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C:\Users\ADMIN\AppData\Roaming\VNPT Plugin\Files\FileTemp\"/>
    </mc:Choice>
  </mc:AlternateContent>
  <xr:revisionPtr revIDLastSave="0" documentId="13_ncr:1_{C4F50606-4549-483D-BC54-1428C59EAD66}" xr6:coauthVersionLast="47" xr6:coauthVersionMax="47" xr10:uidLastSave="{00000000-0000-0000-0000-000000000000}"/>
  <bookViews>
    <workbookView xWindow="-108" yWindow="-108" windowWidth="23256" windowHeight="12576" tabRatio="885" firstSheet="1" activeTab="1" xr2:uid="{00000000-000D-0000-FFFF-FFFF00000000}"/>
  </bookViews>
  <sheets>
    <sheet name="THDA CHUYỂN GIAO XÃ" sheetId="1" state="hidden" r:id="rId1"/>
    <sheet name="Bieu 1-TH" sheetId="21" r:id="rId2"/>
    <sheet name="TH dc" sheetId="31" state="hidden" r:id="rId3"/>
    <sheet name="Bieu1-BAN 1" sheetId="2" state="hidden" r:id="rId4"/>
    <sheet name="Bieu2-BAN 2" sheetId="3" state="hidden" r:id="rId5"/>
    <sheet name="B2a-Ban2 BS" sheetId="22" r:id="rId6"/>
    <sheet name="Bieu3-BAN 3" sheetId="4" state="hidden" r:id="rId7"/>
    <sheet name="B3a-Ban3 BS" sheetId="23" r:id="rId8"/>
    <sheet name="Bieu4-BAN 4" sheetId="5" state="hidden" r:id="rId9"/>
    <sheet name="B4a-Ban4 BS" sheetId="24" r:id="rId10"/>
    <sheet name="Bieu5-BAN 5" sheetId="6" state="hidden" r:id="rId11"/>
    <sheet name="B5a-Ban5 Bs" sheetId="25" r:id="rId12"/>
    <sheet name="B6a-Ban6 Bs" sheetId="35" r:id="rId13"/>
    <sheet name="Bieu6-BAN 6" sheetId="7" state="hidden" r:id="rId14"/>
    <sheet name="Bieu7-BAN 7" sheetId="8" state="hidden" r:id="rId15"/>
    <sheet name="B7a-Ban7 BS" sheetId="26" state="hidden" r:id="rId16"/>
    <sheet name="B7a -Ban7 Bs" sheetId="32" r:id="rId17"/>
    <sheet name="Bieu8-BAN 8" sheetId="9" state="hidden" r:id="rId18"/>
    <sheet name="B8a-Ban8 BS" sheetId="27" r:id="rId19"/>
    <sheet name="Bieu9-BAN 9" sheetId="10" state="hidden" r:id="rId20"/>
    <sheet name="B9a-Ban9 BS" sheetId="28" r:id="rId21"/>
    <sheet name="Bieu10-BAN 10" sheetId="11" state="hidden" r:id="rId22"/>
    <sheet name="B10a-Ban10 BS" sheetId="29" r:id="rId23"/>
    <sheet name="Bieu11-BAN 11" sheetId="12" state="hidden" r:id="rId24"/>
    <sheet name="B11a-Ban11 BS" sheetId="30" r:id="rId25"/>
    <sheet name="Chi tiet Dieu chinh" sheetId="33" state="hidden" r:id="rId26"/>
    <sheet name="B12 DA duara" sheetId="34" state="hidden" r:id="rId27"/>
    <sheet name="Bieu 12 - Xa Khac" sheetId="16" state="hidden" r:id="rId28"/>
    <sheet name="Bieu 13-BAN GIAO THÔNG" sheetId="17" state="hidden" r:id="rId29"/>
    <sheet name="Bieu 14- CBDT GT" sheetId="20" state="hidden" r:id="rId30"/>
    <sheet name="PL1-TH SDC" sheetId="15" state="hidden" r:id="rId31"/>
    <sheet name="Bieu 15 - K ban giao" sheetId="18" state="hidden" r:id="rId32"/>
    <sheet name="Sheet1" sheetId="19" state="hidden" r:id="rId33"/>
  </sheets>
  <externalReferences>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1501" localSheetId="26">#REF!</definedName>
    <definedName name="\b1501" localSheetId="16">#REF!</definedName>
    <definedName name="\b1501" localSheetId="29">#REF!</definedName>
    <definedName name="\b1501" localSheetId="31">#REF!</definedName>
    <definedName name="\b1501" localSheetId="25">#REF!</definedName>
    <definedName name="\b1501">#REF!</definedName>
    <definedName name="\b1502" localSheetId="26">#REF!</definedName>
    <definedName name="\b1502" localSheetId="16">#REF!</definedName>
    <definedName name="\b1502" localSheetId="31">#REF!</definedName>
    <definedName name="\b1502" localSheetId="25">#REF!</definedName>
    <definedName name="\b1502">#REF!</definedName>
    <definedName name="\b2002" localSheetId="26">#REF!</definedName>
    <definedName name="\b2002" localSheetId="16">#REF!</definedName>
    <definedName name="\b2002" localSheetId="31">#REF!</definedName>
    <definedName name="\b2002" localSheetId="25">#REF!</definedName>
    <definedName name="\b2002">#REF!</definedName>
    <definedName name="\b2501" localSheetId="26">#REF!</definedName>
    <definedName name="\b2501" localSheetId="16">#REF!</definedName>
    <definedName name="\b2501" localSheetId="31">#REF!</definedName>
    <definedName name="\b2501" localSheetId="25">#REF!</definedName>
    <definedName name="\b2501">#REF!</definedName>
    <definedName name="\b2502" localSheetId="26">#REF!</definedName>
    <definedName name="\b2502" localSheetId="16">#REF!</definedName>
    <definedName name="\b2502" localSheetId="31">#REF!</definedName>
    <definedName name="\b2502" localSheetId="25">#REF!</definedName>
    <definedName name="\b2502">#REF!</definedName>
    <definedName name="\b3001" localSheetId="26">#REF!</definedName>
    <definedName name="\b3001" localSheetId="16">#REF!</definedName>
    <definedName name="\b3001" localSheetId="31">#REF!</definedName>
    <definedName name="\b3001" localSheetId="25">#REF!</definedName>
    <definedName name="\b3001">#REF!</definedName>
    <definedName name="\b3001coc" localSheetId="26">#REF!</definedName>
    <definedName name="\b3001coc" localSheetId="16">#REF!</definedName>
    <definedName name="\b3001coc" localSheetId="31">#REF!</definedName>
    <definedName name="\b3001coc" localSheetId="25">#REF!</definedName>
    <definedName name="\b3001coc">#REF!</definedName>
    <definedName name="\botda" localSheetId="26">#REF!</definedName>
    <definedName name="\botda" localSheetId="16">#REF!</definedName>
    <definedName name="\botda" localSheetId="31">#REF!</definedName>
    <definedName name="\botda" localSheetId="25">#REF!</definedName>
    <definedName name="\botda">#REF!</definedName>
    <definedName name="\cc25" localSheetId="26">#REF!</definedName>
    <definedName name="\cc25" localSheetId="16">#REF!</definedName>
    <definedName name="\cc25" localSheetId="31">#REF!</definedName>
    <definedName name="\cc25" localSheetId="25">#REF!</definedName>
    <definedName name="\cc25">#REF!</definedName>
    <definedName name="\cc27" localSheetId="26">#REF!</definedName>
    <definedName name="\cc27" localSheetId="16">#REF!</definedName>
    <definedName name="\cc27" localSheetId="31">#REF!</definedName>
    <definedName name="\cc27" localSheetId="25">#REF!</definedName>
    <definedName name="\cc27">#REF!</definedName>
    <definedName name="\cc3" localSheetId="26">#REF!</definedName>
    <definedName name="\cc3" localSheetId="16">#REF!</definedName>
    <definedName name="\cc3" localSheetId="31">#REF!</definedName>
    <definedName name="\cc3" localSheetId="25">#REF!</definedName>
    <definedName name="\cc3">#REF!</definedName>
    <definedName name="\cc32" localSheetId="26">#REF!</definedName>
    <definedName name="\cc32" localSheetId="16">#REF!</definedName>
    <definedName name="\cc32" localSheetId="31">#REF!</definedName>
    <definedName name="\cc32" localSheetId="25">#REF!</definedName>
    <definedName name="\cc32">#REF!</definedName>
    <definedName name="\cc35" localSheetId="26">#REF!</definedName>
    <definedName name="\cc35" localSheetId="16">#REF!</definedName>
    <definedName name="\cc35" localSheetId="31">#REF!</definedName>
    <definedName name="\cc35" localSheetId="25">#REF!</definedName>
    <definedName name="\cc35">#REF!</definedName>
    <definedName name="\cc37" localSheetId="26">#REF!</definedName>
    <definedName name="\cc37" localSheetId="16">#REF!</definedName>
    <definedName name="\cc37" localSheetId="31">#REF!</definedName>
    <definedName name="\cc37" localSheetId="25">#REF!</definedName>
    <definedName name="\cc37">#REF!</definedName>
    <definedName name="\cc4" localSheetId="26">#REF!</definedName>
    <definedName name="\cc4" localSheetId="16">#REF!</definedName>
    <definedName name="\cc4" localSheetId="31">#REF!</definedName>
    <definedName name="\cc4" localSheetId="25">#REF!</definedName>
    <definedName name="\cc4">#REF!</definedName>
    <definedName name="\cc45" localSheetId="26">#REF!</definedName>
    <definedName name="\cc45" localSheetId="16">#REF!</definedName>
    <definedName name="\cc45" localSheetId="31">#REF!</definedName>
    <definedName name="\cc45" localSheetId="25">#REF!</definedName>
    <definedName name="\cc45">#REF!</definedName>
    <definedName name="\cd25" localSheetId="26">#REF!</definedName>
    <definedName name="\cd25" localSheetId="16">#REF!</definedName>
    <definedName name="\cd25" localSheetId="31">#REF!</definedName>
    <definedName name="\cd25" localSheetId="25">#REF!</definedName>
    <definedName name="\cd25">#REF!</definedName>
    <definedName name="\cd32" localSheetId="26">#REF!</definedName>
    <definedName name="\cd32" localSheetId="16">#REF!</definedName>
    <definedName name="\cd32" localSheetId="31">#REF!</definedName>
    <definedName name="\cd32" localSheetId="25">#REF!</definedName>
    <definedName name="\cd32">#REF!</definedName>
    <definedName name="\cd37" localSheetId="26">#REF!</definedName>
    <definedName name="\cd37" localSheetId="16">#REF!</definedName>
    <definedName name="\cd37" localSheetId="31">#REF!</definedName>
    <definedName name="\cd37" localSheetId="25">#REF!</definedName>
    <definedName name="\cd37">#REF!</definedName>
    <definedName name="\cd4" localSheetId="26">#REF!</definedName>
    <definedName name="\cd4" localSheetId="16">#REF!</definedName>
    <definedName name="\cd4" localSheetId="31">#REF!</definedName>
    <definedName name="\cd4" localSheetId="25">#REF!</definedName>
    <definedName name="\cd4">#REF!</definedName>
    <definedName name="\cd45" localSheetId="26">#REF!</definedName>
    <definedName name="\cd45" localSheetId="16">#REF!</definedName>
    <definedName name="\cd45" localSheetId="31">#REF!</definedName>
    <definedName name="\cd45" localSheetId="25">#REF!</definedName>
    <definedName name="\cd45">#REF!</definedName>
    <definedName name="\ct5" localSheetId="26">#REF!</definedName>
    <definedName name="\ct5" localSheetId="16">#REF!</definedName>
    <definedName name="\ct5" localSheetId="31">#REF!</definedName>
    <definedName name="\ct5" localSheetId="25">#REF!</definedName>
    <definedName name="\ct5">#REF!</definedName>
    <definedName name="\cui" localSheetId="26">#REF!</definedName>
    <definedName name="\cui" localSheetId="16">#REF!</definedName>
    <definedName name="\cui" localSheetId="31">#REF!</definedName>
    <definedName name="\cui" localSheetId="25">#REF!</definedName>
    <definedName name="\cui">#REF!</definedName>
    <definedName name="\cvang" localSheetId="26">#REF!</definedName>
    <definedName name="\cvang" localSheetId="16">#REF!</definedName>
    <definedName name="\cvang" localSheetId="31">#REF!</definedName>
    <definedName name="\cvang" localSheetId="25">#REF!</definedName>
    <definedName name="\cvang">#REF!</definedName>
    <definedName name="\da05" localSheetId="26">#REF!</definedName>
    <definedName name="\da05" localSheetId="16">#REF!</definedName>
    <definedName name="\da05" localSheetId="31">#REF!</definedName>
    <definedName name="\da05" localSheetId="25">#REF!</definedName>
    <definedName name="\da05">#REF!</definedName>
    <definedName name="\da1" localSheetId="26">#REF!</definedName>
    <definedName name="\da1" localSheetId="16">#REF!</definedName>
    <definedName name="\da1" localSheetId="31">#REF!</definedName>
    <definedName name="\da1" localSheetId="25">#REF!</definedName>
    <definedName name="\da1">#REF!</definedName>
    <definedName name="\da24" localSheetId="26">#REF!</definedName>
    <definedName name="\da24" localSheetId="16">#REF!</definedName>
    <definedName name="\da24" localSheetId="31">#REF!</definedName>
    <definedName name="\da24" localSheetId="25">#REF!</definedName>
    <definedName name="\da24">#REF!</definedName>
    <definedName name="\dahoc" localSheetId="26">#REF!</definedName>
    <definedName name="\dahoc" localSheetId="16">#REF!</definedName>
    <definedName name="\dahoc" localSheetId="31">#REF!</definedName>
    <definedName name="\dahoc" localSheetId="25">#REF!</definedName>
    <definedName name="\dahoc">#REF!</definedName>
    <definedName name="\govk" localSheetId="26">#REF!</definedName>
    <definedName name="\govk" localSheetId="16">#REF!</definedName>
    <definedName name="\govk" localSheetId="31">#REF!</definedName>
    <definedName name="\govk" localSheetId="25">#REF!</definedName>
    <definedName name="\govk">#REF!</definedName>
    <definedName name="\nhua" localSheetId="26">#REF!</definedName>
    <definedName name="\nhua" localSheetId="16">#REF!</definedName>
    <definedName name="\nhua" localSheetId="31">#REF!</definedName>
    <definedName name="\nhua" localSheetId="25">#REF!</definedName>
    <definedName name="\nhua">#REF!</definedName>
    <definedName name="\oxy" localSheetId="26">#REF!</definedName>
    <definedName name="\oxy" localSheetId="16">#REF!</definedName>
    <definedName name="\oxy" localSheetId="31">#REF!</definedName>
    <definedName name="\oxy" localSheetId="25">#REF!</definedName>
    <definedName name="\oxy">#REF!</definedName>
    <definedName name="\son" localSheetId="26">#REF!</definedName>
    <definedName name="\son" localSheetId="16">#REF!</definedName>
    <definedName name="\son" localSheetId="31">#REF!</definedName>
    <definedName name="\son" localSheetId="25">#REF!</definedName>
    <definedName name="\son">#REF!</definedName>
    <definedName name="\thepb" localSheetId="26">#REF!</definedName>
    <definedName name="\thepb" localSheetId="16">#REF!</definedName>
    <definedName name="\thepb" localSheetId="31">#REF!</definedName>
    <definedName name="\thepb" localSheetId="25">#REF!</definedName>
    <definedName name="\thepb">#REF!</definedName>
    <definedName name="\v100" localSheetId="26">#REF!</definedName>
    <definedName name="\v100" localSheetId="16">#REF!</definedName>
    <definedName name="\v100" localSheetId="31">#REF!</definedName>
    <definedName name="\v100" localSheetId="25">#REF!</definedName>
    <definedName name="\v100">#REF!</definedName>
    <definedName name="\v125" localSheetId="26">#REF!</definedName>
    <definedName name="\v125" localSheetId="16">#REF!</definedName>
    <definedName name="\v125" localSheetId="31">#REF!</definedName>
    <definedName name="\v125" localSheetId="25">#REF!</definedName>
    <definedName name="\v125">#REF!</definedName>
    <definedName name="\v75" localSheetId="26">#REF!</definedName>
    <definedName name="\v75" localSheetId="16">#REF!</definedName>
    <definedName name="\v75" localSheetId="31">#REF!</definedName>
    <definedName name="\v75" localSheetId="25">#REF!</definedName>
    <definedName name="\v75">#REF!</definedName>
    <definedName name="_">#N/A</definedName>
    <definedName name="_____________________tt3" localSheetId="16" hidden="1">{"'Sheet1'!$L$16"}</definedName>
    <definedName name="_____________________tt3" localSheetId="28" hidden="1">{"'Sheet1'!$L$16"}</definedName>
    <definedName name="_____________________tt3" localSheetId="29" hidden="1">{"'Sheet1'!$L$16"}</definedName>
    <definedName name="_____________________tt3" localSheetId="31" hidden="1">{"'Sheet1'!$L$16"}</definedName>
    <definedName name="_____________________tt3" localSheetId="0" hidden="1">{"'Sheet1'!$L$16"}</definedName>
    <definedName name="_____________________tt3" hidden="1">{"'Sheet1'!$L$16"}</definedName>
    <definedName name="____________________doc1">[1]Data!$A$7:$J$8</definedName>
    <definedName name="____________________doc2">[1]Data!$A$13:$J$14</definedName>
    <definedName name="____________________hu1" localSheetId="16" hidden="1">{"'Sheet1'!$L$16"}</definedName>
    <definedName name="____________________hu1" localSheetId="28" hidden="1">{"'Sheet1'!$L$16"}</definedName>
    <definedName name="____________________hu1" localSheetId="29" hidden="1">{"'Sheet1'!$L$16"}</definedName>
    <definedName name="____________________hu1" localSheetId="31" hidden="1">{"'Sheet1'!$L$16"}</definedName>
    <definedName name="____________________hu1" localSheetId="0" hidden="1">{"'Sheet1'!$L$16"}</definedName>
    <definedName name="____________________hu1" hidden="1">{"'Sheet1'!$L$16"}</definedName>
    <definedName name="____________________hu2" localSheetId="16" hidden="1">{"'Sheet1'!$L$16"}</definedName>
    <definedName name="____________________hu2" localSheetId="28" hidden="1">{"'Sheet1'!$L$16"}</definedName>
    <definedName name="____________________hu2" localSheetId="29" hidden="1">{"'Sheet1'!$L$16"}</definedName>
    <definedName name="____________________hu2" localSheetId="31" hidden="1">{"'Sheet1'!$L$16"}</definedName>
    <definedName name="____________________hu2" localSheetId="0" hidden="1">{"'Sheet1'!$L$16"}</definedName>
    <definedName name="____________________hu2" hidden="1">{"'Sheet1'!$L$16"}</definedName>
    <definedName name="____________________hu5" localSheetId="16" hidden="1">{"'Sheet1'!$L$16"}</definedName>
    <definedName name="____________________hu5" localSheetId="28" hidden="1">{"'Sheet1'!$L$16"}</definedName>
    <definedName name="____________________hu5" localSheetId="29" hidden="1">{"'Sheet1'!$L$16"}</definedName>
    <definedName name="____________________hu5" localSheetId="31" hidden="1">{"'Sheet1'!$L$16"}</definedName>
    <definedName name="____________________hu5" localSheetId="0" hidden="1">{"'Sheet1'!$L$16"}</definedName>
    <definedName name="____________________hu5" hidden="1">{"'Sheet1'!$L$16"}</definedName>
    <definedName name="____________________hu6" localSheetId="16" hidden="1">{"'Sheet1'!$L$16"}</definedName>
    <definedName name="____________________hu6" localSheetId="28" hidden="1">{"'Sheet1'!$L$16"}</definedName>
    <definedName name="____________________hu6" localSheetId="29" hidden="1">{"'Sheet1'!$L$16"}</definedName>
    <definedName name="____________________hu6" localSheetId="31" hidden="1">{"'Sheet1'!$L$16"}</definedName>
    <definedName name="____________________hu6" localSheetId="0" hidden="1">{"'Sheet1'!$L$16"}</definedName>
    <definedName name="____________________hu6" hidden="1">{"'Sheet1'!$L$16"}</definedName>
    <definedName name="____________________tt3" localSheetId="16" hidden="1">{"'Sheet1'!$L$16"}</definedName>
    <definedName name="____________________tt3" localSheetId="28" hidden="1">{"'Sheet1'!$L$16"}</definedName>
    <definedName name="____________________tt3" localSheetId="29" hidden="1">{"'Sheet1'!$L$16"}</definedName>
    <definedName name="____________________tt3" localSheetId="31" hidden="1">{"'Sheet1'!$L$16"}</definedName>
    <definedName name="____________________tt3" localSheetId="0" hidden="1">{"'Sheet1'!$L$16"}</definedName>
    <definedName name="____________________tt3" hidden="1">{"'Sheet1'!$L$16"}</definedName>
    <definedName name="___________________a1" localSheetId="16" hidden="1">{"'Sheet1'!$L$16"}</definedName>
    <definedName name="___________________a1" localSheetId="28" hidden="1">{"'Sheet1'!$L$16"}</definedName>
    <definedName name="___________________a1" localSheetId="29" hidden="1">{"'Sheet1'!$L$16"}</definedName>
    <definedName name="___________________a1" localSheetId="31" hidden="1">{"'Sheet1'!$L$16"}</definedName>
    <definedName name="___________________a1" localSheetId="0" hidden="1">{"'Sheet1'!$L$16"}</definedName>
    <definedName name="___________________a1" hidden="1">{"'Sheet1'!$L$16"}</definedName>
    <definedName name="___________________a2" localSheetId="16" hidden="1">{"'Sheet1'!$L$16"}</definedName>
    <definedName name="___________________a2" localSheetId="28" hidden="1">{"'Sheet1'!$L$16"}</definedName>
    <definedName name="___________________a2" localSheetId="29" hidden="1">{"'Sheet1'!$L$16"}</definedName>
    <definedName name="___________________a2" localSheetId="31" hidden="1">{"'Sheet1'!$L$16"}</definedName>
    <definedName name="___________________a2" localSheetId="0" hidden="1">{"'Sheet1'!$L$16"}</definedName>
    <definedName name="___________________a2" hidden="1">{"'Sheet1'!$L$16"}</definedName>
    <definedName name="___________________cep1" localSheetId="16" hidden="1">{"'Sheet1'!$L$16"}</definedName>
    <definedName name="___________________cep1" localSheetId="28" hidden="1">{"'Sheet1'!$L$16"}</definedName>
    <definedName name="___________________cep1" localSheetId="29" hidden="1">{"'Sheet1'!$L$16"}</definedName>
    <definedName name="___________________cep1" localSheetId="31" hidden="1">{"'Sheet1'!$L$16"}</definedName>
    <definedName name="___________________cep1" localSheetId="0" hidden="1">{"'Sheet1'!$L$16"}</definedName>
    <definedName name="___________________cep1" hidden="1">{"'Sheet1'!$L$16"}</definedName>
    <definedName name="___________________doc1">[1]Data!$A$7:$J$8</definedName>
    <definedName name="___________________doc2">[1]Data!$A$13:$J$14</definedName>
    <definedName name="___________________Lan1" localSheetId="16" hidden="1">{"'Sheet1'!$L$16"}</definedName>
    <definedName name="___________________Lan1" localSheetId="28" hidden="1">{"'Sheet1'!$L$16"}</definedName>
    <definedName name="___________________Lan1" localSheetId="29" hidden="1">{"'Sheet1'!$L$16"}</definedName>
    <definedName name="___________________Lan1" localSheetId="31" hidden="1">{"'Sheet1'!$L$16"}</definedName>
    <definedName name="___________________Lan1" localSheetId="0" hidden="1">{"'Sheet1'!$L$16"}</definedName>
    <definedName name="___________________Lan1" hidden="1">{"'Sheet1'!$L$16"}</definedName>
    <definedName name="___________________LAN3" localSheetId="16" hidden="1">{"'Sheet1'!$L$16"}</definedName>
    <definedName name="___________________LAN3" localSheetId="28" hidden="1">{"'Sheet1'!$L$16"}</definedName>
    <definedName name="___________________LAN3" localSheetId="29" hidden="1">{"'Sheet1'!$L$16"}</definedName>
    <definedName name="___________________LAN3" localSheetId="31" hidden="1">{"'Sheet1'!$L$16"}</definedName>
    <definedName name="___________________LAN3" localSheetId="0" hidden="1">{"'Sheet1'!$L$16"}</definedName>
    <definedName name="___________________LAN3" hidden="1">{"'Sheet1'!$L$16"}</definedName>
    <definedName name="___________________PA3" localSheetId="16" hidden="1">{"'Sheet1'!$L$16"}</definedName>
    <definedName name="___________________PA3" localSheetId="28" hidden="1">{"'Sheet1'!$L$16"}</definedName>
    <definedName name="___________________PA3" localSheetId="29" hidden="1">{"'Sheet1'!$L$16"}</definedName>
    <definedName name="___________________PA3" localSheetId="31" hidden="1">{"'Sheet1'!$L$16"}</definedName>
    <definedName name="___________________PA3" localSheetId="0" hidden="1">{"'Sheet1'!$L$16"}</definedName>
    <definedName name="___________________PA3" hidden="1">{"'Sheet1'!$L$16"}</definedName>
    <definedName name="___________________tt3" localSheetId="16" hidden="1">{"'Sheet1'!$L$16"}</definedName>
    <definedName name="___________________tt3" localSheetId="28" hidden="1">{"'Sheet1'!$L$16"}</definedName>
    <definedName name="___________________tt3" localSheetId="29" hidden="1">{"'Sheet1'!$L$16"}</definedName>
    <definedName name="___________________tt3" localSheetId="31" hidden="1">{"'Sheet1'!$L$16"}</definedName>
    <definedName name="___________________tt3" localSheetId="0" hidden="1">{"'Sheet1'!$L$16"}</definedName>
    <definedName name="___________________tt3" hidden="1">{"'Sheet1'!$L$16"}</definedName>
    <definedName name="__________________a130" localSheetId="16" hidden="1">{"Offgrid",#N/A,FALSE,"OFFGRID";"Region",#N/A,FALSE,"REGION";"Offgrid -2",#N/A,FALSE,"OFFGRID";"WTP",#N/A,FALSE,"WTP";"WTP -2",#N/A,FALSE,"WTP";"Project",#N/A,FALSE,"PROJECT";"Summary -2",#N/A,FALSE,"SUMMARY"}</definedName>
    <definedName name="__________________a130" localSheetId="28" hidden="1">{"Offgrid",#N/A,FALSE,"OFFGRID";"Region",#N/A,FALSE,"REGION";"Offgrid -2",#N/A,FALSE,"OFFGRID";"WTP",#N/A,FALSE,"WTP";"WTP -2",#N/A,FALSE,"WTP";"Project",#N/A,FALSE,"PROJECT";"Summary -2",#N/A,FALSE,"SUMMARY"}</definedName>
    <definedName name="__________________a130" localSheetId="29" hidden="1">{"Offgrid",#N/A,FALSE,"OFFGRID";"Region",#N/A,FALSE,"REGION";"Offgrid -2",#N/A,FALSE,"OFFGRID";"WTP",#N/A,FALSE,"WTP";"WTP -2",#N/A,FALSE,"WTP";"Project",#N/A,FALSE,"PROJECT";"Summary -2",#N/A,FALSE,"SUMMARY"}</definedName>
    <definedName name="__________________a130" localSheetId="31" hidden="1">{"Offgrid",#N/A,FALSE,"OFFGRID";"Region",#N/A,FALSE,"REGION";"Offgrid -2",#N/A,FALSE,"OFFGRID";"WTP",#N/A,FALSE,"WTP";"WTP -2",#N/A,FALSE,"WTP";"Project",#N/A,FALSE,"PROJECT";"Summary -2",#N/A,FALSE,"SUMMARY"}</definedName>
    <definedName name="__________________a130" localSheetId="0" hidden="1">{"Offgrid",#N/A,FALSE,"OFFGRID";"Region",#N/A,FALSE,"REGION";"Offgrid -2",#N/A,FALSE,"OFFGRID";"WTP",#N/A,FALSE,"WTP";"WTP -2",#N/A,FALSE,"WTP";"Project",#N/A,FALSE,"PROJECT";"Summary -2",#N/A,FALSE,"SUMMARY"}</definedName>
    <definedName name="__________________a130" hidden="1">{"Offgrid",#N/A,FALSE,"OFFGRID";"Region",#N/A,FALSE,"REGION";"Offgrid -2",#N/A,FALSE,"OFFGRID";"WTP",#N/A,FALSE,"WTP";"WTP -2",#N/A,FALSE,"WTP";"Project",#N/A,FALSE,"PROJECT";"Summary -2",#N/A,FALSE,"SUMMARY"}</definedName>
    <definedName name="__________________cep1" localSheetId="16" hidden="1">{"'Sheet1'!$L$16"}</definedName>
    <definedName name="__________________cep1" localSheetId="28" hidden="1">{"'Sheet1'!$L$16"}</definedName>
    <definedName name="__________________cep1" localSheetId="29" hidden="1">{"'Sheet1'!$L$16"}</definedName>
    <definedName name="__________________cep1" localSheetId="31" hidden="1">{"'Sheet1'!$L$16"}</definedName>
    <definedName name="__________________cep1" localSheetId="0" hidden="1">{"'Sheet1'!$L$16"}</definedName>
    <definedName name="__________________cep1" hidden="1">{"'Sheet1'!$L$16"}</definedName>
    <definedName name="__________________doc1">[1]Data!$A$7:$J$8</definedName>
    <definedName name="__________________doc2">[1]Data!$A$13:$J$14</definedName>
    <definedName name="__________________Goi8" localSheetId="16" hidden="1">{"'Sheet1'!$L$16"}</definedName>
    <definedName name="__________________Goi8" localSheetId="28" hidden="1">{"'Sheet1'!$L$16"}</definedName>
    <definedName name="__________________Goi8" localSheetId="29" hidden="1">{"'Sheet1'!$L$16"}</definedName>
    <definedName name="__________________Goi8" localSheetId="31" hidden="1">{"'Sheet1'!$L$16"}</definedName>
    <definedName name="__________________Goi8" localSheetId="0" hidden="1">{"'Sheet1'!$L$16"}</definedName>
    <definedName name="__________________Goi8" hidden="1">{"'Sheet1'!$L$16"}</definedName>
    <definedName name="__________________h1" localSheetId="16" hidden="1">{"'Sheet1'!$L$16"}</definedName>
    <definedName name="__________________h1" localSheetId="28" hidden="1">{"'Sheet1'!$L$16"}</definedName>
    <definedName name="__________________h1" localSheetId="29" hidden="1">{"'Sheet1'!$L$16"}</definedName>
    <definedName name="__________________h1" localSheetId="31" hidden="1">{"'Sheet1'!$L$16"}</definedName>
    <definedName name="__________________h1" localSheetId="0" hidden="1">{"'Sheet1'!$L$16"}</definedName>
    <definedName name="__________________h1" hidden="1">{"'Sheet1'!$L$16"}</definedName>
    <definedName name="__________________hu1" localSheetId="16" hidden="1">{"'Sheet1'!$L$16"}</definedName>
    <definedName name="__________________hu1" localSheetId="28" hidden="1">{"'Sheet1'!$L$16"}</definedName>
    <definedName name="__________________hu1" localSheetId="29" hidden="1">{"'Sheet1'!$L$16"}</definedName>
    <definedName name="__________________hu1" localSheetId="31" hidden="1">{"'Sheet1'!$L$16"}</definedName>
    <definedName name="__________________hu1" localSheetId="0" hidden="1">{"'Sheet1'!$L$16"}</definedName>
    <definedName name="__________________hu1" hidden="1">{"'Sheet1'!$L$16"}</definedName>
    <definedName name="__________________hu2" localSheetId="16" hidden="1">{"'Sheet1'!$L$16"}</definedName>
    <definedName name="__________________hu2" localSheetId="28" hidden="1">{"'Sheet1'!$L$16"}</definedName>
    <definedName name="__________________hu2" localSheetId="29" hidden="1">{"'Sheet1'!$L$16"}</definedName>
    <definedName name="__________________hu2" localSheetId="31" hidden="1">{"'Sheet1'!$L$16"}</definedName>
    <definedName name="__________________hu2" localSheetId="0" hidden="1">{"'Sheet1'!$L$16"}</definedName>
    <definedName name="__________________hu2" hidden="1">{"'Sheet1'!$L$16"}</definedName>
    <definedName name="__________________hu5" localSheetId="16" hidden="1">{"'Sheet1'!$L$16"}</definedName>
    <definedName name="__________________hu5" localSheetId="28" hidden="1">{"'Sheet1'!$L$16"}</definedName>
    <definedName name="__________________hu5" localSheetId="29" hidden="1">{"'Sheet1'!$L$16"}</definedName>
    <definedName name="__________________hu5" localSheetId="31" hidden="1">{"'Sheet1'!$L$16"}</definedName>
    <definedName name="__________________hu5" localSheetId="0" hidden="1">{"'Sheet1'!$L$16"}</definedName>
    <definedName name="__________________hu5" hidden="1">{"'Sheet1'!$L$16"}</definedName>
    <definedName name="__________________hu6" localSheetId="16" hidden="1">{"'Sheet1'!$L$16"}</definedName>
    <definedName name="__________________hu6" localSheetId="28" hidden="1">{"'Sheet1'!$L$16"}</definedName>
    <definedName name="__________________hu6" localSheetId="29" hidden="1">{"'Sheet1'!$L$16"}</definedName>
    <definedName name="__________________hu6" localSheetId="31" hidden="1">{"'Sheet1'!$L$16"}</definedName>
    <definedName name="__________________hu6" localSheetId="0" hidden="1">{"'Sheet1'!$L$16"}</definedName>
    <definedName name="__________________hu6" hidden="1">{"'Sheet1'!$L$16"}</definedName>
    <definedName name="__________________Lan1" localSheetId="16" hidden="1">{"'Sheet1'!$L$16"}</definedName>
    <definedName name="__________________Lan1" localSheetId="28" hidden="1">{"'Sheet1'!$L$16"}</definedName>
    <definedName name="__________________Lan1" localSheetId="29" hidden="1">{"'Sheet1'!$L$16"}</definedName>
    <definedName name="__________________Lan1" localSheetId="31" hidden="1">{"'Sheet1'!$L$16"}</definedName>
    <definedName name="__________________Lan1" localSheetId="0" hidden="1">{"'Sheet1'!$L$16"}</definedName>
    <definedName name="__________________Lan1" hidden="1">{"'Sheet1'!$L$16"}</definedName>
    <definedName name="__________________LAN3" localSheetId="16" hidden="1">{"'Sheet1'!$L$16"}</definedName>
    <definedName name="__________________LAN3" localSheetId="28" hidden="1">{"'Sheet1'!$L$16"}</definedName>
    <definedName name="__________________LAN3" localSheetId="29" hidden="1">{"'Sheet1'!$L$16"}</definedName>
    <definedName name="__________________LAN3" localSheetId="31" hidden="1">{"'Sheet1'!$L$16"}</definedName>
    <definedName name="__________________LAN3" localSheetId="0" hidden="1">{"'Sheet1'!$L$16"}</definedName>
    <definedName name="__________________LAN3" hidden="1">{"'Sheet1'!$L$16"}</definedName>
    <definedName name="__________________MN2" localSheetId="16" hidden="1">{"'Sheet1'!$L$16"}</definedName>
    <definedName name="__________________MN2" localSheetId="28" hidden="1">{"'Sheet1'!$L$16"}</definedName>
    <definedName name="__________________MN2" localSheetId="29" hidden="1">{"'Sheet1'!$L$16"}</definedName>
    <definedName name="__________________MN2" localSheetId="31" hidden="1">{"'Sheet1'!$L$16"}</definedName>
    <definedName name="__________________MN2" localSheetId="0" hidden="1">{"'Sheet1'!$L$16"}</definedName>
    <definedName name="__________________MN2" hidden="1">{"'Sheet1'!$L$16"}</definedName>
    <definedName name="__________________PA3" localSheetId="16" hidden="1">{"'Sheet1'!$L$16"}</definedName>
    <definedName name="__________________PA3" localSheetId="28" hidden="1">{"'Sheet1'!$L$16"}</definedName>
    <definedName name="__________________PA3" localSheetId="29" hidden="1">{"'Sheet1'!$L$16"}</definedName>
    <definedName name="__________________PA3" localSheetId="31" hidden="1">{"'Sheet1'!$L$16"}</definedName>
    <definedName name="__________________PA3" localSheetId="0" hidden="1">{"'Sheet1'!$L$16"}</definedName>
    <definedName name="__________________PA3" hidden="1">{"'Sheet1'!$L$16"}</definedName>
    <definedName name="__________________tb2" localSheetId="16" hidden="1">{"'Sheet1'!$L$16"}</definedName>
    <definedName name="__________________tb2" localSheetId="28" hidden="1">{"'Sheet1'!$L$16"}</definedName>
    <definedName name="__________________tb2" localSheetId="29" hidden="1">{"'Sheet1'!$L$16"}</definedName>
    <definedName name="__________________tb2" localSheetId="31" hidden="1">{"'Sheet1'!$L$16"}</definedName>
    <definedName name="__________________tb2" localSheetId="0" hidden="1">{"'Sheet1'!$L$16"}</definedName>
    <definedName name="__________________tb2" hidden="1">{"'Sheet1'!$L$16"}</definedName>
    <definedName name="__________________tt3" localSheetId="16" hidden="1">{"'Sheet1'!$L$16"}</definedName>
    <definedName name="__________________tt3" localSheetId="28" hidden="1">{"'Sheet1'!$L$16"}</definedName>
    <definedName name="__________________tt3" localSheetId="29" hidden="1">{"'Sheet1'!$L$16"}</definedName>
    <definedName name="__________________tt3" localSheetId="31" hidden="1">{"'Sheet1'!$L$16"}</definedName>
    <definedName name="__________________tt3" localSheetId="0" hidden="1">{"'Sheet1'!$L$16"}</definedName>
    <definedName name="__________________tt3" hidden="1">{"'Sheet1'!$L$16"}</definedName>
    <definedName name="_________________a1" localSheetId="16" hidden="1">{"'Sheet1'!$L$16"}</definedName>
    <definedName name="_________________a1" localSheetId="28" hidden="1">{"'Sheet1'!$L$16"}</definedName>
    <definedName name="_________________a1" localSheetId="29" hidden="1">{"'Sheet1'!$L$16"}</definedName>
    <definedName name="_________________a1" localSheetId="31" hidden="1">{"'Sheet1'!$L$16"}</definedName>
    <definedName name="_________________a1" localSheetId="0" hidden="1">{"'Sheet1'!$L$16"}</definedName>
    <definedName name="_________________a1" hidden="1">{"'Sheet1'!$L$16"}</definedName>
    <definedName name="_________________a130" localSheetId="16" hidden="1">{"Offgrid",#N/A,FALSE,"OFFGRID";"Region",#N/A,FALSE,"REGION";"Offgrid -2",#N/A,FALSE,"OFFGRID";"WTP",#N/A,FALSE,"WTP";"WTP -2",#N/A,FALSE,"WTP";"Project",#N/A,FALSE,"PROJECT";"Summary -2",#N/A,FALSE,"SUMMARY"}</definedName>
    <definedName name="_________________a130" localSheetId="28" hidden="1">{"Offgrid",#N/A,FALSE,"OFFGRID";"Region",#N/A,FALSE,"REGION";"Offgrid -2",#N/A,FALSE,"OFFGRID";"WTP",#N/A,FALSE,"WTP";"WTP -2",#N/A,FALSE,"WTP";"Project",#N/A,FALSE,"PROJECT";"Summary -2",#N/A,FALSE,"SUMMARY"}</definedName>
    <definedName name="_________________a130" localSheetId="29" hidden="1">{"Offgrid",#N/A,FALSE,"OFFGRID";"Region",#N/A,FALSE,"REGION";"Offgrid -2",#N/A,FALSE,"OFFGRID";"WTP",#N/A,FALSE,"WTP";"WTP -2",#N/A,FALSE,"WTP";"Project",#N/A,FALSE,"PROJECT";"Summary -2",#N/A,FALSE,"SUMMARY"}</definedName>
    <definedName name="_________________a130" localSheetId="31" hidden="1">{"Offgrid",#N/A,FALSE,"OFFGRID";"Region",#N/A,FALSE,"REGION";"Offgrid -2",#N/A,FALSE,"OFFGRID";"WTP",#N/A,FALSE,"WTP";"WTP -2",#N/A,FALSE,"WTP";"Project",#N/A,FALSE,"PROJECT";"Summary -2",#N/A,FALSE,"SUMMARY"}</definedName>
    <definedName name="_________________a130" localSheetId="0" hidden="1">{"Offgrid",#N/A,FALSE,"OFFGRID";"Region",#N/A,FALSE,"REGION";"Offgrid -2",#N/A,FALSE,"OFFGRID";"WTP",#N/A,FALSE,"WTP";"WTP -2",#N/A,FALSE,"WTP";"Project",#N/A,FALSE,"PROJECT";"Summary -2",#N/A,FALSE,"SUMMARY"}</definedName>
    <definedName name="_________________a130" hidden="1">{"Offgrid",#N/A,FALSE,"OFFGRID";"Region",#N/A,FALSE,"REGION";"Offgrid -2",#N/A,FALSE,"OFFGRID";"WTP",#N/A,FALSE,"WTP";"WTP -2",#N/A,FALSE,"WTP";"Project",#N/A,FALSE,"PROJECT";"Summary -2",#N/A,FALSE,"SUMMARY"}</definedName>
    <definedName name="_________________a2" localSheetId="16" hidden="1">{"'Sheet1'!$L$16"}</definedName>
    <definedName name="_________________a2" localSheetId="28" hidden="1">{"'Sheet1'!$L$16"}</definedName>
    <definedName name="_________________a2" localSheetId="29" hidden="1">{"'Sheet1'!$L$16"}</definedName>
    <definedName name="_________________a2" localSheetId="31" hidden="1">{"'Sheet1'!$L$16"}</definedName>
    <definedName name="_________________a2" localSheetId="0" hidden="1">{"'Sheet1'!$L$16"}</definedName>
    <definedName name="_________________a2" hidden="1">{"'Sheet1'!$L$16"}</definedName>
    <definedName name="_________________cep1" localSheetId="16" hidden="1">{"'Sheet1'!$L$16"}</definedName>
    <definedName name="_________________cep1" localSheetId="28" hidden="1">{"'Sheet1'!$L$16"}</definedName>
    <definedName name="_________________cep1" localSheetId="29" hidden="1">{"'Sheet1'!$L$16"}</definedName>
    <definedName name="_________________cep1" localSheetId="31" hidden="1">{"'Sheet1'!$L$16"}</definedName>
    <definedName name="_________________cep1" localSheetId="0" hidden="1">{"'Sheet1'!$L$16"}</definedName>
    <definedName name="_________________cep1" hidden="1">{"'Sheet1'!$L$16"}</definedName>
    <definedName name="_________________doc1">[1]Data!$A$7:$J$8</definedName>
    <definedName name="_________________doc2">[1]Data!$A$13:$J$14</definedName>
    <definedName name="_________________Goi8" localSheetId="16" hidden="1">{"'Sheet1'!$L$16"}</definedName>
    <definedName name="_________________Goi8" localSheetId="28" hidden="1">{"'Sheet1'!$L$16"}</definedName>
    <definedName name="_________________Goi8" localSheetId="29" hidden="1">{"'Sheet1'!$L$16"}</definedName>
    <definedName name="_________________Goi8" localSheetId="31" hidden="1">{"'Sheet1'!$L$16"}</definedName>
    <definedName name="_________________Goi8" localSheetId="0" hidden="1">{"'Sheet1'!$L$16"}</definedName>
    <definedName name="_________________Goi8" hidden="1">{"'Sheet1'!$L$16"}</definedName>
    <definedName name="_________________h1" localSheetId="16" hidden="1">{"'Sheet1'!$L$16"}</definedName>
    <definedName name="_________________h1" localSheetId="28" hidden="1">{"'Sheet1'!$L$16"}</definedName>
    <definedName name="_________________h1" localSheetId="29" hidden="1">{"'Sheet1'!$L$16"}</definedName>
    <definedName name="_________________h1" localSheetId="31" hidden="1">{"'Sheet1'!$L$16"}</definedName>
    <definedName name="_________________h1" localSheetId="0" hidden="1">{"'Sheet1'!$L$16"}</definedName>
    <definedName name="_________________h1" hidden="1">{"'Sheet1'!$L$16"}</definedName>
    <definedName name="_________________hu1" localSheetId="16" hidden="1">{"'Sheet1'!$L$16"}</definedName>
    <definedName name="_________________hu1" localSheetId="28" hidden="1">{"'Sheet1'!$L$16"}</definedName>
    <definedName name="_________________hu1" localSheetId="29" hidden="1">{"'Sheet1'!$L$16"}</definedName>
    <definedName name="_________________hu1" localSheetId="31" hidden="1">{"'Sheet1'!$L$16"}</definedName>
    <definedName name="_________________hu1" localSheetId="0" hidden="1">{"'Sheet1'!$L$16"}</definedName>
    <definedName name="_________________hu1" hidden="1">{"'Sheet1'!$L$16"}</definedName>
    <definedName name="_________________hu2" localSheetId="16" hidden="1">{"'Sheet1'!$L$16"}</definedName>
    <definedName name="_________________hu2" localSheetId="28" hidden="1">{"'Sheet1'!$L$16"}</definedName>
    <definedName name="_________________hu2" localSheetId="29" hidden="1">{"'Sheet1'!$L$16"}</definedName>
    <definedName name="_________________hu2" localSheetId="31" hidden="1">{"'Sheet1'!$L$16"}</definedName>
    <definedName name="_________________hu2" localSheetId="0" hidden="1">{"'Sheet1'!$L$16"}</definedName>
    <definedName name="_________________hu2" hidden="1">{"'Sheet1'!$L$16"}</definedName>
    <definedName name="_________________hu5" localSheetId="16" hidden="1">{"'Sheet1'!$L$16"}</definedName>
    <definedName name="_________________hu5" localSheetId="28" hidden="1">{"'Sheet1'!$L$16"}</definedName>
    <definedName name="_________________hu5" localSheetId="29" hidden="1">{"'Sheet1'!$L$16"}</definedName>
    <definedName name="_________________hu5" localSheetId="31" hidden="1">{"'Sheet1'!$L$16"}</definedName>
    <definedName name="_________________hu5" localSheetId="0" hidden="1">{"'Sheet1'!$L$16"}</definedName>
    <definedName name="_________________hu5" hidden="1">{"'Sheet1'!$L$16"}</definedName>
    <definedName name="_________________hu6" localSheetId="16" hidden="1">{"'Sheet1'!$L$16"}</definedName>
    <definedName name="_________________hu6" localSheetId="28" hidden="1">{"'Sheet1'!$L$16"}</definedName>
    <definedName name="_________________hu6" localSheetId="29" hidden="1">{"'Sheet1'!$L$16"}</definedName>
    <definedName name="_________________hu6" localSheetId="31" hidden="1">{"'Sheet1'!$L$16"}</definedName>
    <definedName name="_________________hu6" localSheetId="0" hidden="1">{"'Sheet1'!$L$16"}</definedName>
    <definedName name="_________________hu6" hidden="1">{"'Sheet1'!$L$16"}</definedName>
    <definedName name="_________________Lan1" localSheetId="16" hidden="1">{"'Sheet1'!$L$16"}</definedName>
    <definedName name="_________________Lan1" localSheetId="28" hidden="1">{"'Sheet1'!$L$16"}</definedName>
    <definedName name="_________________Lan1" localSheetId="29" hidden="1">{"'Sheet1'!$L$16"}</definedName>
    <definedName name="_________________Lan1" localSheetId="31" hidden="1">{"'Sheet1'!$L$16"}</definedName>
    <definedName name="_________________Lan1" localSheetId="0" hidden="1">{"'Sheet1'!$L$16"}</definedName>
    <definedName name="_________________Lan1" hidden="1">{"'Sheet1'!$L$16"}</definedName>
    <definedName name="_________________LAN3" localSheetId="16" hidden="1">{"'Sheet1'!$L$16"}</definedName>
    <definedName name="_________________LAN3" localSheetId="28" hidden="1">{"'Sheet1'!$L$16"}</definedName>
    <definedName name="_________________LAN3" localSheetId="29" hidden="1">{"'Sheet1'!$L$16"}</definedName>
    <definedName name="_________________LAN3" localSheetId="31" hidden="1">{"'Sheet1'!$L$16"}</definedName>
    <definedName name="_________________LAN3" localSheetId="0" hidden="1">{"'Sheet1'!$L$16"}</definedName>
    <definedName name="_________________LAN3" hidden="1">{"'Sheet1'!$L$16"}</definedName>
    <definedName name="_________________MN2" localSheetId="16" hidden="1">{"'Sheet1'!$L$16"}</definedName>
    <definedName name="_________________MN2" localSheetId="28" hidden="1">{"'Sheet1'!$L$16"}</definedName>
    <definedName name="_________________MN2" localSheetId="29" hidden="1">{"'Sheet1'!$L$16"}</definedName>
    <definedName name="_________________MN2" localSheetId="31" hidden="1">{"'Sheet1'!$L$16"}</definedName>
    <definedName name="_________________MN2" localSheetId="0" hidden="1">{"'Sheet1'!$L$16"}</definedName>
    <definedName name="_________________MN2" hidden="1">{"'Sheet1'!$L$16"}</definedName>
    <definedName name="_________________PA3" localSheetId="16" hidden="1">{"'Sheet1'!$L$16"}</definedName>
    <definedName name="_________________PA3" localSheetId="28" hidden="1">{"'Sheet1'!$L$16"}</definedName>
    <definedName name="_________________PA3" localSheetId="29" hidden="1">{"'Sheet1'!$L$16"}</definedName>
    <definedName name="_________________PA3" localSheetId="31" hidden="1">{"'Sheet1'!$L$16"}</definedName>
    <definedName name="_________________PA3" localSheetId="0" hidden="1">{"'Sheet1'!$L$16"}</definedName>
    <definedName name="_________________PA3" hidden="1">{"'Sheet1'!$L$16"}</definedName>
    <definedName name="_________________tb2" localSheetId="16" hidden="1">{"'Sheet1'!$L$16"}</definedName>
    <definedName name="_________________tb2" localSheetId="28" hidden="1">{"'Sheet1'!$L$16"}</definedName>
    <definedName name="_________________tb2" localSheetId="29" hidden="1">{"'Sheet1'!$L$16"}</definedName>
    <definedName name="_________________tb2" localSheetId="31" hidden="1">{"'Sheet1'!$L$16"}</definedName>
    <definedName name="_________________tb2" localSheetId="0" hidden="1">{"'Sheet1'!$L$16"}</definedName>
    <definedName name="_________________tb2" hidden="1">{"'Sheet1'!$L$16"}</definedName>
    <definedName name="_________________tt3" localSheetId="16" hidden="1">{"'Sheet1'!$L$16"}</definedName>
    <definedName name="_________________tt3" localSheetId="28" hidden="1">{"'Sheet1'!$L$16"}</definedName>
    <definedName name="_________________tt3" localSheetId="29" hidden="1">{"'Sheet1'!$L$16"}</definedName>
    <definedName name="_________________tt3" localSheetId="31" hidden="1">{"'Sheet1'!$L$16"}</definedName>
    <definedName name="_________________tt3" localSheetId="0" hidden="1">{"'Sheet1'!$L$16"}</definedName>
    <definedName name="_________________tt3" hidden="1">{"'Sheet1'!$L$16"}</definedName>
    <definedName name="________________a1" localSheetId="16" hidden="1">{"'Sheet1'!$L$16"}</definedName>
    <definedName name="________________a1" localSheetId="28" hidden="1">{"'Sheet1'!$L$16"}</definedName>
    <definedName name="________________a1" localSheetId="29" hidden="1">{"'Sheet1'!$L$16"}</definedName>
    <definedName name="________________a1" localSheetId="31" hidden="1">{"'Sheet1'!$L$16"}</definedName>
    <definedName name="________________a1" localSheetId="0" hidden="1">{"'Sheet1'!$L$16"}</definedName>
    <definedName name="________________a1" hidden="1">{"'Sheet1'!$L$16"}</definedName>
    <definedName name="________________a129" localSheetId="16" hidden="1">{"Offgrid",#N/A,FALSE,"OFFGRID";"Region",#N/A,FALSE,"REGION";"Offgrid -2",#N/A,FALSE,"OFFGRID";"WTP",#N/A,FALSE,"WTP";"WTP -2",#N/A,FALSE,"WTP";"Project",#N/A,FALSE,"PROJECT";"Summary -2",#N/A,FALSE,"SUMMARY"}</definedName>
    <definedName name="________________a129" localSheetId="28" hidden="1">{"Offgrid",#N/A,FALSE,"OFFGRID";"Region",#N/A,FALSE,"REGION";"Offgrid -2",#N/A,FALSE,"OFFGRID";"WTP",#N/A,FALSE,"WTP";"WTP -2",#N/A,FALSE,"WTP";"Project",#N/A,FALSE,"PROJECT";"Summary -2",#N/A,FALSE,"SUMMARY"}</definedName>
    <definedName name="________________a129" localSheetId="29" hidden="1">{"Offgrid",#N/A,FALSE,"OFFGRID";"Region",#N/A,FALSE,"REGION";"Offgrid -2",#N/A,FALSE,"OFFGRID";"WTP",#N/A,FALSE,"WTP";"WTP -2",#N/A,FALSE,"WTP";"Project",#N/A,FALSE,"PROJECT";"Summary -2",#N/A,FALSE,"SUMMARY"}</definedName>
    <definedName name="________________a129" localSheetId="31" hidden="1">{"Offgrid",#N/A,FALSE,"OFFGRID";"Region",#N/A,FALSE,"REGION";"Offgrid -2",#N/A,FALSE,"OFFGRID";"WTP",#N/A,FALSE,"WTP";"WTP -2",#N/A,FALSE,"WTP";"Project",#N/A,FALSE,"PROJECT";"Summary -2",#N/A,FALSE,"SUMMARY"}</definedName>
    <definedName name="________________a129" localSheetId="0" hidden="1">{"Offgrid",#N/A,FALSE,"OFFGRID";"Region",#N/A,FALSE,"REGION";"Offgrid -2",#N/A,FALSE,"OFFGRID";"WTP",#N/A,FALSE,"WTP";"WTP -2",#N/A,FALSE,"WTP";"Project",#N/A,FALSE,"PROJECT";"Summary -2",#N/A,FALSE,"SUMMARY"}</definedName>
    <definedName name="________________a129" hidden="1">{"Offgrid",#N/A,FALSE,"OFFGRID";"Region",#N/A,FALSE,"REGION";"Offgrid -2",#N/A,FALSE,"OFFGRID";"WTP",#N/A,FALSE,"WTP";"WTP -2",#N/A,FALSE,"WTP";"Project",#N/A,FALSE,"PROJECT";"Summary -2",#N/A,FALSE,"SUMMARY"}</definedName>
    <definedName name="________________a130" localSheetId="16" hidden="1">{"Offgrid",#N/A,FALSE,"OFFGRID";"Region",#N/A,FALSE,"REGION";"Offgrid -2",#N/A,FALSE,"OFFGRID";"WTP",#N/A,FALSE,"WTP";"WTP -2",#N/A,FALSE,"WTP";"Project",#N/A,FALSE,"PROJECT";"Summary -2",#N/A,FALSE,"SUMMARY"}</definedName>
    <definedName name="________________a130" localSheetId="28" hidden="1">{"Offgrid",#N/A,FALSE,"OFFGRID";"Region",#N/A,FALSE,"REGION";"Offgrid -2",#N/A,FALSE,"OFFGRID";"WTP",#N/A,FALSE,"WTP";"WTP -2",#N/A,FALSE,"WTP";"Project",#N/A,FALSE,"PROJECT";"Summary -2",#N/A,FALSE,"SUMMARY"}</definedName>
    <definedName name="________________a130" localSheetId="29" hidden="1">{"Offgrid",#N/A,FALSE,"OFFGRID";"Region",#N/A,FALSE,"REGION";"Offgrid -2",#N/A,FALSE,"OFFGRID";"WTP",#N/A,FALSE,"WTP";"WTP -2",#N/A,FALSE,"WTP";"Project",#N/A,FALSE,"PROJECT";"Summary -2",#N/A,FALSE,"SUMMARY"}</definedName>
    <definedName name="________________a130" localSheetId="31" hidden="1">{"Offgrid",#N/A,FALSE,"OFFGRID";"Region",#N/A,FALSE,"REGION";"Offgrid -2",#N/A,FALSE,"OFFGRID";"WTP",#N/A,FALSE,"WTP";"WTP -2",#N/A,FALSE,"WTP";"Project",#N/A,FALSE,"PROJECT";"Summary -2",#N/A,FALSE,"SUMMARY"}</definedName>
    <definedName name="________________a130" localSheetId="0" hidden="1">{"Offgrid",#N/A,FALSE,"OFFGRID";"Region",#N/A,FALSE,"REGION";"Offgrid -2",#N/A,FALSE,"OFFGRID";"WTP",#N/A,FALSE,"WTP";"WTP -2",#N/A,FALSE,"WTP";"Project",#N/A,FALSE,"PROJECT";"Summary -2",#N/A,FALSE,"SUMMARY"}</definedName>
    <definedName name="________________a130" hidden="1">{"Offgrid",#N/A,FALSE,"OFFGRID";"Region",#N/A,FALSE,"REGION";"Offgrid -2",#N/A,FALSE,"OFFGRID";"WTP",#N/A,FALSE,"WTP";"WTP -2",#N/A,FALSE,"WTP";"Project",#N/A,FALSE,"PROJECT";"Summary -2",#N/A,FALSE,"SUMMARY"}</definedName>
    <definedName name="________________a2" localSheetId="16" hidden="1">{"'Sheet1'!$L$16"}</definedName>
    <definedName name="________________a2" localSheetId="28" hidden="1">{"'Sheet1'!$L$16"}</definedName>
    <definedName name="________________a2" localSheetId="29" hidden="1">{"'Sheet1'!$L$16"}</definedName>
    <definedName name="________________a2" localSheetId="31" hidden="1">{"'Sheet1'!$L$16"}</definedName>
    <definedName name="________________a2" localSheetId="0" hidden="1">{"'Sheet1'!$L$16"}</definedName>
    <definedName name="________________a2" hidden="1">{"'Sheet1'!$L$16"}</definedName>
    <definedName name="________________cep1" localSheetId="16" hidden="1">{"'Sheet1'!$L$16"}</definedName>
    <definedName name="________________cep1" localSheetId="28" hidden="1">{"'Sheet1'!$L$16"}</definedName>
    <definedName name="________________cep1" localSheetId="29" hidden="1">{"'Sheet1'!$L$16"}</definedName>
    <definedName name="________________cep1" localSheetId="31" hidden="1">{"'Sheet1'!$L$16"}</definedName>
    <definedName name="________________cep1" localSheetId="0" hidden="1">{"'Sheet1'!$L$16"}</definedName>
    <definedName name="________________cep1" hidden="1">{"'Sheet1'!$L$16"}</definedName>
    <definedName name="________________doc1">[1]Data!$A$7:$J$8</definedName>
    <definedName name="________________doc2">[1]Data!$A$13:$J$14</definedName>
    <definedName name="________________Goi8" localSheetId="16" hidden="1">{"'Sheet1'!$L$16"}</definedName>
    <definedName name="________________Goi8" localSheetId="28" hidden="1">{"'Sheet1'!$L$16"}</definedName>
    <definedName name="________________Goi8" localSheetId="29" hidden="1">{"'Sheet1'!$L$16"}</definedName>
    <definedName name="________________Goi8" localSheetId="31" hidden="1">{"'Sheet1'!$L$16"}</definedName>
    <definedName name="________________Goi8" localSheetId="0" hidden="1">{"'Sheet1'!$L$16"}</definedName>
    <definedName name="________________Goi8" hidden="1">{"'Sheet1'!$L$16"}</definedName>
    <definedName name="________________h1" localSheetId="16" hidden="1">{"'Sheet1'!$L$16"}</definedName>
    <definedName name="________________h1" localSheetId="28" hidden="1">{"'Sheet1'!$L$16"}</definedName>
    <definedName name="________________h1" localSheetId="29" hidden="1">{"'Sheet1'!$L$16"}</definedName>
    <definedName name="________________h1" localSheetId="31" hidden="1">{"'Sheet1'!$L$16"}</definedName>
    <definedName name="________________h1" localSheetId="0" hidden="1">{"'Sheet1'!$L$16"}</definedName>
    <definedName name="________________h1" hidden="1">{"'Sheet1'!$L$16"}</definedName>
    <definedName name="________________hu1" localSheetId="16" hidden="1">{"'Sheet1'!$L$16"}</definedName>
    <definedName name="________________hu1" localSheetId="28" hidden="1">{"'Sheet1'!$L$16"}</definedName>
    <definedName name="________________hu1" localSheetId="29" hidden="1">{"'Sheet1'!$L$16"}</definedName>
    <definedName name="________________hu1" localSheetId="31" hidden="1">{"'Sheet1'!$L$16"}</definedName>
    <definedName name="________________hu1" localSheetId="0" hidden="1">{"'Sheet1'!$L$16"}</definedName>
    <definedName name="________________hu1" hidden="1">{"'Sheet1'!$L$16"}</definedName>
    <definedName name="________________hu2" localSheetId="16" hidden="1">{"'Sheet1'!$L$16"}</definedName>
    <definedName name="________________hu2" localSheetId="28" hidden="1">{"'Sheet1'!$L$16"}</definedName>
    <definedName name="________________hu2" localSheetId="29" hidden="1">{"'Sheet1'!$L$16"}</definedName>
    <definedName name="________________hu2" localSheetId="31" hidden="1">{"'Sheet1'!$L$16"}</definedName>
    <definedName name="________________hu2" localSheetId="0" hidden="1">{"'Sheet1'!$L$16"}</definedName>
    <definedName name="________________hu2" hidden="1">{"'Sheet1'!$L$16"}</definedName>
    <definedName name="________________hu5" localSheetId="16" hidden="1">{"'Sheet1'!$L$16"}</definedName>
    <definedName name="________________hu5" localSheetId="28" hidden="1">{"'Sheet1'!$L$16"}</definedName>
    <definedName name="________________hu5" localSheetId="29" hidden="1">{"'Sheet1'!$L$16"}</definedName>
    <definedName name="________________hu5" localSheetId="31" hidden="1">{"'Sheet1'!$L$16"}</definedName>
    <definedName name="________________hu5" localSheetId="0" hidden="1">{"'Sheet1'!$L$16"}</definedName>
    <definedName name="________________hu5" hidden="1">{"'Sheet1'!$L$16"}</definedName>
    <definedName name="________________hu6" localSheetId="16" hidden="1">{"'Sheet1'!$L$16"}</definedName>
    <definedName name="________________hu6" localSheetId="28" hidden="1">{"'Sheet1'!$L$16"}</definedName>
    <definedName name="________________hu6" localSheetId="29" hidden="1">{"'Sheet1'!$L$16"}</definedName>
    <definedName name="________________hu6" localSheetId="31" hidden="1">{"'Sheet1'!$L$16"}</definedName>
    <definedName name="________________hu6" localSheetId="0" hidden="1">{"'Sheet1'!$L$16"}</definedName>
    <definedName name="________________hu6" hidden="1">{"'Sheet1'!$L$16"}</definedName>
    <definedName name="________________Lan1" localSheetId="16" hidden="1">{"'Sheet1'!$L$16"}</definedName>
    <definedName name="________________Lan1" localSheetId="28" hidden="1">{"'Sheet1'!$L$16"}</definedName>
    <definedName name="________________Lan1" localSheetId="29" hidden="1">{"'Sheet1'!$L$16"}</definedName>
    <definedName name="________________Lan1" localSheetId="31" hidden="1">{"'Sheet1'!$L$16"}</definedName>
    <definedName name="________________Lan1" localSheetId="0" hidden="1">{"'Sheet1'!$L$16"}</definedName>
    <definedName name="________________Lan1" hidden="1">{"'Sheet1'!$L$16"}</definedName>
    <definedName name="________________LAN3" localSheetId="16" hidden="1">{"'Sheet1'!$L$16"}</definedName>
    <definedName name="________________LAN3" localSheetId="28" hidden="1">{"'Sheet1'!$L$16"}</definedName>
    <definedName name="________________LAN3" localSheetId="29" hidden="1">{"'Sheet1'!$L$16"}</definedName>
    <definedName name="________________LAN3" localSheetId="31" hidden="1">{"'Sheet1'!$L$16"}</definedName>
    <definedName name="________________LAN3" localSheetId="0" hidden="1">{"'Sheet1'!$L$16"}</definedName>
    <definedName name="________________LAN3" hidden="1">{"'Sheet1'!$L$16"}</definedName>
    <definedName name="________________MN2" localSheetId="16" hidden="1">{"'Sheet1'!$L$16"}</definedName>
    <definedName name="________________MN2" localSheetId="28" hidden="1">{"'Sheet1'!$L$16"}</definedName>
    <definedName name="________________MN2" localSheetId="29" hidden="1">{"'Sheet1'!$L$16"}</definedName>
    <definedName name="________________MN2" localSheetId="31" hidden="1">{"'Sheet1'!$L$16"}</definedName>
    <definedName name="________________MN2" localSheetId="0" hidden="1">{"'Sheet1'!$L$16"}</definedName>
    <definedName name="________________MN2" hidden="1">{"'Sheet1'!$L$16"}</definedName>
    <definedName name="________________PA3" localSheetId="16" hidden="1">{"'Sheet1'!$L$16"}</definedName>
    <definedName name="________________PA3" localSheetId="28" hidden="1">{"'Sheet1'!$L$16"}</definedName>
    <definedName name="________________PA3" localSheetId="29" hidden="1">{"'Sheet1'!$L$16"}</definedName>
    <definedName name="________________PA3" localSheetId="31" hidden="1">{"'Sheet1'!$L$16"}</definedName>
    <definedName name="________________PA3" localSheetId="0" hidden="1">{"'Sheet1'!$L$16"}</definedName>
    <definedName name="________________PA3" hidden="1">{"'Sheet1'!$L$16"}</definedName>
    <definedName name="________________tb2" localSheetId="16" hidden="1">{"'Sheet1'!$L$16"}</definedName>
    <definedName name="________________tb2" localSheetId="28" hidden="1">{"'Sheet1'!$L$16"}</definedName>
    <definedName name="________________tb2" localSheetId="29" hidden="1">{"'Sheet1'!$L$16"}</definedName>
    <definedName name="________________tb2" localSheetId="31" hidden="1">{"'Sheet1'!$L$16"}</definedName>
    <definedName name="________________tb2" localSheetId="0" hidden="1">{"'Sheet1'!$L$16"}</definedName>
    <definedName name="________________tb2" hidden="1">{"'Sheet1'!$L$16"}</definedName>
    <definedName name="________________tt3" localSheetId="16" hidden="1">{"'Sheet1'!$L$16"}</definedName>
    <definedName name="________________tt3" localSheetId="28" hidden="1">{"'Sheet1'!$L$16"}</definedName>
    <definedName name="________________tt3" localSheetId="29" hidden="1">{"'Sheet1'!$L$16"}</definedName>
    <definedName name="________________tt3" localSheetId="31" hidden="1">{"'Sheet1'!$L$16"}</definedName>
    <definedName name="________________tt3" localSheetId="0" hidden="1">{"'Sheet1'!$L$16"}</definedName>
    <definedName name="________________tt3" hidden="1">{"'Sheet1'!$L$16"}</definedName>
    <definedName name="_______________a1" localSheetId="16" hidden="1">{"'Sheet1'!$L$16"}</definedName>
    <definedName name="_______________a1" localSheetId="28" hidden="1">{"'Sheet1'!$L$16"}</definedName>
    <definedName name="_______________a1" localSheetId="29" hidden="1">{"'Sheet1'!$L$16"}</definedName>
    <definedName name="_______________a1" localSheetId="31" hidden="1">{"'Sheet1'!$L$16"}</definedName>
    <definedName name="_______________a1" localSheetId="0" hidden="1">{"'Sheet1'!$L$16"}</definedName>
    <definedName name="_______________a1" hidden="1">{"'Sheet1'!$L$16"}</definedName>
    <definedName name="_______________a130" localSheetId="16" hidden="1">{"Offgrid",#N/A,FALSE,"OFFGRID";"Region",#N/A,FALSE,"REGION";"Offgrid -2",#N/A,FALSE,"OFFGRID";"WTP",#N/A,FALSE,"WTP";"WTP -2",#N/A,FALSE,"WTP";"Project",#N/A,FALSE,"PROJECT";"Summary -2",#N/A,FALSE,"SUMMARY"}</definedName>
    <definedName name="_______________a130" localSheetId="28" hidden="1">{"Offgrid",#N/A,FALSE,"OFFGRID";"Region",#N/A,FALSE,"REGION";"Offgrid -2",#N/A,FALSE,"OFFGRID";"WTP",#N/A,FALSE,"WTP";"WTP -2",#N/A,FALSE,"WTP";"Project",#N/A,FALSE,"PROJECT";"Summary -2",#N/A,FALSE,"SUMMARY"}</definedName>
    <definedName name="_______________a130" localSheetId="29" hidden="1">{"Offgrid",#N/A,FALSE,"OFFGRID";"Region",#N/A,FALSE,"REGION";"Offgrid -2",#N/A,FALSE,"OFFGRID";"WTP",#N/A,FALSE,"WTP";"WTP -2",#N/A,FALSE,"WTP";"Project",#N/A,FALSE,"PROJECT";"Summary -2",#N/A,FALSE,"SUMMARY"}</definedName>
    <definedName name="_______________a130" localSheetId="31" hidden="1">{"Offgrid",#N/A,FALSE,"OFFGRID";"Region",#N/A,FALSE,"REGION";"Offgrid -2",#N/A,FALSE,"OFFGRID";"WTP",#N/A,FALSE,"WTP";"WTP -2",#N/A,FALSE,"WTP";"Project",#N/A,FALSE,"PROJECT";"Summary -2",#N/A,FALSE,"SUMMARY"}</definedName>
    <definedName name="_______________a130" localSheetId="0" hidden="1">{"Offgrid",#N/A,FALSE,"OFFGRID";"Region",#N/A,FALSE,"REGION";"Offgrid -2",#N/A,FALSE,"OFFGRID";"WTP",#N/A,FALSE,"WTP";"WTP -2",#N/A,FALSE,"WTP";"Project",#N/A,FALSE,"PROJECT";"Summary -2",#N/A,FALSE,"SUMMARY"}</definedName>
    <definedName name="_______________a130" hidden="1">{"Offgrid",#N/A,FALSE,"OFFGRID";"Region",#N/A,FALSE,"REGION";"Offgrid -2",#N/A,FALSE,"OFFGRID";"WTP",#N/A,FALSE,"WTP";"WTP -2",#N/A,FALSE,"WTP";"Project",#N/A,FALSE,"PROJECT";"Summary -2",#N/A,FALSE,"SUMMARY"}</definedName>
    <definedName name="_______________a2" localSheetId="16" hidden="1">{"'Sheet1'!$L$16"}</definedName>
    <definedName name="_______________a2" localSheetId="28" hidden="1">{"'Sheet1'!$L$16"}</definedName>
    <definedName name="_______________a2" localSheetId="29" hidden="1">{"'Sheet1'!$L$16"}</definedName>
    <definedName name="_______________a2" localSheetId="31" hidden="1">{"'Sheet1'!$L$16"}</definedName>
    <definedName name="_______________a2" localSheetId="0" hidden="1">{"'Sheet1'!$L$16"}</definedName>
    <definedName name="_______________a2" hidden="1">{"'Sheet1'!$L$16"}</definedName>
    <definedName name="_______________cep1" localSheetId="16" hidden="1">{"'Sheet1'!$L$16"}</definedName>
    <definedName name="_______________cep1" localSheetId="28" hidden="1">{"'Sheet1'!$L$16"}</definedName>
    <definedName name="_______________cep1" localSheetId="29" hidden="1">{"'Sheet1'!$L$16"}</definedName>
    <definedName name="_______________cep1" localSheetId="31" hidden="1">{"'Sheet1'!$L$16"}</definedName>
    <definedName name="_______________cep1" localSheetId="0" hidden="1">{"'Sheet1'!$L$16"}</definedName>
    <definedName name="_______________cep1" hidden="1">{"'Sheet1'!$L$16"}</definedName>
    <definedName name="_______________doc1">[1]Data!$A$7:$J$8</definedName>
    <definedName name="_______________doc2">[1]Data!$A$13:$J$14</definedName>
    <definedName name="_______________Goi8" localSheetId="16" hidden="1">{"'Sheet1'!$L$16"}</definedName>
    <definedName name="_______________Goi8" localSheetId="28" hidden="1">{"'Sheet1'!$L$16"}</definedName>
    <definedName name="_______________Goi8" localSheetId="29" hidden="1">{"'Sheet1'!$L$16"}</definedName>
    <definedName name="_______________Goi8" localSheetId="31" hidden="1">{"'Sheet1'!$L$16"}</definedName>
    <definedName name="_______________Goi8" localSheetId="0" hidden="1">{"'Sheet1'!$L$16"}</definedName>
    <definedName name="_______________Goi8" hidden="1">{"'Sheet1'!$L$16"}</definedName>
    <definedName name="_______________h1" localSheetId="16" hidden="1">{"'Sheet1'!$L$16"}</definedName>
    <definedName name="_______________h1" localSheetId="28" hidden="1">{"'Sheet1'!$L$16"}</definedName>
    <definedName name="_______________h1" localSheetId="29" hidden="1">{"'Sheet1'!$L$16"}</definedName>
    <definedName name="_______________h1" localSheetId="31" hidden="1">{"'Sheet1'!$L$16"}</definedName>
    <definedName name="_______________h1" localSheetId="0" hidden="1">{"'Sheet1'!$L$16"}</definedName>
    <definedName name="_______________h1" hidden="1">{"'Sheet1'!$L$16"}</definedName>
    <definedName name="_______________hsm2">1.1289</definedName>
    <definedName name="_______________hu1" localSheetId="16" hidden="1">{"'Sheet1'!$L$16"}</definedName>
    <definedName name="_______________hu1" localSheetId="28" hidden="1">{"'Sheet1'!$L$16"}</definedName>
    <definedName name="_______________hu1" localSheetId="29" hidden="1">{"'Sheet1'!$L$16"}</definedName>
    <definedName name="_______________hu1" localSheetId="31" hidden="1">{"'Sheet1'!$L$16"}</definedName>
    <definedName name="_______________hu1" localSheetId="0" hidden="1">{"'Sheet1'!$L$16"}</definedName>
    <definedName name="_______________hu1" hidden="1">{"'Sheet1'!$L$16"}</definedName>
    <definedName name="_______________hu2" localSheetId="16" hidden="1">{"'Sheet1'!$L$16"}</definedName>
    <definedName name="_______________hu2" localSheetId="28" hidden="1">{"'Sheet1'!$L$16"}</definedName>
    <definedName name="_______________hu2" localSheetId="29" hidden="1">{"'Sheet1'!$L$16"}</definedName>
    <definedName name="_______________hu2" localSheetId="31" hidden="1">{"'Sheet1'!$L$16"}</definedName>
    <definedName name="_______________hu2" localSheetId="0" hidden="1">{"'Sheet1'!$L$16"}</definedName>
    <definedName name="_______________hu2" hidden="1">{"'Sheet1'!$L$16"}</definedName>
    <definedName name="_______________hu5" localSheetId="16" hidden="1">{"'Sheet1'!$L$16"}</definedName>
    <definedName name="_______________hu5" localSheetId="28" hidden="1">{"'Sheet1'!$L$16"}</definedName>
    <definedName name="_______________hu5" localSheetId="29" hidden="1">{"'Sheet1'!$L$16"}</definedName>
    <definedName name="_______________hu5" localSheetId="31" hidden="1">{"'Sheet1'!$L$16"}</definedName>
    <definedName name="_______________hu5" localSheetId="0" hidden="1">{"'Sheet1'!$L$16"}</definedName>
    <definedName name="_______________hu5" hidden="1">{"'Sheet1'!$L$16"}</definedName>
    <definedName name="_______________hu6" localSheetId="16" hidden="1">{"'Sheet1'!$L$16"}</definedName>
    <definedName name="_______________hu6" localSheetId="28" hidden="1">{"'Sheet1'!$L$16"}</definedName>
    <definedName name="_______________hu6" localSheetId="29" hidden="1">{"'Sheet1'!$L$16"}</definedName>
    <definedName name="_______________hu6" localSheetId="31" hidden="1">{"'Sheet1'!$L$16"}</definedName>
    <definedName name="_______________hu6" localSheetId="0" hidden="1">{"'Sheet1'!$L$16"}</definedName>
    <definedName name="_______________hu6" hidden="1">{"'Sheet1'!$L$16"}</definedName>
    <definedName name="_______________Lan1" localSheetId="16" hidden="1">{"'Sheet1'!$L$16"}</definedName>
    <definedName name="_______________Lan1" localSheetId="28" hidden="1">{"'Sheet1'!$L$16"}</definedName>
    <definedName name="_______________Lan1" localSheetId="29" hidden="1">{"'Sheet1'!$L$16"}</definedName>
    <definedName name="_______________Lan1" localSheetId="31" hidden="1">{"'Sheet1'!$L$16"}</definedName>
    <definedName name="_______________Lan1" localSheetId="0" hidden="1">{"'Sheet1'!$L$16"}</definedName>
    <definedName name="_______________Lan1" hidden="1">{"'Sheet1'!$L$16"}</definedName>
    <definedName name="_______________LAN3" localSheetId="16" hidden="1">{"'Sheet1'!$L$16"}</definedName>
    <definedName name="_______________LAN3" localSheetId="28" hidden="1">{"'Sheet1'!$L$16"}</definedName>
    <definedName name="_______________LAN3" localSheetId="29" hidden="1">{"'Sheet1'!$L$16"}</definedName>
    <definedName name="_______________LAN3" localSheetId="31" hidden="1">{"'Sheet1'!$L$16"}</definedName>
    <definedName name="_______________LAN3" localSheetId="0" hidden="1">{"'Sheet1'!$L$16"}</definedName>
    <definedName name="_______________LAN3" hidden="1">{"'Sheet1'!$L$16"}</definedName>
    <definedName name="_______________MN2" localSheetId="16" hidden="1">{"'Sheet1'!$L$16"}</definedName>
    <definedName name="_______________MN2" localSheetId="28" hidden="1">{"'Sheet1'!$L$16"}</definedName>
    <definedName name="_______________MN2" localSheetId="29" hidden="1">{"'Sheet1'!$L$16"}</definedName>
    <definedName name="_______________MN2" localSheetId="31" hidden="1">{"'Sheet1'!$L$16"}</definedName>
    <definedName name="_______________MN2" localSheetId="0" hidden="1">{"'Sheet1'!$L$16"}</definedName>
    <definedName name="_______________MN2" hidden="1">{"'Sheet1'!$L$16"}</definedName>
    <definedName name="_______________PA3" localSheetId="16" hidden="1">{"'Sheet1'!$L$16"}</definedName>
    <definedName name="_______________PA3" localSheetId="28" hidden="1">{"'Sheet1'!$L$16"}</definedName>
    <definedName name="_______________PA3" localSheetId="29" hidden="1">{"'Sheet1'!$L$16"}</definedName>
    <definedName name="_______________PA3" localSheetId="31" hidden="1">{"'Sheet1'!$L$16"}</definedName>
    <definedName name="_______________PA3" localSheetId="0" hidden="1">{"'Sheet1'!$L$16"}</definedName>
    <definedName name="_______________PA3" hidden="1">{"'Sheet1'!$L$16"}</definedName>
    <definedName name="_______________tb2" localSheetId="16" hidden="1">{"'Sheet1'!$L$16"}</definedName>
    <definedName name="_______________tb2" localSheetId="28" hidden="1">{"'Sheet1'!$L$16"}</definedName>
    <definedName name="_______________tb2" localSheetId="29" hidden="1">{"'Sheet1'!$L$16"}</definedName>
    <definedName name="_______________tb2" localSheetId="31" hidden="1">{"'Sheet1'!$L$16"}</definedName>
    <definedName name="_______________tb2" localSheetId="0" hidden="1">{"'Sheet1'!$L$16"}</definedName>
    <definedName name="_______________tb2" hidden="1">{"'Sheet1'!$L$16"}</definedName>
    <definedName name="_______________tt3" localSheetId="16" hidden="1">{"'Sheet1'!$L$16"}</definedName>
    <definedName name="_______________tt3" localSheetId="28" hidden="1">{"'Sheet1'!$L$16"}</definedName>
    <definedName name="_______________tt3" localSheetId="29" hidden="1">{"'Sheet1'!$L$16"}</definedName>
    <definedName name="_______________tt3" localSheetId="31" hidden="1">{"'Sheet1'!$L$16"}</definedName>
    <definedName name="_______________tt3" localSheetId="0" hidden="1">{"'Sheet1'!$L$16"}</definedName>
    <definedName name="_______________tt3" hidden="1">{"'Sheet1'!$L$16"}</definedName>
    <definedName name="______________a1" localSheetId="16" hidden="1">{"'Sheet1'!$L$16"}</definedName>
    <definedName name="______________a1" localSheetId="28" hidden="1">{"'Sheet1'!$L$16"}</definedName>
    <definedName name="______________a1" localSheetId="29" hidden="1">{"'Sheet1'!$L$16"}</definedName>
    <definedName name="______________a1" localSheetId="31" hidden="1">{"'Sheet1'!$L$16"}</definedName>
    <definedName name="______________a1" localSheetId="0" hidden="1">{"'Sheet1'!$L$16"}</definedName>
    <definedName name="______________a1" hidden="1">{"'Sheet1'!$L$16"}</definedName>
    <definedName name="______________a130" localSheetId="16" hidden="1">{"Offgrid",#N/A,FALSE,"OFFGRID";"Region",#N/A,FALSE,"REGION";"Offgrid -2",#N/A,FALSE,"OFFGRID";"WTP",#N/A,FALSE,"WTP";"WTP -2",#N/A,FALSE,"WTP";"Project",#N/A,FALSE,"PROJECT";"Summary -2",#N/A,FALSE,"SUMMARY"}</definedName>
    <definedName name="______________a130" localSheetId="28" hidden="1">{"Offgrid",#N/A,FALSE,"OFFGRID";"Region",#N/A,FALSE,"REGION";"Offgrid -2",#N/A,FALSE,"OFFGRID";"WTP",#N/A,FALSE,"WTP";"WTP -2",#N/A,FALSE,"WTP";"Project",#N/A,FALSE,"PROJECT";"Summary -2",#N/A,FALSE,"SUMMARY"}</definedName>
    <definedName name="______________a130" localSheetId="29" hidden="1">{"Offgrid",#N/A,FALSE,"OFFGRID";"Region",#N/A,FALSE,"REGION";"Offgrid -2",#N/A,FALSE,"OFFGRID";"WTP",#N/A,FALSE,"WTP";"WTP -2",#N/A,FALSE,"WTP";"Project",#N/A,FALSE,"PROJECT";"Summary -2",#N/A,FALSE,"SUMMARY"}</definedName>
    <definedName name="______________a130" localSheetId="31" hidden="1">{"Offgrid",#N/A,FALSE,"OFFGRID";"Region",#N/A,FALSE,"REGION";"Offgrid -2",#N/A,FALSE,"OFFGRID";"WTP",#N/A,FALSE,"WTP";"WTP -2",#N/A,FALSE,"WTP";"Project",#N/A,FALSE,"PROJECT";"Summary -2",#N/A,FALSE,"SUMMARY"}</definedName>
    <definedName name="______________a130" localSheetId="0" hidden="1">{"Offgrid",#N/A,FALSE,"OFFGRID";"Region",#N/A,FALSE,"REGION";"Offgrid -2",#N/A,FALSE,"OFFGRID";"WTP",#N/A,FALSE,"WTP";"WTP -2",#N/A,FALSE,"WTP";"Project",#N/A,FALSE,"PROJECT";"Summary -2",#N/A,FALSE,"SUMMARY"}</definedName>
    <definedName name="______________a130" hidden="1">{"Offgrid",#N/A,FALSE,"OFFGRID";"Region",#N/A,FALSE,"REGION";"Offgrid -2",#N/A,FALSE,"OFFGRID";"WTP",#N/A,FALSE,"WTP";"WTP -2",#N/A,FALSE,"WTP";"Project",#N/A,FALSE,"PROJECT";"Summary -2",#N/A,FALSE,"SUMMARY"}</definedName>
    <definedName name="______________a2" localSheetId="16" hidden="1">{"'Sheet1'!$L$16"}</definedName>
    <definedName name="______________a2" localSheetId="28" hidden="1">{"'Sheet1'!$L$16"}</definedName>
    <definedName name="______________a2" localSheetId="29" hidden="1">{"'Sheet1'!$L$16"}</definedName>
    <definedName name="______________a2" localSheetId="31" hidden="1">{"'Sheet1'!$L$16"}</definedName>
    <definedName name="______________a2" localSheetId="0" hidden="1">{"'Sheet1'!$L$16"}</definedName>
    <definedName name="______________a2" hidden="1">{"'Sheet1'!$L$16"}</definedName>
    <definedName name="______________cep1" localSheetId="16" hidden="1">{"'Sheet1'!$L$16"}</definedName>
    <definedName name="______________cep1" localSheetId="28" hidden="1">{"'Sheet1'!$L$16"}</definedName>
    <definedName name="______________cep1" localSheetId="29" hidden="1">{"'Sheet1'!$L$16"}</definedName>
    <definedName name="______________cep1" localSheetId="31" hidden="1">{"'Sheet1'!$L$16"}</definedName>
    <definedName name="______________cep1" localSheetId="0" hidden="1">{"'Sheet1'!$L$16"}</definedName>
    <definedName name="______________cep1" hidden="1">{"'Sheet1'!$L$16"}</definedName>
    <definedName name="______________d1500" localSheetId="16" hidden="1">{"'Sheet1'!$L$16"}</definedName>
    <definedName name="______________d1500" localSheetId="28" hidden="1">{"'Sheet1'!$L$16"}</definedName>
    <definedName name="______________d1500" localSheetId="29" hidden="1">{"'Sheet1'!$L$16"}</definedName>
    <definedName name="______________d1500" localSheetId="31" hidden="1">{"'Sheet1'!$L$16"}</definedName>
    <definedName name="______________d1500" localSheetId="0" hidden="1">{"'Sheet1'!$L$16"}</definedName>
    <definedName name="______________d1500" hidden="1">{"'Sheet1'!$L$16"}</definedName>
    <definedName name="______________doc1">[1]Data!$A$7:$J$8</definedName>
    <definedName name="______________doc2">[1]Data!$A$13:$J$14</definedName>
    <definedName name="______________Goi8" localSheetId="16" hidden="1">{"'Sheet1'!$L$16"}</definedName>
    <definedName name="______________Goi8" localSheetId="28" hidden="1">{"'Sheet1'!$L$16"}</definedName>
    <definedName name="______________Goi8" localSheetId="29" hidden="1">{"'Sheet1'!$L$16"}</definedName>
    <definedName name="______________Goi8" localSheetId="31" hidden="1">{"'Sheet1'!$L$16"}</definedName>
    <definedName name="______________Goi8" localSheetId="0" hidden="1">{"'Sheet1'!$L$16"}</definedName>
    <definedName name="______________Goi8" hidden="1">{"'Sheet1'!$L$16"}</definedName>
    <definedName name="______________h1" localSheetId="16" hidden="1">{"'Sheet1'!$L$16"}</definedName>
    <definedName name="______________h1" localSheetId="28" hidden="1">{"'Sheet1'!$L$16"}</definedName>
    <definedName name="______________h1" localSheetId="29" hidden="1">{"'Sheet1'!$L$16"}</definedName>
    <definedName name="______________h1" localSheetId="31" hidden="1">{"'Sheet1'!$L$16"}</definedName>
    <definedName name="______________h1" localSheetId="0" hidden="1">{"'Sheet1'!$L$16"}</definedName>
    <definedName name="______________h1" hidden="1">{"'Sheet1'!$L$16"}</definedName>
    <definedName name="______________hsm2">1.1289</definedName>
    <definedName name="______________hu1" localSheetId="16" hidden="1">{"'Sheet1'!$L$16"}</definedName>
    <definedName name="______________hu1" localSheetId="28" hidden="1">{"'Sheet1'!$L$16"}</definedName>
    <definedName name="______________hu1" localSheetId="29" hidden="1">{"'Sheet1'!$L$16"}</definedName>
    <definedName name="______________hu1" localSheetId="31" hidden="1">{"'Sheet1'!$L$16"}</definedName>
    <definedName name="______________hu1" localSheetId="0" hidden="1">{"'Sheet1'!$L$16"}</definedName>
    <definedName name="______________hu1" hidden="1">{"'Sheet1'!$L$16"}</definedName>
    <definedName name="______________hu2" localSheetId="16" hidden="1">{"'Sheet1'!$L$16"}</definedName>
    <definedName name="______________hu2" localSheetId="28" hidden="1">{"'Sheet1'!$L$16"}</definedName>
    <definedName name="______________hu2" localSheetId="29" hidden="1">{"'Sheet1'!$L$16"}</definedName>
    <definedName name="______________hu2" localSheetId="31" hidden="1">{"'Sheet1'!$L$16"}</definedName>
    <definedName name="______________hu2" localSheetId="0" hidden="1">{"'Sheet1'!$L$16"}</definedName>
    <definedName name="______________hu2" hidden="1">{"'Sheet1'!$L$16"}</definedName>
    <definedName name="______________hu5" localSheetId="16" hidden="1">{"'Sheet1'!$L$16"}</definedName>
    <definedName name="______________hu5" localSheetId="28" hidden="1">{"'Sheet1'!$L$16"}</definedName>
    <definedName name="______________hu5" localSheetId="29" hidden="1">{"'Sheet1'!$L$16"}</definedName>
    <definedName name="______________hu5" localSheetId="31" hidden="1">{"'Sheet1'!$L$16"}</definedName>
    <definedName name="______________hu5" localSheetId="0" hidden="1">{"'Sheet1'!$L$16"}</definedName>
    <definedName name="______________hu5" hidden="1">{"'Sheet1'!$L$16"}</definedName>
    <definedName name="______________hu6" localSheetId="16" hidden="1">{"'Sheet1'!$L$16"}</definedName>
    <definedName name="______________hu6" localSheetId="28" hidden="1">{"'Sheet1'!$L$16"}</definedName>
    <definedName name="______________hu6" localSheetId="29" hidden="1">{"'Sheet1'!$L$16"}</definedName>
    <definedName name="______________hu6" localSheetId="31" hidden="1">{"'Sheet1'!$L$16"}</definedName>
    <definedName name="______________hu6" localSheetId="0" hidden="1">{"'Sheet1'!$L$16"}</definedName>
    <definedName name="______________hu6" hidden="1">{"'Sheet1'!$L$16"}</definedName>
    <definedName name="______________huy1" localSheetId="16" hidden="1">{"'Sheet1'!$L$16"}</definedName>
    <definedName name="______________huy1" localSheetId="28" hidden="1">{"'Sheet1'!$L$16"}</definedName>
    <definedName name="______________huy1" localSheetId="29" hidden="1">{"'Sheet1'!$L$16"}</definedName>
    <definedName name="______________huy1" localSheetId="31" hidden="1">{"'Sheet1'!$L$16"}</definedName>
    <definedName name="______________huy1" localSheetId="0" hidden="1">{"'Sheet1'!$L$16"}</definedName>
    <definedName name="______________huy1" hidden="1">{"'Sheet1'!$L$16"}</definedName>
    <definedName name="______________Lan1" localSheetId="16" hidden="1">{"'Sheet1'!$L$16"}</definedName>
    <definedName name="______________Lan1" localSheetId="28" hidden="1">{"'Sheet1'!$L$16"}</definedName>
    <definedName name="______________Lan1" localSheetId="29" hidden="1">{"'Sheet1'!$L$16"}</definedName>
    <definedName name="______________Lan1" localSheetId="31" hidden="1">{"'Sheet1'!$L$16"}</definedName>
    <definedName name="______________Lan1" localSheetId="0" hidden="1">{"'Sheet1'!$L$16"}</definedName>
    <definedName name="______________Lan1" hidden="1">{"'Sheet1'!$L$16"}</definedName>
    <definedName name="______________LAN3" localSheetId="16" hidden="1">{"'Sheet1'!$L$16"}</definedName>
    <definedName name="______________LAN3" localSheetId="28" hidden="1">{"'Sheet1'!$L$16"}</definedName>
    <definedName name="______________LAN3" localSheetId="29" hidden="1">{"'Sheet1'!$L$16"}</definedName>
    <definedName name="______________LAN3" localSheetId="31" hidden="1">{"'Sheet1'!$L$16"}</definedName>
    <definedName name="______________LAN3" localSheetId="0" hidden="1">{"'Sheet1'!$L$16"}</definedName>
    <definedName name="______________LAN3" hidden="1">{"'Sheet1'!$L$16"}</definedName>
    <definedName name="______________MN2" localSheetId="16" hidden="1">{"'Sheet1'!$L$16"}</definedName>
    <definedName name="______________MN2" localSheetId="28" hidden="1">{"'Sheet1'!$L$16"}</definedName>
    <definedName name="______________MN2" localSheetId="29" hidden="1">{"'Sheet1'!$L$16"}</definedName>
    <definedName name="______________MN2" localSheetId="31" hidden="1">{"'Sheet1'!$L$16"}</definedName>
    <definedName name="______________MN2" localSheetId="0" hidden="1">{"'Sheet1'!$L$16"}</definedName>
    <definedName name="______________MN2" hidden="1">{"'Sheet1'!$L$16"}</definedName>
    <definedName name="______________PA3" localSheetId="16" hidden="1">{"'Sheet1'!$L$16"}</definedName>
    <definedName name="______________PA3" localSheetId="28" hidden="1">{"'Sheet1'!$L$16"}</definedName>
    <definedName name="______________PA3" localSheetId="29" hidden="1">{"'Sheet1'!$L$16"}</definedName>
    <definedName name="______________PA3" localSheetId="31" hidden="1">{"'Sheet1'!$L$16"}</definedName>
    <definedName name="______________PA3" localSheetId="0" hidden="1">{"'Sheet1'!$L$16"}</definedName>
    <definedName name="______________PA3" hidden="1">{"'Sheet1'!$L$16"}</definedName>
    <definedName name="______________tb2" localSheetId="16" hidden="1">{"'Sheet1'!$L$16"}</definedName>
    <definedName name="______________tb2" localSheetId="28" hidden="1">{"'Sheet1'!$L$16"}</definedName>
    <definedName name="______________tb2" localSheetId="29" hidden="1">{"'Sheet1'!$L$16"}</definedName>
    <definedName name="______________tb2" localSheetId="31" hidden="1">{"'Sheet1'!$L$16"}</definedName>
    <definedName name="______________tb2" localSheetId="0" hidden="1">{"'Sheet1'!$L$16"}</definedName>
    <definedName name="______________tb2" hidden="1">{"'Sheet1'!$L$16"}</definedName>
    <definedName name="______________tt3" localSheetId="16" hidden="1">{"'Sheet1'!$L$16"}</definedName>
    <definedName name="______________tt3" localSheetId="28" hidden="1">{"'Sheet1'!$L$16"}</definedName>
    <definedName name="______________tt3" localSheetId="29" hidden="1">{"'Sheet1'!$L$16"}</definedName>
    <definedName name="______________tt3" localSheetId="31" hidden="1">{"'Sheet1'!$L$16"}</definedName>
    <definedName name="______________tt3" localSheetId="0" hidden="1">{"'Sheet1'!$L$16"}</definedName>
    <definedName name="______________tt3" hidden="1">{"'Sheet1'!$L$16"}</definedName>
    <definedName name="_____________a1" localSheetId="16" hidden="1">{"'Sheet1'!$L$16"}</definedName>
    <definedName name="_____________a1" localSheetId="28" hidden="1">{"'Sheet1'!$L$16"}</definedName>
    <definedName name="_____________a1" localSheetId="29" hidden="1">{"'Sheet1'!$L$16"}</definedName>
    <definedName name="_____________a1" localSheetId="31" hidden="1">{"'Sheet1'!$L$16"}</definedName>
    <definedName name="_____________a1" localSheetId="0" hidden="1">{"'Sheet1'!$L$16"}</definedName>
    <definedName name="_____________a1" hidden="1">{"'Sheet1'!$L$16"}</definedName>
    <definedName name="_____________a129" localSheetId="16" hidden="1">{"Offgrid",#N/A,FALSE,"OFFGRID";"Region",#N/A,FALSE,"REGION";"Offgrid -2",#N/A,FALSE,"OFFGRID";"WTP",#N/A,FALSE,"WTP";"WTP -2",#N/A,FALSE,"WTP";"Project",#N/A,FALSE,"PROJECT";"Summary -2",#N/A,FALSE,"SUMMARY"}</definedName>
    <definedName name="_____________a129" localSheetId="28" hidden="1">{"Offgrid",#N/A,FALSE,"OFFGRID";"Region",#N/A,FALSE,"REGION";"Offgrid -2",#N/A,FALSE,"OFFGRID";"WTP",#N/A,FALSE,"WTP";"WTP -2",#N/A,FALSE,"WTP";"Project",#N/A,FALSE,"PROJECT";"Summary -2",#N/A,FALSE,"SUMMARY"}</definedName>
    <definedName name="_____________a129" localSheetId="29" hidden="1">{"Offgrid",#N/A,FALSE,"OFFGRID";"Region",#N/A,FALSE,"REGION";"Offgrid -2",#N/A,FALSE,"OFFGRID";"WTP",#N/A,FALSE,"WTP";"WTP -2",#N/A,FALSE,"WTP";"Project",#N/A,FALSE,"PROJECT";"Summary -2",#N/A,FALSE,"SUMMARY"}</definedName>
    <definedName name="_____________a129" localSheetId="31" hidden="1">{"Offgrid",#N/A,FALSE,"OFFGRID";"Region",#N/A,FALSE,"REGION";"Offgrid -2",#N/A,FALSE,"OFFGRID";"WTP",#N/A,FALSE,"WTP";"WTP -2",#N/A,FALSE,"WTP";"Project",#N/A,FALSE,"PROJECT";"Summary -2",#N/A,FALSE,"SUMMARY"}</definedName>
    <definedName name="_____________a129" localSheetId="0" hidden="1">{"Offgrid",#N/A,FALSE,"OFFGRID";"Region",#N/A,FALSE,"REGION";"Offgrid -2",#N/A,FALSE,"OFFGRID";"WTP",#N/A,FALSE,"WTP";"WTP -2",#N/A,FALSE,"WTP";"Project",#N/A,FALSE,"PROJECT";"Summary -2",#N/A,FALSE,"SUMMARY"}</definedName>
    <definedName name="_____________a129" hidden="1">{"Offgrid",#N/A,FALSE,"OFFGRID";"Region",#N/A,FALSE,"REGION";"Offgrid -2",#N/A,FALSE,"OFFGRID";"WTP",#N/A,FALSE,"WTP";"WTP -2",#N/A,FALSE,"WTP";"Project",#N/A,FALSE,"PROJECT";"Summary -2",#N/A,FALSE,"SUMMARY"}</definedName>
    <definedName name="_____________a130" localSheetId="16" hidden="1">{"Offgrid",#N/A,FALSE,"OFFGRID";"Region",#N/A,FALSE,"REGION";"Offgrid -2",#N/A,FALSE,"OFFGRID";"WTP",#N/A,FALSE,"WTP";"WTP -2",#N/A,FALSE,"WTP";"Project",#N/A,FALSE,"PROJECT";"Summary -2",#N/A,FALSE,"SUMMARY"}</definedName>
    <definedName name="_____________a130" localSheetId="28" hidden="1">{"Offgrid",#N/A,FALSE,"OFFGRID";"Region",#N/A,FALSE,"REGION";"Offgrid -2",#N/A,FALSE,"OFFGRID";"WTP",#N/A,FALSE,"WTP";"WTP -2",#N/A,FALSE,"WTP";"Project",#N/A,FALSE,"PROJECT";"Summary -2",#N/A,FALSE,"SUMMARY"}</definedName>
    <definedName name="_____________a130" localSheetId="29" hidden="1">{"Offgrid",#N/A,FALSE,"OFFGRID";"Region",#N/A,FALSE,"REGION";"Offgrid -2",#N/A,FALSE,"OFFGRID";"WTP",#N/A,FALSE,"WTP";"WTP -2",#N/A,FALSE,"WTP";"Project",#N/A,FALSE,"PROJECT";"Summary -2",#N/A,FALSE,"SUMMARY"}</definedName>
    <definedName name="_____________a130" localSheetId="31" hidden="1">{"Offgrid",#N/A,FALSE,"OFFGRID";"Region",#N/A,FALSE,"REGION";"Offgrid -2",#N/A,FALSE,"OFFGRID";"WTP",#N/A,FALSE,"WTP";"WTP -2",#N/A,FALSE,"WTP";"Project",#N/A,FALSE,"PROJECT";"Summary -2",#N/A,FALSE,"SUMMARY"}</definedName>
    <definedName name="_____________a130" localSheetId="0" hidden="1">{"Offgrid",#N/A,FALSE,"OFFGRID";"Region",#N/A,FALSE,"REGION";"Offgrid -2",#N/A,FALSE,"OFFGRID";"WTP",#N/A,FALSE,"WTP";"WTP -2",#N/A,FALSE,"WTP";"Project",#N/A,FALSE,"PROJECT";"Summary -2",#N/A,FALSE,"SUMMARY"}</definedName>
    <definedName name="_____________a130" hidden="1">{"Offgrid",#N/A,FALSE,"OFFGRID";"Region",#N/A,FALSE,"REGION";"Offgrid -2",#N/A,FALSE,"OFFGRID";"WTP",#N/A,FALSE,"WTP";"WTP -2",#N/A,FALSE,"WTP";"Project",#N/A,FALSE,"PROJECT";"Summary -2",#N/A,FALSE,"SUMMARY"}</definedName>
    <definedName name="_____________a2" localSheetId="16" hidden="1">{"'Sheet1'!$L$16"}</definedName>
    <definedName name="_____________a2" localSheetId="28" hidden="1">{"'Sheet1'!$L$16"}</definedName>
    <definedName name="_____________a2" localSheetId="29" hidden="1">{"'Sheet1'!$L$16"}</definedName>
    <definedName name="_____________a2" localSheetId="31" hidden="1">{"'Sheet1'!$L$16"}</definedName>
    <definedName name="_____________a2" localSheetId="0" hidden="1">{"'Sheet1'!$L$16"}</definedName>
    <definedName name="_____________a2" hidden="1">{"'Sheet1'!$L$16"}</definedName>
    <definedName name="_____________d1500" localSheetId="16" hidden="1">{"'Sheet1'!$L$16"}</definedName>
    <definedName name="_____________d1500" localSheetId="28" hidden="1">{"'Sheet1'!$L$16"}</definedName>
    <definedName name="_____________d1500" localSheetId="29" hidden="1">{"'Sheet1'!$L$16"}</definedName>
    <definedName name="_____________d1500" localSheetId="31" hidden="1">{"'Sheet1'!$L$16"}</definedName>
    <definedName name="_____________d1500" localSheetId="0" hidden="1">{"'Sheet1'!$L$16"}</definedName>
    <definedName name="_____________d1500" hidden="1">{"'Sheet1'!$L$16"}</definedName>
    <definedName name="_____________doc1">[1]Data!$A$7:$J$8</definedName>
    <definedName name="_____________doc2">[1]Data!$A$13:$J$14</definedName>
    <definedName name="_____________Goi8" localSheetId="16" hidden="1">{"'Sheet1'!$L$16"}</definedName>
    <definedName name="_____________Goi8" localSheetId="28" hidden="1">{"'Sheet1'!$L$16"}</definedName>
    <definedName name="_____________Goi8" localSheetId="29" hidden="1">{"'Sheet1'!$L$16"}</definedName>
    <definedName name="_____________Goi8" localSheetId="31" hidden="1">{"'Sheet1'!$L$16"}</definedName>
    <definedName name="_____________Goi8" localSheetId="0" hidden="1">{"'Sheet1'!$L$16"}</definedName>
    <definedName name="_____________Goi8" hidden="1">{"'Sheet1'!$L$16"}</definedName>
    <definedName name="_____________h1" localSheetId="16" hidden="1">{"'Sheet1'!$L$16"}</definedName>
    <definedName name="_____________h1" localSheetId="28" hidden="1">{"'Sheet1'!$L$16"}</definedName>
    <definedName name="_____________h1" localSheetId="29" hidden="1">{"'Sheet1'!$L$16"}</definedName>
    <definedName name="_____________h1" localSheetId="31" hidden="1">{"'Sheet1'!$L$16"}</definedName>
    <definedName name="_____________h1" localSheetId="0" hidden="1">{"'Sheet1'!$L$16"}</definedName>
    <definedName name="_____________h1" hidden="1">{"'Sheet1'!$L$16"}</definedName>
    <definedName name="_____________hu1" localSheetId="16" hidden="1">{"'Sheet1'!$L$16"}</definedName>
    <definedName name="_____________hu1" localSheetId="28" hidden="1">{"'Sheet1'!$L$16"}</definedName>
    <definedName name="_____________hu1" localSheetId="29" hidden="1">{"'Sheet1'!$L$16"}</definedName>
    <definedName name="_____________hu1" localSheetId="31" hidden="1">{"'Sheet1'!$L$16"}</definedName>
    <definedName name="_____________hu1" localSheetId="0" hidden="1">{"'Sheet1'!$L$16"}</definedName>
    <definedName name="_____________hu1" hidden="1">{"'Sheet1'!$L$16"}</definedName>
    <definedName name="_____________hu2" localSheetId="16" hidden="1">{"'Sheet1'!$L$16"}</definedName>
    <definedName name="_____________hu2" localSheetId="28" hidden="1">{"'Sheet1'!$L$16"}</definedName>
    <definedName name="_____________hu2" localSheetId="29" hidden="1">{"'Sheet1'!$L$16"}</definedName>
    <definedName name="_____________hu2" localSheetId="31" hidden="1">{"'Sheet1'!$L$16"}</definedName>
    <definedName name="_____________hu2" localSheetId="0" hidden="1">{"'Sheet1'!$L$16"}</definedName>
    <definedName name="_____________hu2" hidden="1">{"'Sheet1'!$L$16"}</definedName>
    <definedName name="_____________hu5" localSheetId="16" hidden="1">{"'Sheet1'!$L$16"}</definedName>
    <definedName name="_____________hu5" localSheetId="28" hidden="1">{"'Sheet1'!$L$16"}</definedName>
    <definedName name="_____________hu5" localSheetId="29" hidden="1">{"'Sheet1'!$L$16"}</definedName>
    <definedName name="_____________hu5" localSheetId="31" hidden="1">{"'Sheet1'!$L$16"}</definedName>
    <definedName name="_____________hu5" localSheetId="0" hidden="1">{"'Sheet1'!$L$16"}</definedName>
    <definedName name="_____________hu5" hidden="1">{"'Sheet1'!$L$16"}</definedName>
    <definedName name="_____________hu6" localSheetId="16" hidden="1">{"'Sheet1'!$L$16"}</definedName>
    <definedName name="_____________hu6" localSheetId="28" hidden="1">{"'Sheet1'!$L$16"}</definedName>
    <definedName name="_____________hu6" localSheetId="29" hidden="1">{"'Sheet1'!$L$16"}</definedName>
    <definedName name="_____________hu6" localSheetId="31" hidden="1">{"'Sheet1'!$L$16"}</definedName>
    <definedName name="_____________hu6" localSheetId="0" hidden="1">{"'Sheet1'!$L$16"}</definedName>
    <definedName name="_____________hu6" hidden="1">{"'Sheet1'!$L$16"}</definedName>
    <definedName name="_____________huy1" localSheetId="16" hidden="1">{"'Sheet1'!$L$16"}</definedName>
    <definedName name="_____________huy1" localSheetId="28" hidden="1">{"'Sheet1'!$L$16"}</definedName>
    <definedName name="_____________huy1" localSheetId="29" hidden="1">{"'Sheet1'!$L$16"}</definedName>
    <definedName name="_____________huy1" localSheetId="31" hidden="1">{"'Sheet1'!$L$16"}</definedName>
    <definedName name="_____________huy1" localSheetId="0" hidden="1">{"'Sheet1'!$L$16"}</definedName>
    <definedName name="_____________huy1" hidden="1">{"'Sheet1'!$L$16"}</definedName>
    <definedName name="_____________Lan1" localSheetId="16" hidden="1">{"'Sheet1'!$L$16"}</definedName>
    <definedName name="_____________Lan1" localSheetId="28" hidden="1">{"'Sheet1'!$L$16"}</definedName>
    <definedName name="_____________Lan1" localSheetId="29" hidden="1">{"'Sheet1'!$L$16"}</definedName>
    <definedName name="_____________Lan1" localSheetId="31" hidden="1">{"'Sheet1'!$L$16"}</definedName>
    <definedName name="_____________Lan1" localSheetId="0" hidden="1">{"'Sheet1'!$L$16"}</definedName>
    <definedName name="_____________Lan1" hidden="1">{"'Sheet1'!$L$16"}</definedName>
    <definedName name="_____________LAN3" localSheetId="16" hidden="1">{"'Sheet1'!$L$16"}</definedName>
    <definedName name="_____________LAN3" localSheetId="28" hidden="1">{"'Sheet1'!$L$16"}</definedName>
    <definedName name="_____________LAN3" localSheetId="29" hidden="1">{"'Sheet1'!$L$16"}</definedName>
    <definedName name="_____________LAN3" localSheetId="31" hidden="1">{"'Sheet1'!$L$16"}</definedName>
    <definedName name="_____________LAN3" localSheetId="0" hidden="1">{"'Sheet1'!$L$16"}</definedName>
    <definedName name="_____________LAN3" hidden="1">{"'Sheet1'!$L$16"}</definedName>
    <definedName name="_____________PA3" localSheetId="16" hidden="1">{"'Sheet1'!$L$16"}</definedName>
    <definedName name="_____________PA3" localSheetId="28" hidden="1">{"'Sheet1'!$L$16"}</definedName>
    <definedName name="_____________PA3" localSheetId="29" hidden="1">{"'Sheet1'!$L$16"}</definedName>
    <definedName name="_____________PA3" localSheetId="31" hidden="1">{"'Sheet1'!$L$16"}</definedName>
    <definedName name="_____________PA3" localSheetId="0" hidden="1">{"'Sheet1'!$L$16"}</definedName>
    <definedName name="_____________PA3" hidden="1">{"'Sheet1'!$L$16"}</definedName>
    <definedName name="_____________tb2" localSheetId="16" hidden="1">{"'Sheet1'!$L$16"}</definedName>
    <definedName name="_____________tb2" localSheetId="28" hidden="1">{"'Sheet1'!$L$16"}</definedName>
    <definedName name="_____________tb2" localSheetId="29" hidden="1">{"'Sheet1'!$L$16"}</definedName>
    <definedName name="_____________tb2" localSheetId="31" hidden="1">{"'Sheet1'!$L$16"}</definedName>
    <definedName name="_____________tb2" localSheetId="0" hidden="1">{"'Sheet1'!$L$16"}</definedName>
    <definedName name="_____________tb2" hidden="1">{"'Sheet1'!$L$16"}</definedName>
    <definedName name="_____________tt3" localSheetId="16" hidden="1">{"'Sheet1'!$L$16"}</definedName>
    <definedName name="_____________tt3" localSheetId="28" hidden="1">{"'Sheet1'!$L$16"}</definedName>
    <definedName name="_____________tt3" localSheetId="29" hidden="1">{"'Sheet1'!$L$16"}</definedName>
    <definedName name="_____________tt3" localSheetId="31" hidden="1">{"'Sheet1'!$L$16"}</definedName>
    <definedName name="_____________tt3" localSheetId="0" hidden="1">{"'Sheet1'!$L$16"}</definedName>
    <definedName name="_____________tt3" hidden="1">{"'Sheet1'!$L$16"}</definedName>
    <definedName name="____________a1" localSheetId="16" hidden="1">{"'Sheet1'!$L$16"}</definedName>
    <definedName name="____________a1" localSheetId="28" hidden="1">{"'Sheet1'!$L$16"}</definedName>
    <definedName name="____________a1" localSheetId="29" hidden="1">{"'Sheet1'!$L$16"}</definedName>
    <definedName name="____________a1" localSheetId="31" hidden="1">{"'Sheet1'!$L$16"}</definedName>
    <definedName name="____________a1" localSheetId="0" hidden="1">{"'Sheet1'!$L$16"}</definedName>
    <definedName name="____________a1" hidden="1">{"'Sheet1'!$L$16"}</definedName>
    <definedName name="____________a129" localSheetId="16" hidden="1">{"Offgrid",#N/A,FALSE,"OFFGRID";"Region",#N/A,FALSE,"REGION";"Offgrid -2",#N/A,FALSE,"OFFGRID";"WTP",#N/A,FALSE,"WTP";"WTP -2",#N/A,FALSE,"WTP";"Project",#N/A,FALSE,"PROJECT";"Summary -2",#N/A,FALSE,"SUMMARY"}</definedName>
    <definedName name="____________a129" localSheetId="28" hidden="1">{"Offgrid",#N/A,FALSE,"OFFGRID";"Region",#N/A,FALSE,"REGION";"Offgrid -2",#N/A,FALSE,"OFFGRID";"WTP",#N/A,FALSE,"WTP";"WTP -2",#N/A,FALSE,"WTP";"Project",#N/A,FALSE,"PROJECT";"Summary -2",#N/A,FALSE,"SUMMARY"}</definedName>
    <definedName name="____________a129" localSheetId="29" hidden="1">{"Offgrid",#N/A,FALSE,"OFFGRID";"Region",#N/A,FALSE,"REGION";"Offgrid -2",#N/A,FALSE,"OFFGRID";"WTP",#N/A,FALSE,"WTP";"WTP -2",#N/A,FALSE,"WTP";"Project",#N/A,FALSE,"PROJECT";"Summary -2",#N/A,FALSE,"SUMMARY"}</definedName>
    <definedName name="____________a129" localSheetId="31" hidden="1">{"Offgrid",#N/A,FALSE,"OFFGRID";"Region",#N/A,FALSE,"REGION";"Offgrid -2",#N/A,FALSE,"OFFGRID";"WTP",#N/A,FALSE,"WTP";"WTP -2",#N/A,FALSE,"WTP";"Project",#N/A,FALSE,"PROJECT";"Summary -2",#N/A,FALSE,"SUMMARY"}</definedName>
    <definedName name="____________a129" localSheetId="0" hidden="1">{"Offgrid",#N/A,FALSE,"OFFGRID";"Region",#N/A,FALSE,"REGION";"Offgrid -2",#N/A,FALSE,"OFFGRID";"WTP",#N/A,FALSE,"WTP";"WTP -2",#N/A,FALSE,"WTP";"Project",#N/A,FALSE,"PROJECT";"Summary -2",#N/A,FALSE,"SUMMARY"}</definedName>
    <definedName name="____________a129" hidden="1">{"Offgrid",#N/A,FALSE,"OFFGRID";"Region",#N/A,FALSE,"REGION";"Offgrid -2",#N/A,FALSE,"OFFGRID";"WTP",#N/A,FALSE,"WTP";"WTP -2",#N/A,FALSE,"WTP";"Project",#N/A,FALSE,"PROJECT";"Summary -2",#N/A,FALSE,"SUMMARY"}</definedName>
    <definedName name="____________a130" localSheetId="16" hidden="1">{"Offgrid",#N/A,FALSE,"OFFGRID";"Region",#N/A,FALSE,"REGION";"Offgrid -2",#N/A,FALSE,"OFFGRID";"WTP",#N/A,FALSE,"WTP";"WTP -2",#N/A,FALSE,"WTP";"Project",#N/A,FALSE,"PROJECT";"Summary -2",#N/A,FALSE,"SUMMARY"}</definedName>
    <definedName name="____________a130" localSheetId="28" hidden="1">{"Offgrid",#N/A,FALSE,"OFFGRID";"Region",#N/A,FALSE,"REGION";"Offgrid -2",#N/A,FALSE,"OFFGRID";"WTP",#N/A,FALSE,"WTP";"WTP -2",#N/A,FALSE,"WTP";"Project",#N/A,FALSE,"PROJECT";"Summary -2",#N/A,FALSE,"SUMMARY"}</definedName>
    <definedName name="____________a130" localSheetId="29" hidden="1">{"Offgrid",#N/A,FALSE,"OFFGRID";"Region",#N/A,FALSE,"REGION";"Offgrid -2",#N/A,FALSE,"OFFGRID";"WTP",#N/A,FALSE,"WTP";"WTP -2",#N/A,FALSE,"WTP";"Project",#N/A,FALSE,"PROJECT";"Summary -2",#N/A,FALSE,"SUMMARY"}</definedName>
    <definedName name="____________a130" localSheetId="31" hidden="1">{"Offgrid",#N/A,FALSE,"OFFGRID";"Region",#N/A,FALSE,"REGION";"Offgrid -2",#N/A,FALSE,"OFFGRID";"WTP",#N/A,FALSE,"WTP";"WTP -2",#N/A,FALSE,"WTP";"Project",#N/A,FALSE,"PROJECT";"Summary -2",#N/A,FALSE,"SUMMARY"}</definedName>
    <definedName name="____________a130" localSheetId="0" hidden="1">{"Offgrid",#N/A,FALSE,"OFFGRID";"Region",#N/A,FALSE,"REGION";"Offgrid -2",#N/A,FALSE,"OFFGRID";"WTP",#N/A,FALSE,"WTP";"WTP -2",#N/A,FALSE,"WTP";"Project",#N/A,FALSE,"PROJECT";"Summary -2",#N/A,FALSE,"SUMMARY"}</definedName>
    <definedName name="____________a130" hidden="1">{"Offgrid",#N/A,FALSE,"OFFGRID";"Region",#N/A,FALSE,"REGION";"Offgrid -2",#N/A,FALSE,"OFFGRID";"WTP",#N/A,FALSE,"WTP";"WTP -2",#N/A,FALSE,"WTP";"Project",#N/A,FALSE,"PROJECT";"Summary -2",#N/A,FALSE,"SUMMARY"}</definedName>
    <definedName name="____________a2" localSheetId="16" hidden="1">{"'Sheet1'!$L$16"}</definedName>
    <definedName name="____________a2" localSheetId="28" hidden="1">{"'Sheet1'!$L$16"}</definedName>
    <definedName name="____________a2" localSheetId="29" hidden="1">{"'Sheet1'!$L$16"}</definedName>
    <definedName name="____________a2" localSheetId="31" hidden="1">{"'Sheet1'!$L$16"}</definedName>
    <definedName name="____________a2" localSheetId="0" hidden="1">{"'Sheet1'!$L$16"}</definedName>
    <definedName name="____________a2" hidden="1">{"'Sheet1'!$L$16"}</definedName>
    <definedName name="____________d1500" localSheetId="16" hidden="1">{"'Sheet1'!$L$16"}</definedName>
    <definedName name="____________d1500" localSheetId="28" hidden="1">{"'Sheet1'!$L$16"}</definedName>
    <definedName name="____________d1500" localSheetId="29" hidden="1">{"'Sheet1'!$L$16"}</definedName>
    <definedName name="____________d1500" localSheetId="31" hidden="1">{"'Sheet1'!$L$16"}</definedName>
    <definedName name="____________d1500" localSheetId="0" hidden="1">{"'Sheet1'!$L$16"}</definedName>
    <definedName name="____________d1500" hidden="1">{"'Sheet1'!$L$16"}</definedName>
    <definedName name="____________doc1">[1]Data!$A$7:$J$8</definedName>
    <definedName name="____________doc2">[1]Data!$A$13:$J$14</definedName>
    <definedName name="____________Goi8" localSheetId="16" hidden="1">{"'Sheet1'!$L$16"}</definedName>
    <definedName name="____________Goi8" localSheetId="28" hidden="1">{"'Sheet1'!$L$16"}</definedName>
    <definedName name="____________Goi8" localSheetId="29" hidden="1">{"'Sheet1'!$L$16"}</definedName>
    <definedName name="____________Goi8" localSheetId="31" hidden="1">{"'Sheet1'!$L$16"}</definedName>
    <definedName name="____________Goi8" localSheetId="0" hidden="1">{"'Sheet1'!$L$16"}</definedName>
    <definedName name="____________Goi8" hidden="1">{"'Sheet1'!$L$16"}</definedName>
    <definedName name="____________h1" localSheetId="16" hidden="1">{"'Sheet1'!$L$16"}</definedName>
    <definedName name="____________h1" localSheetId="28" hidden="1">{"'Sheet1'!$L$16"}</definedName>
    <definedName name="____________h1" localSheetId="29" hidden="1">{"'Sheet1'!$L$16"}</definedName>
    <definedName name="____________h1" localSheetId="31" hidden="1">{"'Sheet1'!$L$16"}</definedName>
    <definedName name="____________h1" localSheetId="0" hidden="1">{"'Sheet1'!$L$16"}</definedName>
    <definedName name="____________h1" hidden="1">{"'Sheet1'!$L$16"}</definedName>
    <definedName name="____________hsm2">1.1289</definedName>
    <definedName name="____________hu1" localSheetId="16" hidden="1">{"'Sheet1'!$L$16"}</definedName>
    <definedName name="____________hu1" localSheetId="28" hidden="1">{"'Sheet1'!$L$16"}</definedName>
    <definedName name="____________hu1" localSheetId="29" hidden="1">{"'Sheet1'!$L$16"}</definedName>
    <definedName name="____________hu1" localSheetId="31" hidden="1">{"'Sheet1'!$L$16"}</definedName>
    <definedName name="____________hu1" localSheetId="0" hidden="1">{"'Sheet1'!$L$16"}</definedName>
    <definedName name="____________hu1" hidden="1">{"'Sheet1'!$L$16"}</definedName>
    <definedName name="____________hu2" localSheetId="16" hidden="1">{"'Sheet1'!$L$16"}</definedName>
    <definedName name="____________hu2" localSheetId="28" hidden="1">{"'Sheet1'!$L$16"}</definedName>
    <definedName name="____________hu2" localSheetId="29" hidden="1">{"'Sheet1'!$L$16"}</definedName>
    <definedName name="____________hu2" localSheetId="31" hidden="1">{"'Sheet1'!$L$16"}</definedName>
    <definedName name="____________hu2" localSheetId="0" hidden="1">{"'Sheet1'!$L$16"}</definedName>
    <definedName name="____________hu2" hidden="1">{"'Sheet1'!$L$16"}</definedName>
    <definedName name="____________hu5" localSheetId="16" hidden="1">{"'Sheet1'!$L$16"}</definedName>
    <definedName name="____________hu5" localSheetId="28" hidden="1">{"'Sheet1'!$L$16"}</definedName>
    <definedName name="____________hu5" localSheetId="29" hidden="1">{"'Sheet1'!$L$16"}</definedName>
    <definedName name="____________hu5" localSheetId="31" hidden="1">{"'Sheet1'!$L$16"}</definedName>
    <definedName name="____________hu5" localSheetId="0" hidden="1">{"'Sheet1'!$L$16"}</definedName>
    <definedName name="____________hu5" hidden="1">{"'Sheet1'!$L$16"}</definedName>
    <definedName name="____________hu6" localSheetId="16" hidden="1">{"'Sheet1'!$L$16"}</definedName>
    <definedName name="____________hu6" localSheetId="28" hidden="1">{"'Sheet1'!$L$16"}</definedName>
    <definedName name="____________hu6" localSheetId="29" hidden="1">{"'Sheet1'!$L$16"}</definedName>
    <definedName name="____________hu6" localSheetId="31" hidden="1">{"'Sheet1'!$L$16"}</definedName>
    <definedName name="____________hu6" localSheetId="0" hidden="1">{"'Sheet1'!$L$16"}</definedName>
    <definedName name="____________hu6" hidden="1">{"'Sheet1'!$L$16"}</definedName>
    <definedName name="____________huy1" localSheetId="16" hidden="1">{"'Sheet1'!$L$16"}</definedName>
    <definedName name="____________huy1" localSheetId="28" hidden="1">{"'Sheet1'!$L$16"}</definedName>
    <definedName name="____________huy1" localSheetId="29" hidden="1">{"'Sheet1'!$L$16"}</definedName>
    <definedName name="____________huy1" localSheetId="31" hidden="1">{"'Sheet1'!$L$16"}</definedName>
    <definedName name="____________huy1" localSheetId="0" hidden="1">{"'Sheet1'!$L$16"}</definedName>
    <definedName name="____________huy1" hidden="1">{"'Sheet1'!$L$16"}</definedName>
    <definedName name="____________K146" localSheetId="16" hidden="1">{"'Sheet1'!$L$16"}</definedName>
    <definedName name="____________K146" localSheetId="28" hidden="1">{"'Sheet1'!$L$16"}</definedName>
    <definedName name="____________K146" localSheetId="29" hidden="1">{"'Sheet1'!$L$16"}</definedName>
    <definedName name="____________K146" localSheetId="31" hidden="1">{"'Sheet1'!$L$16"}</definedName>
    <definedName name="____________K146" localSheetId="0" hidden="1">{"'Sheet1'!$L$16"}</definedName>
    <definedName name="____________K146" hidden="1">{"'Sheet1'!$L$16"}</definedName>
    <definedName name="____________Lan1" localSheetId="16" hidden="1">{"'Sheet1'!$L$16"}</definedName>
    <definedName name="____________Lan1" localSheetId="28" hidden="1">{"'Sheet1'!$L$16"}</definedName>
    <definedName name="____________Lan1" localSheetId="29" hidden="1">{"'Sheet1'!$L$16"}</definedName>
    <definedName name="____________Lan1" localSheetId="31" hidden="1">{"'Sheet1'!$L$16"}</definedName>
    <definedName name="____________Lan1" localSheetId="0" hidden="1">{"'Sheet1'!$L$16"}</definedName>
    <definedName name="____________Lan1" hidden="1">{"'Sheet1'!$L$16"}</definedName>
    <definedName name="____________LAN3" localSheetId="16" hidden="1">{"'Sheet1'!$L$16"}</definedName>
    <definedName name="____________LAN3" localSheetId="28" hidden="1">{"'Sheet1'!$L$16"}</definedName>
    <definedName name="____________LAN3" localSheetId="29" hidden="1">{"'Sheet1'!$L$16"}</definedName>
    <definedName name="____________LAN3" localSheetId="31" hidden="1">{"'Sheet1'!$L$16"}</definedName>
    <definedName name="____________LAN3" localSheetId="0" hidden="1">{"'Sheet1'!$L$16"}</definedName>
    <definedName name="____________LAN3" hidden="1">{"'Sheet1'!$L$16"}</definedName>
    <definedName name="____________MN2" localSheetId="16" hidden="1">{"'Sheet1'!$L$16"}</definedName>
    <definedName name="____________MN2" localSheetId="28" hidden="1">{"'Sheet1'!$L$16"}</definedName>
    <definedName name="____________MN2" localSheetId="29" hidden="1">{"'Sheet1'!$L$16"}</definedName>
    <definedName name="____________MN2" localSheetId="31" hidden="1">{"'Sheet1'!$L$16"}</definedName>
    <definedName name="____________MN2" localSheetId="0" hidden="1">{"'Sheet1'!$L$16"}</definedName>
    <definedName name="____________MN2" hidden="1">{"'Sheet1'!$L$16"}</definedName>
    <definedName name="____________NK5" localSheetId="16" hidden="1">{"'Sheet1'!$L$16"}</definedName>
    <definedName name="____________NK5" localSheetId="28" hidden="1">{"'Sheet1'!$L$16"}</definedName>
    <definedName name="____________NK5" localSheetId="29" hidden="1">{"'Sheet1'!$L$16"}</definedName>
    <definedName name="____________NK5" localSheetId="31" hidden="1">{"'Sheet1'!$L$16"}</definedName>
    <definedName name="____________NK5" localSheetId="0" hidden="1">{"'Sheet1'!$L$16"}</definedName>
    <definedName name="____________NK5" hidden="1">{"'Sheet1'!$L$16"}</definedName>
    <definedName name="____________PA3" localSheetId="16" hidden="1">{"'Sheet1'!$L$16"}</definedName>
    <definedName name="____________PA3" localSheetId="28" hidden="1">{"'Sheet1'!$L$16"}</definedName>
    <definedName name="____________PA3" localSheetId="29" hidden="1">{"'Sheet1'!$L$16"}</definedName>
    <definedName name="____________PA3" localSheetId="31" hidden="1">{"'Sheet1'!$L$16"}</definedName>
    <definedName name="____________PA3" localSheetId="0" hidden="1">{"'Sheet1'!$L$16"}</definedName>
    <definedName name="____________PA3" hidden="1">{"'Sheet1'!$L$16"}</definedName>
    <definedName name="____________tt3" localSheetId="16" hidden="1">{"'Sheet1'!$L$16"}</definedName>
    <definedName name="____________tt3" localSheetId="28" hidden="1">{"'Sheet1'!$L$16"}</definedName>
    <definedName name="____________tt3" localSheetId="29" hidden="1">{"'Sheet1'!$L$16"}</definedName>
    <definedName name="____________tt3" localSheetId="31" hidden="1">{"'Sheet1'!$L$16"}</definedName>
    <definedName name="____________tt3" localSheetId="0" hidden="1">{"'Sheet1'!$L$16"}</definedName>
    <definedName name="____________tt3" hidden="1">{"'Sheet1'!$L$16"}</definedName>
    <definedName name="____________VLP2" localSheetId="16" hidden="1">{"'Sheet1'!$L$16"}</definedName>
    <definedName name="____________VLP2" localSheetId="28" hidden="1">{"'Sheet1'!$L$16"}</definedName>
    <definedName name="____________VLP2" localSheetId="29" hidden="1">{"'Sheet1'!$L$16"}</definedName>
    <definedName name="____________VLP2" localSheetId="31" hidden="1">{"'Sheet1'!$L$16"}</definedName>
    <definedName name="____________VLP2" localSheetId="0" hidden="1">{"'Sheet1'!$L$16"}</definedName>
    <definedName name="____________VLP2" hidden="1">{"'Sheet1'!$L$16"}</definedName>
    <definedName name="___________a1" localSheetId="16" hidden="1">{"'Sheet1'!$L$16"}</definedName>
    <definedName name="___________a1" localSheetId="28" hidden="1">{"'Sheet1'!$L$16"}</definedName>
    <definedName name="___________a1" localSheetId="29" hidden="1">{"'Sheet1'!$L$16"}</definedName>
    <definedName name="___________a1" localSheetId="31" hidden="1">{"'Sheet1'!$L$16"}</definedName>
    <definedName name="___________a1" localSheetId="0" hidden="1">{"'Sheet1'!$L$16"}</definedName>
    <definedName name="___________a1" hidden="1">{"'Sheet1'!$L$16"}</definedName>
    <definedName name="___________a129" localSheetId="16" hidden="1">{"Offgrid",#N/A,FALSE,"OFFGRID";"Region",#N/A,FALSE,"REGION";"Offgrid -2",#N/A,FALSE,"OFFGRID";"WTP",#N/A,FALSE,"WTP";"WTP -2",#N/A,FALSE,"WTP";"Project",#N/A,FALSE,"PROJECT";"Summary -2",#N/A,FALSE,"SUMMARY"}</definedName>
    <definedName name="___________a129" localSheetId="28" hidden="1">{"Offgrid",#N/A,FALSE,"OFFGRID";"Region",#N/A,FALSE,"REGION";"Offgrid -2",#N/A,FALSE,"OFFGRID";"WTP",#N/A,FALSE,"WTP";"WTP -2",#N/A,FALSE,"WTP";"Project",#N/A,FALSE,"PROJECT";"Summary -2",#N/A,FALSE,"SUMMARY"}</definedName>
    <definedName name="___________a129" localSheetId="29" hidden="1">{"Offgrid",#N/A,FALSE,"OFFGRID";"Region",#N/A,FALSE,"REGION";"Offgrid -2",#N/A,FALSE,"OFFGRID";"WTP",#N/A,FALSE,"WTP";"WTP -2",#N/A,FALSE,"WTP";"Project",#N/A,FALSE,"PROJECT";"Summary -2",#N/A,FALSE,"SUMMARY"}</definedName>
    <definedName name="___________a129" localSheetId="31" hidden="1">{"Offgrid",#N/A,FALSE,"OFFGRID";"Region",#N/A,FALSE,"REGION";"Offgrid -2",#N/A,FALSE,"OFFGRID";"WTP",#N/A,FALSE,"WTP";"WTP -2",#N/A,FALSE,"WTP";"Project",#N/A,FALSE,"PROJECT";"Summary -2",#N/A,FALSE,"SUMMARY"}</definedName>
    <definedName name="___________a129" localSheetId="0" hidden="1">{"Offgrid",#N/A,FALSE,"OFFGRID";"Region",#N/A,FALSE,"REGION";"Offgrid -2",#N/A,FALSE,"OFFGRID";"WTP",#N/A,FALSE,"WTP";"WTP -2",#N/A,FALSE,"WTP";"Project",#N/A,FALSE,"PROJECT";"Summary -2",#N/A,FALSE,"SUMMARY"}</definedName>
    <definedName name="___________a129" hidden="1">{"Offgrid",#N/A,FALSE,"OFFGRID";"Region",#N/A,FALSE,"REGION";"Offgrid -2",#N/A,FALSE,"OFFGRID";"WTP",#N/A,FALSE,"WTP";"WTP -2",#N/A,FALSE,"WTP";"Project",#N/A,FALSE,"PROJECT";"Summary -2",#N/A,FALSE,"SUMMARY"}</definedName>
    <definedName name="___________a130" localSheetId="16" hidden="1">{"Offgrid",#N/A,FALSE,"OFFGRID";"Region",#N/A,FALSE,"REGION";"Offgrid -2",#N/A,FALSE,"OFFGRID";"WTP",#N/A,FALSE,"WTP";"WTP -2",#N/A,FALSE,"WTP";"Project",#N/A,FALSE,"PROJECT";"Summary -2",#N/A,FALSE,"SUMMARY"}</definedName>
    <definedName name="___________a130" localSheetId="28" hidden="1">{"Offgrid",#N/A,FALSE,"OFFGRID";"Region",#N/A,FALSE,"REGION";"Offgrid -2",#N/A,FALSE,"OFFGRID";"WTP",#N/A,FALSE,"WTP";"WTP -2",#N/A,FALSE,"WTP";"Project",#N/A,FALSE,"PROJECT";"Summary -2",#N/A,FALSE,"SUMMARY"}</definedName>
    <definedName name="___________a130" localSheetId="29" hidden="1">{"Offgrid",#N/A,FALSE,"OFFGRID";"Region",#N/A,FALSE,"REGION";"Offgrid -2",#N/A,FALSE,"OFFGRID";"WTP",#N/A,FALSE,"WTP";"WTP -2",#N/A,FALSE,"WTP";"Project",#N/A,FALSE,"PROJECT";"Summary -2",#N/A,FALSE,"SUMMARY"}</definedName>
    <definedName name="___________a130" localSheetId="31" hidden="1">{"Offgrid",#N/A,FALSE,"OFFGRID";"Region",#N/A,FALSE,"REGION";"Offgrid -2",#N/A,FALSE,"OFFGRID";"WTP",#N/A,FALSE,"WTP";"WTP -2",#N/A,FALSE,"WTP";"Project",#N/A,FALSE,"PROJECT";"Summary -2",#N/A,FALSE,"SUMMARY"}</definedName>
    <definedName name="___________a130" localSheetId="0" hidden="1">{"Offgrid",#N/A,FALSE,"OFFGRID";"Region",#N/A,FALSE,"REGION";"Offgrid -2",#N/A,FALSE,"OFFGRID";"WTP",#N/A,FALSE,"WTP";"WTP -2",#N/A,FALSE,"WTP";"Project",#N/A,FALSE,"PROJECT";"Summary -2",#N/A,FALSE,"SUMMARY"}</definedName>
    <definedName name="___________a130" hidden="1">{"Offgrid",#N/A,FALSE,"OFFGRID";"Region",#N/A,FALSE,"REGION";"Offgrid -2",#N/A,FALSE,"OFFGRID";"WTP",#N/A,FALSE,"WTP";"WTP -2",#N/A,FALSE,"WTP";"Project",#N/A,FALSE,"PROJECT";"Summary -2",#N/A,FALSE,"SUMMARY"}</definedName>
    <definedName name="___________a2" localSheetId="16" hidden="1">{"'Sheet1'!$L$16"}</definedName>
    <definedName name="___________a2" localSheetId="28" hidden="1">{"'Sheet1'!$L$16"}</definedName>
    <definedName name="___________a2" localSheetId="29" hidden="1">{"'Sheet1'!$L$16"}</definedName>
    <definedName name="___________a2" localSheetId="31" hidden="1">{"'Sheet1'!$L$16"}</definedName>
    <definedName name="___________a2" localSheetId="0" hidden="1">{"'Sheet1'!$L$16"}</definedName>
    <definedName name="___________a2" hidden="1">{"'Sheet1'!$L$16"}</definedName>
    <definedName name="___________d1500" localSheetId="16" hidden="1">{"'Sheet1'!$L$16"}</definedName>
    <definedName name="___________d1500" localSheetId="28" hidden="1">{"'Sheet1'!$L$16"}</definedName>
    <definedName name="___________d1500" localSheetId="29" hidden="1">{"'Sheet1'!$L$16"}</definedName>
    <definedName name="___________d1500" localSheetId="31" hidden="1">{"'Sheet1'!$L$16"}</definedName>
    <definedName name="___________d1500" localSheetId="0" hidden="1">{"'Sheet1'!$L$16"}</definedName>
    <definedName name="___________d1500" hidden="1">{"'Sheet1'!$L$16"}</definedName>
    <definedName name="___________doc1">[1]Data!$A$7:$J$8</definedName>
    <definedName name="___________doc2">[1]Data!$A$13:$J$14</definedName>
    <definedName name="___________Goi8" localSheetId="16" hidden="1">{"'Sheet1'!$L$16"}</definedName>
    <definedName name="___________Goi8" localSheetId="28" hidden="1">{"'Sheet1'!$L$16"}</definedName>
    <definedName name="___________Goi8" localSheetId="29" hidden="1">{"'Sheet1'!$L$16"}</definedName>
    <definedName name="___________Goi8" localSheetId="31" hidden="1">{"'Sheet1'!$L$16"}</definedName>
    <definedName name="___________Goi8" localSheetId="0" hidden="1">{"'Sheet1'!$L$16"}</definedName>
    <definedName name="___________Goi8" hidden="1">{"'Sheet1'!$L$16"}</definedName>
    <definedName name="___________h1" localSheetId="16" hidden="1">{"'Sheet1'!$L$16"}</definedName>
    <definedName name="___________h1" localSheetId="28" hidden="1">{"'Sheet1'!$L$16"}</definedName>
    <definedName name="___________h1" localSheetId="29" hidden="1">{"'Sheet1'!$L$16"}</definedName>
    <definedName name="___________h1" localSheetId="31" hidden="1">{"'Sheet1'!$L$16"}</definedName>
    <definedName name="___________h1" localSheetId="0" hidden="1">{"'Sheet1'!$L$16"}</definedName>
    <definedName name="___________h1" hidden="1">{"'Sheet1'!$L$16"}</definedName>
    <definedName name="___________hu1" localSheetId="16" hidden="1">{"'Sheet1'!$L$16"}</definedName>
    <definedName name="___________hu1" localSheetId="28" hidden="1">{"'Sheet1'!$L$16"}</definedName>
    <definedName name="___________hu1" localSheetId="29" hidden="1">{"'Sheet1'!$L$16"}</definedName>
    <definedName name="___________hu1" localSheetId="31" hidden="1">{"'Sheet1'!$L$16"}</definedName>
    <definedName name="___________hu1" localSheetId="0" hidden="1">{"'Sheet1'!$L$16"}</definedName>
    <definedName name="___________hu1" hidden="1">{"'Sheet1'!$L$16"}</definedName>
    <definedName name="___________hu2" localSheetId="16" hidden="1">{"'Sheet1'!$L$16"}</definedName>
    <definedName name="___________hu2" localSheetId="28" hidden="1">{"'Sheet1'!$L$16"}</definedName>
    <definedName name="___________hu2" localSheetId="29" hidden="1">{"'Sheet1'!$L$16"}</definedName>
    <definedName name="___________hu2" localSheetId="31" hidden="1">{"'Sheet1'!$L$16"}</definedName>
    <definedName name="___________hu2" localSheetId="0" hidden="1">{"'Sheet1'!$L$16"}</definedName>
    <definedName name="___________hu2" hidden="1">{"'Sheet1'!$L$16"}</definedName>
    <definedName name="___________hu5" localSheetId="16" hidden="1">{"'Sheet1'!$L$16"}</definedName>
    <definedName name="___________hu5" localSheetId="28" hidden="1">{"'Sheet1'!$L$16"}</definedName>
    <definedName name="___________hu5" localSheetId="29" hidden="1">{"'Sheet1'!$L$16"}</definedName>
    <definedName name="___________hu5" localSheetId="31" hidden="1">{"'Sheet1'!$L$16"}</definedName>
    <definedName name="___________hu5" localSheetId="0" hidden="1">{"'Sheet1'!$L$16"}</definedName>
    <definedName name="___________hu5" hidden="1">{"'Sheet1'!$L$16"}</definedName>
    <definedName name="___________hu6" localSheetId="16" hidden="1">{"'Sheet1'!$L$16"}</definedName>
    <definedName name="___________hu6" localSheetId="28" hidden="1">{"'Sheet1'!$L$16"}</definedName>
    <definedName name="___________hu6" localSheetId="29" hidden="1">{"'Sheet1'!$L$16"}</definedName>
    <definedName name="___________hu6" localSheetId="31" hidden="1">{"'Sheet1'!$L$16"}</definedName>
    <definedName name="___________hu6" localSheetId="0" hidden="1">{"'Sheet1'!$L$16"}</definedName>
    <definedName name="___________hu6" hidden="1">{"'Sheet1'!$L$16"}</definedName>
    <definedName name="___________huy1" localSheetId="16" hidden="1">{"'Sheet1'!$L$16"}</definedName>
    <definedName name="___________huy1" localSheetId="28" hidden="1">{"'Sheet1'!$L$16"}</definedName>
    <definedName name="___________huy1" localSheetId="29" hidden="1">{"'Sheet1'!$L$16"}</definedName>
    <definedName name="___________huy1" localSheetId="31" hidden="1">{"'Sheet1'!$L$16"}</definedName>
    <definedName name="___________huy1" localSheetId="0" hidden="1">{"'Sheet1'!$L$16"}</definedName>
    <definedName name="___________huy1" hidden="1">{"'Sheet1'!$L$16"}</definedName>
    <definedName name="___________K146" localSheetId="16" hidden="1">{"'Sheet1'!$L$16"}</definedName>
    <definedName name="___________K146" localSheetId="28" hidden="1">{"'Sheet1'!$L$16"}</definedName>
    <definedName name="___________K146" localSheetId="29" hidden="1">{"'Sheet1'!$L$16"}</definedName>
    <definedName name="___________K146" localSheetId="31" hidden="1">{"'Sheet1'!$L$16"}</definedName>
    <definedName name="___________K146" localSheetId="0" hidden="1">{"'Sheet1'!$L$16"}</definedName>
    <definedName name="___________K146" hidden="1">{"'Sheet1'!$L$16"}</definedName>
    <definedName name="___________Lan1" localSheetId="16" hidden="1">{"'Sheet1'!$L$16"}</definedName>
    <definedName name="___________Lan1" localSheetId="28" hidden="1">{"'Sheet1'!$L$16"}</definedName>
    <definedName name="___________Lan1" localSheetId="29" hidden="1">{"'Sheet1'!$L$16"}</definedName>
    <definedName name="___________Lan1" localSheetId="31" hidden="1">{"'Sheet1'!$L$16"}</definedName>
    <definedName name="___________Lan1" localSheetId="0" hidden="1">{"'Sheet1'!$L$16"}</definedName>
    <definedName name="___________Lan1" hidden="1">{"'Sheet1'!$L$16"}</definedName>
    <definedName name="___________LAN3" localSheetId="16" hidden="1">{"'Sheet1'!$L$16"}</definedName>
    <definedName name="___________LAN3" localSheetId="28" hidden="1">{"'Sheet1'!$L$16"}</definedName>
    <definedName name="___________LAN3" localSheetId="29" hidden="1">{"'Sheet1'!$L$16"}</definedName>
    <definedName name="___________LAN3" localSheetId="31" hidden="1">{"'Sheet1'!$L$16"}</definedName>
    <definedName name="___________LAN3" localSheetId="0" hidden="1">{"'Sheet1'!$L$16"}</definedName>
    <definedName name="___________LAN3" hidden="1">{"'Sheet1'!$L$16"}</definedName>
    <definedName name="___________PA3" localSheetId="16" hidden="1">{"'Sheet1'!$L$16"}</definedName>
    <definedName name="___________PA3" localSheetId="28" hidden="1">{"'Sheet1'!$L$16"}</definedName>
    <definedName name="___________PA3" localSheetId="29" hidden="1">{"'Sheet1'!$L$16"}</definedName>
    <definedName name="___________PA3" localSheetId="31" hidden="1">{"'Sheet1'!$L$16"}</definedName>
    <definedName name="___________PA3" localSheetId="0" hidden="1">{"'Sheet1'!$L$16"}</definedName>
    <definedName name="___________PA3" hidden="1">{"'Sheet1'!$L$16"}</definedName>
    <definedName name="___________tb2" localSheetId="16" hidden="1">{"'Sheet1'!$L$16"}</definedName>
    <definedName name="___________tb2" localSheetId="28" hidden="1">{"'Sheet1'!$L$16"}</definedName>
    <definedName name="___________tb2" localSheetId="29" hidden="1">{"'Sheet1'!$L$16"}</definedName>
    <definedName name="___________tb2" localSheetId="31" hidden="1">{"'Sheet1'!$L$16"}</definedName>
    <definedName name="___________tb2" localSheetId="0" hidden="1">{"'Sheet1'!$L$16"}</definedName>
    <definedName name="___________tb2" hidden="1">{"'Sheet1'!$L$16"}</definedName>
    <definedName name="___________TM2" localSheetId="16" hidden="1">{"'Sheet1'!$L$16"}</definedName>
    <definedName name="___________TM2" localSheetId="28" hidden="1">{"'Sheet1'!$L$16"}</definedName>
    <definedName name="___________TM2" localSheetId="29" hidden="1">{"'Sheet1'!$L$16"}</definedName>
    <definedName name="___________TM2" localSheetId="31" hidden="1">{"'Sheet1'!$L$16"}</definedName>
    <definedName name="___________TM2" localSheetId="0" hidden="1">{"'Sheet1'!$L$16"}</definedName>
    <definedName name="___________TM2" hidden="1">{"'Sheet1'!$L$16"}</definedName>
    <definedName name="___________tt3" localSheetId="16" hidden="1">{"'Sheet1'!$L$16"}</definedName>
    <definedName name="___________tt3" localSheetId="28" hidden="1">{"'Sheet1'!$L$16"}</definedName>
    <definedName name="___________tt3" localSheetId="29" hidden="1">{"'Sheet1'!$L$16"}</definedName>
    <definedName name="___________tt3" localSheetId="31" hidden="1">{"'Sheet1'!$L$16"}</definedName>
    <definedName name="___________tt3" localSheetId="0" hidden="1">{"'Sheet1'!$L$16"}</definedName>
    <definedName name="___________tt3" hidden="1">{"'Sheet1'!$L$16"}</definedName>
    <definedName name="__________a1" localSheetId="16" hidden="1">{"'Sheet1'!$L$16"}</definedName>
    <definedName name="__________a1" localSheetId="28" hidden="1">{"'Sheet1'!$L$16"}</definedName>
    <definedName name="__________a1" localSheetId="29" hidden="1">{"'Sheet1'!$L$16"}</definedName>
    <definedName name="__________a1" localSheetId="31" hidden="1">{"'Sheet1'!$L$16"}</definedName>
    <definedName name="__________a1" localSheetId="0" hidden="1">{"'Sheet1'!$L$16"}</definedName>
    <definedName name="__________a1" hidden="1">{"'Sheet1'!$L$16"}</definedName>
    <definedName name="__________a129" localSheetId="16" hidden="1">{"Offgrid",#N/A,FALSE,"OFFGRID";"Region",#N/A,FALSE,"REGION";"Offgrid -2",#N/A,FALSE,"OFFGRID";"WTP",#N/A,FALSE,"WTP";"WTP -2",#N/A,FALSE,"WTP";"Project",#N/A,FALSE,"PROJECT";"Summary -2",#N/A,FALSE,"SUMMARY"}</definedName>
    <definedName name="__________a129" localSheetId="28" hidden="1">{"Offgrid",#N/A,FALSE,"OFFGRID";"Region",#N/A,FALSE,"REGION";"Offgrid -2",#N/A,FALSE,"OFFGRID";"WTP",#N/A,FALSE,"WTP";"WTP -2",#N/A,FALSE,"WTP";"Project",#N/A,FALSE,"PROJECT";"Summary -2",#N/A,FALSE,"SUMMARY"}</definedName>
    <definedName name="__________a129" localSheetId="29" hidden="1">{"Offgrid",#N/A,FALSE,"OFFGRID";"Region",#N/A,FALSE,"REGION";"Offgrid -2",#N/A,FALSE,"OFFGRID";"WTP",#N/A,FALSE,"WTP";"WTP -2",#N/A,FALSE,"WTP";"Project",#N/A,FALSE,"PROJECT";"Summary -2",#N/A,FALSE,"SUMMARY"}</definedName>
    <definedName name="__________a129" localSheetId="31" hidden="1">{"Offgrid",#N/A,FALSE,"OFFGRID";"Region",#N/A,FALSE,"REGION";"Offgrid -2",#N/A,FALSE,"OFFGRID";"WTP",#N/A,FALSE,"WTP";"WTP -2",#N/A,FALSE,"WTP";"Project",#N/A,FALSE,"PROJECT";"Summary -2",#N/A,FALSE,"SUMMARY"}</definedName>
    <definedName name="__________a129" localSheetId="0" hidden="1">{"Offgrid",#N/A,FALSE,"OFFGRID";"Region",#N/A,FALSE,"REGION";"Offgrid -2",#N/A,FALSE,"OFFGRID";"WTP",#N/A,FALSE,"WTP";"WTP -2",#N/A,FALSE,"WTP";"Project",#N/A,FALSE,"PROJECT";"Summary -2",#N/A,FALSE,"SUMMARY"}</definedName>
    <definedName name="__________a129" hidden="1">{"Offgrid",#N/A,FALSE,"OFFGRID";"Region",#N/A,FALSE,"REGION";"Offgrid -2",#N/A,FALSE,"OFFGRID";"WTP",#N/A,FALSE,"WTP";"WTP -2",#N/A,FALSE,"WTP";"Project",#N/A,FALSE,"PROJECT";"Summary -2",#N/A,FALSE,"SUMMARY"}</definedName>
    <definedName name="__________a130" localSheetId="16" hidden="1">{"Offgrid",#N/A,FALSE,"OFFGRID";"Region",#N/A,FALSE,"REGION";"Offgrid -2",#N/A,FALSE,"OFFGRID";"WTP",#N/A,FALSE,"WTP";"WTP -2",#N/A,FALSE,"WTP";"Project",#N/A,FALSE,"PROJECT";"Summary -2",#N/A,FALSE,"SUMMARY"}</definedName>
    <definedName name="__________a130" localSheetId="28" hidden="1">{"Offgrid",#N/A,FALSE,"OFFGRID";"Region",#N/A,FALSE,"REGION";"Offgrid -2",#N/A,FALSE,"OFFGRID";"WTP",#N/A,FALSE,"WTP";"WTP -2",#N/A,FALSE,"WTP";"Project",#N/A,FALSE,"PROJECT";"Summary -2",#N/A,FALSE,"SUMMARY"}</definedName>
    <definedName name="__________a130" localSheetId="29" hidden="1">{"Offgrid",#N/A,FALSE,"OFFGRID";"Region",#N/A,FALSE,"REGION";"Offgrid -2",#N/A,FALSE,"OFFGRID";"WTP",#N/A,FALSE,"WTP";"WTP -2",#N/A,FALSE,"WTP";"Project",#N/A,FALSE,"PROJECT";"Summary -2",#N/A,FALSE,"SUMMARY"}</definedName>
    <definedName name="__________a130" localSheetId="31" hidden="1">{"Offgrid",#N/A,FALSE,"OFFGRID";"Region",#N/A,FALSE,"REGION";"Offgrid -2",#N/A,FALSE,"OFFGRID";"WTP",#N/A,FALSE,"WTP";"WTP -2",#N/A,FALSE,"WTP";"Project",#N/A,FALSE,"PROJECT";"Summary -2",#N/A,FALSE,"SUMMARY"}</definedName>
    <definedName name="__________a130" localSheetId="0" hidden="1">{"Offgrid",#N/A,FALSE,"OFFGRID";"Region",#N/A,FALSE,"REGION";"Offgrid -2",#N/A,FALSE,"OFFGRID";"WTP",#N/A,FALSE,"WTP";"WTP -2",#N/A,FALSE,"WTP";"Project",#N/A,FALSE,"PROJECT";"Summary -2",#N/A,FALSE,"SUMMARY"}</definedName>
    <definedName name="__________a130" hidden="1">{"Offgrid",#N/A,FALSE,"OFFGRID";"Region",#N/A,FALSE,"REGION";"Offgrid -2",#N/A,FALSE,"OFFGRID";"WTP",#N/A,FALSE,"WTP";"WTP -2",#N/A,FALSE,"WTP";"Project",#N/A,FALSE,"PROJECT";"Summary -2",#N/A,FALSE,"SUMMARY"}</definedName>
    <definedName name="__________a2" localSheetId="16" hidden="1">{"'Sheet1'!$L$16"}</definedName>
    <definedName name="__________a2" localSheetId="28" hidden="1">{"'Sheet1'!$L$16"}</definedName>
    <definedName name="__________a2" localSheetId="29" hidden="1">{"'Sheet1'!$L$16"}</definedName>
    <definedName name="__________a2" localSheetId="31" hidden="1">{"'Sheet1'!$L$16"}</definedName>
    <definedName name="__________a2" localSheetId="0" hidden="1">{"'Sheet1'!$L$16"}</definedName>
    <definedName name="__________a2" hidden="1">{"'Sheet1'!$L$16"}</definedName>
    <definedName name="__________a3" localSheetId="16" hidden="1">{"'Sheet1'!$L$16"}</definedName>
    <definedName name="__________a3" localSheetId="28" hidden="1">{"'Sheet1'!$L$16"}</definedName>
    <definedName name="__________a3" localSheetId="29" hidden="1">{"'Sheet1'!$L$16"}</definedName>
    <definedName name="__________a3" localSheetId="31" hidden="1">{"'Sheet1'!$L$16"}</definedName>
    <definedName name="__________a3" localSheetId="0" hidden="1">{"'Sheet1'!$L$16"}</definedName>
    <definedName name="__________a3" hidden="1">{"'Sheet1'!$L$16"}</definedName>
    <definedName name="__________d1500" localSheetId="16" hidden="1">{"'Sheet1'!$L$16"}</definedName>
    <definedName name="__________d1500" localSheetId="28" hidden="1">{"'Sheet1'!$L$16"}</definedName>
    <definedName name="__________d1500" localSheetId="29" hidden="1">{"'Sheet1'!$L$16"}</definedName>
    <definedName name="__________d1500" localSheetId="31" hidden="1">{"'Sheet1'!$L$16"}</definedName>
    <definedName name="__________d1500" localSheetId="0" hidden="1">{"'Sheet1'!$L$16"}</definedName>
    <definedName name="__________d1500" hidden="1">{"'Sheet1'!$L$16"}</definedName>
    <definedName name="__________doc1">[1]Data!$A$7:$J$8</definedName>
    <definedName name="__________doc2">[1]Data!$A$13:$J$14</definedName>
    <definedName name="__________Goi8" localSheetId="16" hidden="1">{"'Sheet1'!$L$16"}</definedName>
    <definedName name="__________Goi8" localSheetId="28" hidden="1">{"'Sheet1'!$L$16"}</definedName>
    <definedName name="__________Goi8" localSheetId="29" hidden="1">{"'Sheet1'!$L$16"}</definedName>
    <definedName name="__________Goi8" localSheetId="31" hidden="1">{"'Sheet1'!$L$16"}</definedName>
    <definedName name="__________Goi8" localSheetId="0" hidden="1">{"'Sheet1'!$L$16"}</definedName>
    <definedName name="__________Goi8" hidden="1">{"'Sheet1'!$L$16"}</definedName>
    <definedName name="__________h1" localSheetId="16" hidden="1">{"'Sheet1'!$L$16"}</definedName>
    <definedName name="__________h1" localSheetId="28" hidden="1">{"'Sheet1'!$L$16"}</definedName>
    <definedName name="__________h1" localSheetId="29" hidden="1">{"'Sheet1'!$L$16"}</definedName>
    <definedName name="__________h1" localSheetId="31" hidden="1">{"'Sheet1'!$L$16"}</definedName>
    <definedName name="__________h1" localSheetId="0" hidden="1">{"'Sheet1'!$L$16"}</definedName>
    <definedName name="__________h1" hidden="1">{"'Sheet1'!$L$16"}</definedName>
    <definedName name="__________hu1" localSheetId="16" hidden="1">{"'Sheet1'!$L$16"}</definedName>
    <definedName name="__________hu1" localSheetId="28" hidden="1">{"'Sheet1'!$L$16"}</definedName>
    <definedName name="__________hu1" localSheetId="29" hidden="1">{"'Sheet1'!$L$16"}</definedName>
    <definedName name="__________hu1" localSheetId="31" hidden="1">{"'Sheet1'!$L$16"}</definedName>
    <definedName name="__________hu1" localSheetId="0" hidden="1">{"'Sheet1'!$L$16"}</definedName>
    <definedName name="__________hu1" hidden="1">{"'Sheet1'!$L$16"}</definedName>
    <definedName name="__________hu2" localSheetId="16" hidden="1">{"'Sheet1'!$L$16"}</definedName>
    <definedName name="__________hu2" localSheetId="28" hidden="1">{"'Sheet1'!$L$16"}</definedName>
    <definedName name="__________hu2" localSheetId="29" hidden="1">{"'Sheet1'!$L$16"}</definedName>
    <definedName name="__________hu2" localSheetId="31" hidden="1">{"'Sheet1'!$L$16"}</definedName>
    <definedName name="__________hu2" localSheetId="0" hidden="1">{"'Sheet1'!$L$16"}</definedName>
    <definedName name="__________hu2" hidden="1">{"'Sheet1'!$L$16"}</definedName>
    <definedName name="__________hu5" localSheetId="16" hidden="1">{"'Sheet1'!$L$16"}</definedName>
    <definedName name="__________hu5" localSheetId="28" hidden="1">{"'Sheet1'!$L$16"}</definedName>
    <definedName name="__________hu5" localSheetId="29" hidden="1">{"'Sheet1'!$L$16"}</definedName>
    <definedName name="__________hu5" localSheetId="31" hidden="1">{"'Sheet1'!$L$16"}</definedName>
    <definedName name="__________hu5" localSheetId="0" hidden="1">{"'Sheet1'!$L$16"}</definedName>
    <definedName name="__________hu5" hidden="1">{"'Sheet1'!$L$16"}</definedName>
    <definedName name="__________hu6" localSheetId="16" hidden="1">{"'Sheet1'!$L$16"}</definedName>
    <definedName name="__________hu6" localSheetId="28" hidden="1">{"'Sheet1'!$L$16"}</definedName>
    <definedName name="__________hu6" localSheetId="29" hidden="1">{"'Sheet1'!$L$16"}</definedName>
    <definedName name="__________hu6" localSheetId="31" hidden="1">{"'Sheet1'!$L$16"}</definedName>
    <definedName name="__________hu6" localSheetId="0" hidden="1">{"'Sheet1'!$L$16"}</definedName>
    <definedName name="__________hu6" hidden="1">{"'Sheet1'!$L$16"}</definedName>
    <definedName name="__________huy1" localSheetId="16" hidden="1">{"'Sheet1'!$L$16"}</definedName>
    <definedName name="__________huy1" localSheetId="28" hidden="1">{"'Sheet1'!$L$16"}</definedName>
    <definedName name="__________huy1" localSheetId="29" hidden="1">{"'Sheet1'!$L$16"}</definedName>
    <definedName name="__________huy1" localSheetId="31" hidden="1">{"'Sheet1'!$L$16"}</definedName>
    <definedName name="__________huy1" localSheetId="0" hidden="1">{"'Sheet1'!$L$16"}</definedName>
    <definedName name="__________huy1" hidden="1">{"'Sheet1'!$L$16"}</definedName>
    <definedName name="__________Lan1" localSheetId="16" hidden="1">{"'Sheet1'!$L$16"}</definedName>
    <definedName name="__________Lan1" localSheetId="28" hidden="1">{"'Sheet1'!$L$16"}</definedName>
    <definedName name="__________Lan1" localSheetId="29" hidden="1">{"'Sheet1'!$L$16"}</definedName>
    <definedName name="__________Lan1" localSheetId="31" hidden="1">{"'Sheet1'!$L$16"}</definedName>
    <definedName name="__________Lan1" localSheetId="0" hidden="1">{"'Sheet1'!$L$16"}</definedName>
    <definedName name="__________Lan1" hidden="1">{"'Sheet1'!$L$16"}</definedName>
    <definedName name="__________LAN3" localSheetId="16" hidden="1">{"'Sheet1'!$L$16"}</definedName>
    <definedName name="__________LAN3" localSheetId="28" hidden="1">{"'Sheet1'!$L$16"}</definedName>
    <definedName name="__________LAN3" localSheetId="29" hidden="1">{"'Sheet1'!$L$16"}</definedName>
    <definedName name="__________LAN3" localSheetId="31" hidden="1">{"'Sheet1'!$L$16"}</definedName>
    <definedName name="__________LAN3" localSheetId="0" hidden="1">{"'Sheet1'!$L$16"}</definedName>
    <definedName name="__________LAN3" hidden="1">{"'Sheet1'!$L$16"}</definedName>
    <definedName name="__________PA3" localSheetId="16" hidden="1">{"'Sheet1'!$L$16"}</definedName>
    <definedName name="__________PA3" localSheetId="28" hidden="1">{"'Sheet1'!$L$16"}</definedName>
    <definedName name="__________PA3" localSheetId="29" hidden="1">{"'Sheet1'!$L$16"}</definedName>
    <definedName name="__________PA3" localSheetId="31" hidden="1">{"'Sheet1'!$L$16"}</definedName>
    <definedName name="__________PA3" localSheetId="0" hidden="1">{"'Sheet1'!$L$16"}</definedName>
    <definedName name="__________PA3" hidden="1">{"'Sheet1'!$L$16"}</definedName>
    <definedName name="__________tb2" localSheetId="16" hidden="1">{"'Sheet1'!$L$16"}</definedName>
    <definedName name="__________tb2" localSheetId="28" hidden="1">{"'Sheet1'!$L$16"}</definedName>
    <definedName name="__________tb2" localSheetId="29" hidden="1">{"'Sheet1'!$L$16"}</definedName>
    <definedName name="__________tb2" localSheetId="31" hidden="1">{"'Sheet1'!$L$16"}</definedName>
    <definedName name="__________tb2" localSheetId="0" hidden="1">{"'Sheet1'!$L$16"}</definedName>
    <definedName name="__________tb2" hidden="1">{"'Sheet1'!$L$16"}</definedName>
    <definedName name="__________tt3" localSheetId="16" hidden="1">{"'Sheet1'!$L$16"}</definedName>
    <definedName name="__________tt3" localSheetId="28" hidden="1">{"'Sheet1'!$L$16"}</definedName>
    <definedName name="__________tt3" localSheetId="29" hidden="1">{"'Sheet1'!$L$16"}</definedName>
    <definedName name="__________tt3" localSheetId="31" hidden="1">{"'Sheet1'!$L$16"}</definedName>
    <definedName name="__________tt3" localSheetId="0" hidden="1">{"'Sheet1'!$L$16"}</definedName>
    <definedName name="__________tt3" hidden="1">{"'Sheet1'!$L$16"}</definedName>
    <definedName name="_________a1" localSheetId="16" hidden="1">{"'Sheet1'!$L$16"}</definedName>
    <definedName name="_________a1" localSheetId="28" hidden="1">{"'Sheet1'!$L$16"}</definedName>
    <definedName name="_________a1" localSheetId="29" hidden="1">{"'Sheet1'!$L$16"}</definedName>
    <definedName name="_________a1" localSheetId="31" hidden="1">{"'Sheet1'!$L$16"}</definedName>
    <definedName name="_________a1" localSheetId="0" hidden="1">{"'Sheet1'!$L$16"}</definedName>
    <definedName name="_________a1" hidden="1">{"'Sheet1'!$L$16"}</definedName>
    <definedName name="_________a129" localSheetId="16" hidden="1">{"Offgrid",#N/A,FALSE,"OFFGRID";"Region",#N/A,FALSE,"REGION";"Offgrid -2",#N/A,FALSE,"OFFGRID";"WTP",#N/A,FALSE,"WTP";"WTP -2",#N/A,FALSE,"WTP";"Project",#N/A,FALSE,"PROJECT";"Summary -2",#N/A,FALSE,"SUMMARY"}</definedName>
    <definedName name="_________a129" localSheetId="28" hidden="1">{"Offgrid",#N/A,FALSE,"OFFGRID";"Region",#N/A,FALSE,"REGION";"Offgrid -2",#N/A,FALSE,"OFFGRID";"WTP",#N/A,FALSE,"WTP";"WTP -2",#N/A,FALSE,"WTP";"Project",#N/A,FALSE,"PROJECT";"Summary -2",#N/A,FALSE,"SUMMARY"}</definedName>
    <definedName name="_________a129" localSheetId="29" hidden="1">{"Offgrid",#N/A,FALSE,"OFFGRID";"Region",#N/A,FALSE,"REGION";"Offgrid -2",#N/A,FALSE,"OFFGRID";"WTP",#N/A,FALSE,"WTP";"WTP -2",#N/A,FALSE,"WTP";"Project",#N/A,FALSE,"PROJECT";"Summary -2",#N/A,FALSE,"SUMMARY"}</definedName>
    <definedName name="_________a129" localSheetId="31" hidden="1">{"Offgrid",#N/A,FALSE,"OFFGRID";"Region",#N/A,FALSE,"REGION";"Offgrid -2",#N/A,FALSE,"OFFGRID";"WTP",#N/A,FALSE,"WTP";"WTP -2",#N/A,FALSE,"WTP";"Project",#N/A,FALSE,"PROJECT";"Summary -2",#N/A,FALSE,"SUMMARY"}</definedName>
    <definedName name="_________a129" localSheetId="0" hidden="1">{"Offgrid",#N/A,FALSE,"OFFGRID";"Region",#N/A,FALSE,"REGION";"Offgrid -2",#N/A,FALSE,"OFFGRID";"WTP",#N/A,FALSE,"WTP";"WTP -2",#N/A,FALSE,"WTP";"Project",#N/A,FALSE,"PROJECT";"Summary -2",#N/A,FALSE,"SUMMARY"}</definedName>
    <definedName name="_________a129" hidden="1">{"Offgrid",#N/A,FALSE,"OFFGRID";"Region",#N/A,FALSE,"REGION";"Offgrid -2",#N/A,FALSE,"OFFGRID";"WTP",#N/A,FALSE,"WTP";"WTP -2",#N/A,FALSE,"WTP";"Project",#N/A,FALSE,"PROJECT";"Summary -2",#N/A,FALSE,"SUMMARY"}</definedName>
    <definedName name="_________a130" localSheetId="16" hidden="1">{"Offgrid",#N/A,FALSE,"OFFGRID";"Region",#N/A,FALSE,"REGION";"Offgrid -2",#N/A,FALSE,"OFFGRID";"WTP",#N/A,FALSE,"WTP";"WTP -2",#N/A,FALSE,"WTP";"Project",#N/A,FALSE,"PROJECT";"Summary -2",#N/A,FALSE,"SUMMARY"}</definedName>
    <definedName name="_________a130" localSheetId="28" hidden="1">{"Offgrid",#N/A,FALSE,"OFFGRID";"Region",#N/A,FALSE,"REGION";"Offgrid -2",#N/A,FALSE,"OFFGRID";"WTP",#N/A,FALSE,"WTP";"WTP -2",#N/A,FALSE,"WTP";"Project",#N/A,FALSE,"PROJECT";"Summary -2",#N/A,FALSE,"SUMMARY"}</definedName>
    <definedName name="_________a130" localSheetId="29" hidden="1">{"Offgrid",#N/A,FALSE,"OFFGRID";"Region",#N/A,FALSE,"REGION";"Offgrid -2",#N/A,FALSE,"OFFGRID";"WTP",#N/A,FALSE,"WTP";"WTP -2",#N/A,FALSE,"WTP";"Project",#N/A,FALSE,"PROJECT";"Summary -2",#N/A,FALSE,"SUMMARY"}</definedName>
    <definedName name="_________a130" localSheetId="31" hidden="1">{"Offgrid",#N/A,FALSE,"OFFGRID";"Region",#N/A,FALSE,"REGION";"Offgrid -2",#N/A,FALSE,"OFFGRID";"WTP",#N/A,FALSE,"WTP";"WTP -2",#N/A,FALSE,"WTP";"Project",#N/A,FALSE,"PROJECT";"Summary -2",#N/A,FALSE,"SUMMARY"}</definedName>
    <definedName name="_________a130" localSheetId="0" hidden="1">{"Offgrid",#N/A,FALSE,"OFFGRID";"Region",#N/A,FALSE,"REGION";"Offgrid -2",#N/A,FALSE,"OFFGRID";"WTP",#N/A,FALSE,"WTP";"WTP -2",#N/A,FALSE,"WTP";"Project",#N/A,FALSE,"PROJECT";"Summary -2",#N/A,FALSE,"SUMMARY"}</definedName>
    <definedName name="_________a130" hidden="1">{"Offgrid",#N/A,FALSE,"OFFGRID";"Region",#N/A,FALSE,"REGION";"Offgrid -2",#N/A,FALSE,"OFFGRID";"WTP",#N/A,FALSE,"WTP";"WTP -2",#N/A,FALSE,"WTP";"Project",#N/A,FALSE,"PROJECT";"Summary -2",#N/A,FALSE,"SUMMARY"}</definedName>
    <definedName name="_________a2" localSheetId="16" hidden="1">{"'Sheet1'!$L$16"}</definedName>
    <definedName name="_________a2" localSheetId="28" hidden="1">{"'Sheet1'!$L$16"}</definedName>
    <definedName name="_________a2" localSheetId="29" hidden="1">{"'Sheet1'!$L$16"}</definedName>
    <definedName name="_________a2" localSheetId="31" hidden="1">{"'Sheet1'!$L$16"}</definedName>
    <definedName name="_________a2" localSheetId="0" hidden="1">{"'Sheet1'!$L$16"}</definedName>
    <definedName name="_________a2" hidden="1">{"'Sheet1'!$L$16"}</definedName>
    <definedName name="_________a3" localSheetId="16" hidden="1">{"'Sheet1'!$L$16"}</definedName>
    <definedName name="_________a3" localSheetId="28" hidden="1">{"'Sheet1'!$L$16"}</definedName>
    <definedName name="_________a3" localSheetId="29" hidden="1">{"'Sheet1'!$L$16"}</definedName>
    <definedName name="_________a3" localSheetId="31" hidden="1">{"'Sheet1'!$L$16"}</definedName>
    <definedName name="_________a3" localSheetId="0" hidden="1">{"'Sheet1'!$L$16"}</definedName>
    <definedName name="_________a3" hidden="1">{"'Sheet1'!$L$16"}</definedName>
    <definedName name="_________d1500" localSheetId="16" hidden="1">{"'Sheet1'!$L$16"}</definedName>
    <definedName name="_________d1500" localSheetId="28" hidden="1">{"'Sheet1'!$L$16"}</definedName>
    <definedName name="_________d1500" localSheetId="29" hidden="1">{"'Sheet1'!$L$16"}</definedName>
    <definedName name="_________d1500" localSheetId="31" hidden="1">{"'Sheet1'!$L$16"}</definedName>
    <definedName name="_________d1500" localSheetId="0" hidden="1">{"'Sheet1'!$L$16"}</definedName>
    <definedName name="_________d1500" hidden="1">{"'Sheet1'!$L$16"}</definedName>
    <definedName name="_________doc1">[1]Data!$A$7:$J$8</definedName>
    <definedName name="_________doc2">[1]Data!$A$13:$J$14</definedName>
    <definedName name="_________Goi8" localSheetId="16" hidden="1">{"'Sheet1'!$L$16"}</definedName>
    <definedName name="_________Goi8" localSheetId="28" hidden="1">{"'Sheet1'!$L$16"}</definedName>
    <definedName name="_________Goi8" localSheetId="29" hidden="1">{"'Sheet1'!$L$16"}</definedName>
    <definedName name="_________Goi8" localSheetId="31" hidden="1">{"'Sheet1'!$L$16"}</definedName>
    <definedName name="_________Goi8" localSheetId="0" hidden="1">{"'Sheet1'!$L$16"}</definedName>
    <definedName name="_________Goi8" hidden="1">{"'Sheet1'!$L$16"}</definedName>
    <definedName name="_________h1" localSheetId="16" hidden="1">{"'Sheet1'!$L$16"}</definedName>
    <definedName name="_________h1" localSheetId="28" hidden="1">{"'Sheet1'!$L$16"}</definedName>
    <definedName name="_________h1" localSheetId="29" hidden="1">{"'Sheet1'!$L$16"}</definedName>
    <definedName name="_________h1" localSheetId="31" hidden="1">{"'Sheet1'!$L$16"}</definedName>
    <definedName name="_________h1" localSheetId="0" hidden="1">{"'Sheet1'!$L$16"}</definedName>
    <definedName name="_________h1" hidden="1">{"'Sheet1'!$L$16"}</definedName>
    <definedName name="_________hu1" localSheetId="16" hidden="1">{"'Sheet1'!$L$16"}</definedName>
    <definedName name="_________hu1" localSheetId="28" hidden="1">{"'Sheet1'!$L$16"}</definedName>
    <definedName name="_________hu1" localSheetId="29" hidden="1">{"'Sheet1'!$L$16"}</definedName>
    <definedName name="_________hu1" localSheetId="31" hidden="1">{"'Sheet1'!$L$16"}</definedName>
    <definedName name="_________hu1" localSheetId="0" hidden="1">{"'Sheet1'!$L$16"}</definedName>
    <definedName name="_________hu1" hidden="1">{"'Sheet1'!$L$16"}</definedName>
    <definedName name="_________hu2" localSheetId="16" hidden="1">{"'Sheet1'!$L$16"}</definedName>
    <definedName name="_________hu2" localSheetId="28" hidden="1">{"'Sheet1'!$L$16"}</definedName>
    <definedName name="_________hu2" localSheetId="29" hidden="1">{"'Sheet1'!$L$16"}</definedName>
    <definedName name="_________hu2" localSheetId="31" hidden="1">{"'Sheet1'!$L$16"}</definedName>
    <definedName name="_________hu2" localSheetId="0" hidden="1">{"'Sheet1'!$L$16"}</definedName>
    <definedName name="_________hu2" hidden="1">{"'Sheet1'!$L$16"}</definedName>
    <definedName name="_________hu5" localSheetId="16" hidden="1">{"'Sheet1'!$L$16"}</definedName>
    <definedName name="_________hu5" localSheetId="28" hidden="1">{"'Sheet1'!$L$16"}</definedName>
    <definedName name="_________hu5" localSheetId="29" hidden="1">{"'Sheet1'!$L$16"}</definedName>
    <definedName name="_________hu5" localSheetId="31" hidden="1">{"'Sheet1'!$L$16"}</definedName>
    <definedName name="_________hu5" localSheetId="0" hidden="1">{"'Sheet1'!$L$16"}</definedName>
    <definedName name="_________hu5" hidden="1">{"'Sheet1'!$L$16"}</definedName>
    <definedName name="_________hu6" localSheetId="16" hidden="1">{"'Sheet1'!$L$16"}</definedName>
    <definedName name="_________hu6" localSheetId="28" hidden="1">{"'Sheet1'!$L$16"}</definedName>
    <definedName name="_________hu6" localSheetId="29" hidden="1">{"'Sheet1'!$L$16"}</definedName>
    <definedName name="_________hu6" localSheetId="31" hidden="1">{"'Sheet1'!$L$16"}</definedName>
    <definedName name="_________hu6" localSheetId="0" hidden="1">{"'Sheet1'!$L$16"}</definedName>
    <definedName name="_________hu6" hidden="1">{"'Sheet1'!$L$16"}</definedName>
    <definedName name="_________huy1" localSheetId="16" hidden="1">{"'Sheet1'!$L$16"}</definedName>
    <definedName name="_________huy1" localSheetId="28" hidden="1">{"'Sheet1'!$L$16"}</definedName>
    <definedName name="_________huy1" localSheetId="29" hidden="1">{"'Sheet1'!$L$16"}</definedName>
    <definedName name="_________huy1" localSheetId="31" hidden="1">{"'Sheet1'!$L$16"}</definedName>
    <definedName name="_________huy1" localSheetId="0" hidden="1">{"'Sheet1'!$L$16"}</definedName>
    <definedName name="_________huy1" hidden="1">{"'Sheet1'!$L$16"}</definedName>
    <definedName name="_________K146" localSheetId="16" hidden="1">{"'Sheet1'!$L$16"}</definedName>
    <definedName name="_________K146" localSheetId="28" hidden="1">{"'Sheet1'!$L$16"}</definedName>
    <definedName name="_________K146" localSheetId="29" hidden="1">{"'Sheet1'!$L$16"}</definedName>
    <definedName name="_________K146" localSheetId="31" hidden="1">{"'Sheet1'!$L$16"}</definedName>
    <definedName name="_________K146" localSheetId="0" hidden="1">{"'Sheet1'!$L$16"}</definedName>
    <definedName name="_________K146" hidden="1">{"'Sheet1'!$L$16"}</definedName>
    <definedName name="_________Lan1" localSheetId="16" hidden="1">{"'Sheet1'!$L$16"}</definedName>
    <definedName name="_________Lan1" localSheetId="28" hidden="1">{"'Sheet1'!$L$16"}</definedName>
    <definedName name="_________Lan1" localSheetId="29" hidden="1">{"'Sheet1'!$L$16"}</definedName>
    <definedName name="_________Lan1" localSheetId="31" hidden="1">{"'Sheet1'!$L$16"}</definedName>
    <definedName name="_________Lan1" localSheetId="0" hidden="1">{"'Sheet1'!$L$16"}</definedName>
    <definedName name="_________Lan1" hidden="1">{"'Sheet1'!$L$16"}</definedName>
    <definedName name="_________LAN3" localSheetId="16" hidden="1">{"'Sheet1'!$L$16"}</definedName>
    <definedName name="_________LAN3" localSheetId="28" hidden="1">{"'Sheet1'!$L$16"}</definedName>
    <definedName name="_________LAN3" localSheetId="29" hidden="1">{"'Sheet1'!$L$16"}</definedName>
    <definedName name="_________LAN3" localSheetId="31" hidden="1">{"'Sheet1'!$L$16"}</definedName>
    <definedName name="_________LAN3" localSheetId="0" hidden="1">{"'Sheet1'!$L$16"}</definedName>
    <definedName name="_________LAN3" hidden="1">{"'Sheet1'!$L$16"}</definedName>
    <definedName name="_________PA3" localSheetId="16" hidden="1">{"'Sheet1'!$L$16"}</definedName>
    <definedName name="_________PA3" localSheetId="28" hidden="1">{"'Sheet1'!$L$16"}</definedName>
    <definedName name="_________PA3" localSheetId="29" hidden="1">{"'Sheet1'!$L$16"}</definedName>
    <definedName name="_________PA3" localSheetId="31" hidden="1">{"'Sheet1'!$L$16"}</definedName>
    <definedName name="_________PA3" localSheetId="0" hidden="1">{"'Sheet1'!$L$16"}</definedName>
    <definedName name="_________PA3" hidden="1">{"'Sheet1'!$L$16"}</definedName>
    <definedName name="_________tb2" localSheetId="16" hidden="1">{"'Sheet1'!$L$16"}</definedName>
    <definedName name="_________tb2" localSheetId="28" hidden="1">{"'Sheet1'!$L$16"}</definedName>
    <definedName name="_________tb2" localSheetId="29" hidden="1">{"'Sheet1'!$L$16"}</definedName>
    <definedName name="_________tb2" localSheetId="31" hidden="1">{"'Sheet1'!$L$16"}</definedName>
    <definedName name="_________tb2" localSheetId="0" hidden="1">{"'Sheet1'!$L$16"}</definedName>
    <definedName name="_________tb2" hidden="1">{"'Sheet1'!$L$16"}</definedName>
    <definedName name="_________tt3" localSheetId="16" hidden="1">{"'Sheet1'!$L$16"}</definedName>
    <definedName name="_________tt3" localSheetId="28" hidden="1">{"'Sheet1'!$L$16"}</definedName>
    <definedName name="_________tt3" localSheetId="29" hidden="1">{"'Sheet1'!$L$16"}</definedName>
    <definedName name="_________tt3" localSheetId="31" hidden="1">{"'Sheet1'!$L$16"}</definedName>
    <definedName name="_________tt3" localSheetId="0" hidden="1">{"'Sheet1'!$L$16"}</definedName>
    <definedName name="_________tt3" hidden="1">{"'Sheet1'!$L$16"}</definedName>
    <definedName name="________a1" localSheetId="16" hidden="1">{"'Sheet1'!$L$16"}</definedName>
    <definedName name="________a1" localSheetId="28" hidden="1">{"'Sheet1'!$L$16"}</definedName>
    <definedName name="________a1" localSheetId="29" hidden="1">{"'Sheet1'!$L$16"}</definedName>
    <definedName name="________a1" localSheetId="31" hidden="1">{"'Sheet1'!$L$16"}</definedName>
    <definedName name="________a1" localSheetId="0" hidden="1">{"'Sheet1'!$L$16"}</definedName>
    <definedName name="________a1" hidden="1">{"'Sheet1'!$L$16"}</definedName>
    <definedName name="________a129" localSheetId="16" hidden="1">{"Offgrid",#N/A,FALSE,"OFFGRID";"Region",#N/A,FALSE,"REGION";"Offgrid -2",#N/A,FALSE,"OFFGRID";"WTP",#N/A,FALSE,"WTP";"WTP -2",#N/A,FALSE,"WTP";"Project",#N/A,FALSE,"PROJECT";"Summary -2",#N/A,FALSE,"SUMMARY"}</definedName>
    <definedName name="________a129" localSheetId="28" hidden="1">{"Offgrid",#N/A,FALSE,"OFFGRID";"Region",#N/A,FALSE,"REGION";"Offgrid -2",#N/A,FALSE,"OFFGRID";"WTP",#N/A,FALSE,"WTP";"WTP -2",#N/A,FALSE,"WTP";"Project",#N/A,FALSE,"PROJECT";"Summary -2",#N/A,FALSE,"SUMMARY"}</definedName>
    <definedName name="________a129" localSheetId="29" hidden="1">{"Offgrid",#N/A,FALSE,"OFFGRID";"Region",#N/A,FALSE,"REGION";"Offgrid -2",#N/A,FALSE,"OFFGRID";"WTP",#N/A,FALSE,"WTP";"WTP -2",#N/A,FALSE,"WTP";"Project",#N/A,FALSE,"PROJECT";"Summary -2",#N/A,FALSE,"SUMMARY"}</definedName>
    <definedName name="________a129" localSheetId="31" hidden="1">{"Offgrid",#N/A,FALSE,"OFFGRID";"Region",#N/A,FALSE,"REGION";"Offgrid -2",#N/A,FALSE,"OFFGRID";"WTP",#N/A,FALSE,"WTP";"WTP -2",#N/A,FALSE,"WTP";"Project",#N/A,FALSE,"PROJECT";"Summary -2",#N/A,FALSE,"SUMMARY"}</definedName>
    <definedName name="________a129" localSheetId="0" hidden="1">{"Offgrid",#N/A,FALSE,"OFFGRID";"Region",#N/A,FALSE,"REGION";"Offgrid -2",#N/A,FALSE,"OFFGRID";"WTP",#N/A,FALSE,"WTP";"WTP -2",#N/A,FALSE,"WTP";"Project",#N/A,FALSE,"PROJECT";"Summary -2",#N/A,FALSE,"SUMMARY"}</definedName>
    <definedName name="________a129" hidden="1">{"Offgrid",#N/A,FALSE,"OFFGRID";"Region",#N/A,FALSE,"REGION";"Offgrid -2",#N/A,FALSE,"OFFGRID";"WTP",#N/A,FALSE,"WTP";"WTP -2",#N/A,FALSE,"WTP";"Project",#N/A,FALSE,"PROJECT";"Summary -2",#N/A,FALSE,"SUMMARY"}</definedName>
    <definedName name="________a130" localSheetId="16" hidden="1">{"Offgrid",#N/A,FALSE,"OFFGRID";"Region",#N/A,FALSE,"REGION";"Offgrid -2",#N/A,FALSE,"OFFGRID";"WTP",#N/A,FALSE,"WTP";"WTP -2",#N/A,FALSE,"WTP";"Project",#N/A,FALSE,"PROJECT";"Summary -2",#N/A,FALSE,"SUMMARY"}</definedName>
    <definedName name="________a130" localSheetId="28" hidden="1">{"Offgrid",#N/A,FALSE,"OFFGRID";"Region",#N/A,FALSE,"REGION";"Offgrid -2",#N/A,FALSE,"OFFGRID";"WTP",#N/A,FALSE,"WTP";"WTP -2",#N/A,FALSE,"WTP";"Project",#N/A,FALSE,"PROJECT";"Summary -2",#N/A,FALSE,"SUMMARY"}</definedName>
    <definedName name="________a130" localSheetId="29" hidden="1">{"Offgrid",#N/A,FALSE,"OFFGRID";"Region",#N/A,FALSE,"REGION";"Offgrid -2",#N/A,FALSE,"OFFGRID";"WTP",#N/A,FALSE,"WTP";"WTP -2",#N/A,FALSE,"WTP";"Project",#N/A,FALSE,"PROJECT";"Summary -2",#N/A,FALSE,"SUMMARY"}</definedName>
    <definedName name="________a130" localSheetId="31" hidden="1">{"Offgrid",#N/A,FALSE,"OFFGRID";"Region",#N/A,FALSE,"REGION";"Offgrid -2",#N/A,FALSE,"OFFGRID";"WTP",#N/A,FALSE,"WTP";"WTP -2",#N/A,FALSE,"WTP";"Project",#N/A,FALSE,"PROJECT";"Summary -2",#N/A,FALSE,"SUMMARY"}</definedName>
    <definedName name="________a130" localSheetId="0" hidden="1">{"Offgrid",#N/A,FALSE,"OFFGRID";"Region",#N/A,FALSE,"REGION";"Offgrid -2",#N/A,FALSE,"OFFGRID";"WTP",#N/A,FALSE,"WTP";"WTP -2",#N/A,FALSE,"WTP";"Project",#N/A,FALSE,"PROJECT";"Summary -2",#N/A,FALSE,"SUMMARY"}</definedName>
    <definedName name="________a130" hidden="1">{"Offgrid",#N/A,FALSE,"OFFGRID";"Region",#N/A,FALSE,"REGION";"Offgrid -2",#N/A,FALSE,"OFFGRID";"WTP",#N/A,FALSE,"WTP";"WTP -2",#N/A,FALSE,"WTP";"Project",#N/A,FALSE,"PROJECT";"Summary -2",#N/A,FALSE,"SUMMARY"}</definedName>
    <definedName name="________a2" localSheetId="16" hidden="1">{"'Sheet1'!$L$16"}</definedName>
    <definedName name="________a2" localSheetId="28" hidden="1">{"'Sheet1'!$L$16"}</definedName>
    <definedName name="________a2" localSheetId="29" hidden="1">{"'Sheet1'!$L$16"}</definedName>
    <definedName name="________a2" localSheetId="31" hidden="1">{"'Sheet1'!$L$16"}</definedName>
    <definedName name="________a2" localSheetId="0" hidden="1">{"'Sheet1'!$L$16"}</definedName>
    <definedName name="________a2" hidden="1">{"'Sheet1'!$L$16"}</definedName>
    <definedName name="________a3" localSheetId="16" hidden="1">{"'Sheet1'!$L$16"}</definedName>
    <definedName name="________a3" localSheetId="28" hidden="1">{"'Sheet1'!$L$16"}</definedName>
    <definedName name="________a3" localSheetId="29" hidden="1">{"'Sheet1'!$L$16"}</definedName>
    <definedName name="________a3" localSheetId="31" hidden="1">{"'Sheet1'!$L$16"}</definedName>
    <definedName name="________a3" localSheetId="0" hidden="1">{"'Sheet1'!$L$16"}</definedName>
    <definedName name="________a3" hidden="1">{"'Sheet1'!$L$16"}</definedName>
    <definedName name="________d1500" localSheetId="16" hidden="1">{"'Sheet1'!$L$16"}</definedName>
    <definedName name="________d1500" localSheetId="28" hidden="1">{"'Sheet1'!$L$16"}</definedName>
    <definedName name="________d1500" localSheetId="29" hidden="1">{"'Sheet1'!$L$16"}</definedName>
    <definedName name="________d1500" localSheetId="31" hidden="1">{"'Sheet1'!$L$16"}</definedName>
    <definedName name="________d1500" localSheetId="0" hidden="1">{"'Sheet1'!$L$16"}</definedName>
    <definedName name="________d1500" hidden="1">{"'Sheet1'!$L$16"}</definedName>
    <definedName name="________doc1">[1]Data!$A$7:$J$8</definedName>
    <definedName name="________doc2">[1]Data!$A$13:$J$14</definedName>
    <definedName name="________Goi8" localSheetId="16" hidden="1">{"'Sheet1'!$L$16"}</definedName>
    <definedName name="________Goi8" localSheetId="28" hidden="1">{"'Sheet1'!$L$16"}</definedName>
    <definedName name="________Goi8" localSheetId="29" hidden="1">{"'Sheet1'!$L$16"}</definedName>
    <definedName name="________Goi8" localSheetId="31" hidden="1">{"'Sheet1'!$L$16"}</definedName>
    <definedName name="________Goi8" localSheetId="0" hidden="1">{"'Sheet1'!$L$16"}</definedName>
    <definedName name="________Goi8" hidden="1">{"'Sheet1'!$L$16"}</definedName>
    <definedName name="________hu1" localSheetId="16" hidden="1">{"'Sheet1'!$L$16"}</definedName>
    <definedName name="________hu1" localSheetId="28" hidden="1">{"'Sheet1'!$L$16"}</definedName>
    <definedName name="________hu1" localSheetId="29" hidden="1">{"'Sheet1'!$L$16"}</definedName>
    <definedName name="________hu1" localSheetId="31" hidden="1">{"'Sheet1'!$L$16"}</definedName>
    <definedName name="________hu1" localSheetId="0" hidden="1">{"'Sheet1'!$L$16"}</definedName>
    <definedName name="________hu1" hidden="1">{"'Sheet1'!$L$16"}</definedName>
    <definedName name="________hu2" localSheetId="16" hidden="1">{"'Sheet1'!$L$16"}</definedName>
    <definedName name="________hu2" localSheetId="28" hidden="1">{"'Sheet1'!$L$16"}</definedName>
    <definedName name="________hu2" localSheetId="29" hidden="1">{"'Sheet1'!$L$16"}</definedName>
    <definedName name="________hu2" localSheetId="31" hidden="1">{"'Sheet1'!$L$16"}</definedName>
    <definedName name="________hu2" localSheetId="0" hidden="1">{"'Sheet1'!$L$16"}</definedName>
    <definedName name="________hu2" hidden="1">{"'Sheet1'!$L$16"}</definedName>
    <definedName name="________hu5" localSheetId="16" hidden="1">{"'Sheet1'!$L$16"}</definedName>
    <definedName name="________hu5" localSheetId="28" hidden="1">{"'Sheet1'!$L$16"}</definedName>
    <definedName name="________hu5" localSheetId="29" hidden="1">{"'Sheet1'!$L$16"}</definedName>
    <definedName name="________hu5" localSheetId="31" hidden="1">{"'Sheet1'!$L$16"}</definedName>
    <definedName name="________hu5" localSheetId="0" hidden="1">{"'Sheet1'!$L$16"}</definedName>
    <definedName name="________hu5" hidden="1">{"'Sheet1'!$L$16"}</definedName>
    <definedName name="________hu6" localSheetId="16" hidden="1">{"'Sheet1'!$L$16"}</definedName>
    <definedName name="________hu6" localSheetId="28" hidden="1">{"'Sheet1'!$L$16"}</definedName>
    <definedName name="________hu6" localSheetId="29" hidden="1">{"'Sheet1'!$L$16"}</definedName>
    <definedName name="________hu6" localSheetId="31" hidden="1">{"'Sheet1'!$L$16"}</definedName>
    <definedName name="________hu6" localSheetId="0" hidden="1">{"'Sheet1'!$L$16"}</definedName>
    <definedName name="________hu6" hidden="1">{"'Sheet1'!$L$16"}</definedName>
    <definedName name="________huy1" localSheetId="16" hidden="1">{"'Sheet1'!$L$16"}</definedName>
    <definedName name="________huy1" localSheetId="28" hidden="1">{"'Sheet1'!$L$16"}</definedName>
    <definedName name="________huy1" localSheetId="29" hidden="1">{"'Sheet1'!$L$16"}</definedName>
    <definedName name="________huy1" localSheetId="31" hidden="1">{"'Sheet1'!$L$16"}</definedName>
    <definedName name="________huy1" localSheetId="0" hidden="1">{"'Sheet1'!$L$16"}</definedName>
    <definedName name="________huy1" hidden="1">{"'Sheet1'!$L$16"}</definedName>
    <definedName name="________K146" localSheetId="16" hidden="1">{"'Sheet1'!$L$16"}</definedName>
    <definedName name="________K146" localSheetId="28" hidden="1">{"'Sheet1'!$L$16"}</definedName>
    <definedName name="________K146" localSheetId="29" hidden="1">{"'Sheet1'!$L$16"}</definedName>
    <definedName name="________K146" localSheetId="31" hidden="1">{"'Sheet1'!$L$16"}</definedName>
    <definedName name="________K146" localSheetId="0" hidden="1">{"'Sheet1'!$L$16"}</definedName>
    <definedName name="________K146" hidden="1">{"'Sheet1'!$L$16"}</definedName>
    <definedName name="________Lan1" localSheetId="16" hidden="1">{"'Sheet1'!$L$16"}</definedName>
    <definedName name="________Lan1" localSheetId="28" hidden="1">{"'Sheet1'!$L$16"}</definedName>
    <definedName name="________Lan1" localSheetId="29" hidden="1">{"'Sheet1'!$L$16"}</definedName>
    <definedName name="________Lan1" localSheetId="31" hidden="1">{"'Sheet1'!$L$16"}</definedName>
    <definedName name="________Lan1" localSheetId="0" hidden="1">{"'Sheet1'!$L$16"}</definedName>
    <definedName name="________Lan1" hidden="1">{"'Sheet1'!$L$16"}</definedName>
    <definedName name="________LAN3" localSheetId="16" hidden="1">{"'Sheet1'!$L$16"}</definedName>
    <definedName name="________LAN3" localSheetId="28" hidden="1">{"'Sheet1'!$L$16"}</definedName>
    <definedName name="________LAN3" localSheetId="29" hidden="1">{"'Sheet1'!$L$16"}</definedName>
    <definedName name="________LAN3" localSheetId="31" hidden="1">{"'Sheet1'!$L$16"}</definedName>
    <definedName name="________LAN3" localSheetId="0" hidden="1">{"'Sheet1'!$L$16"}</definedName>
    <definedName name="________LAN3" hidden="1">{"'Sheet1'!$L$16"}</definedName>
    <definedName name="________PA3" localSheetId="16" hidden="1">{"'Sheet1'!$L$16"}</definedName>
    <definedName name="________PA3" localSheetId="28" hidden="1">{"'Sheet1'!$L$16"}</definedName>
    <definedName name="________PA3" localSheetId="29" hidden="1">{"'Sheet1'!$L$16"}</definedName>
    <definedName name="________PA3" localSheetId="31" hidden="1">{"'Sheet1'!$L$16"}</definedName>
    <definedName name="________PA3" localSheetId="0" hidden="1">{"'Sheet1'!$L$16"}</definedName>
    <definedName name="________PA3" hidden="1">{"'Sheet1'!$L$16"}</definedName>
    <definedName name="________tt3" localSheetId="16" hidden="1">{"'Sheet1'!$L$16"}</definedName>
    <definedName name="________tt3" localSheetId="28" hidden="1">{"'Sheet1'!$L$16"}</definedName>
    <definedName name="________tt3" localSheetId="29" hidden="1">{"'Sheet1'!$L$16"}</definedName>
    <definedName name="________tt3" localSheetId="31" hidden="1">{"'Sheet1'!$L$16"}</definedName>
    <definedName name="________tt3" localSheetId="0" hidden="1">{"'Sheet1'!$L$16"}</definedName>
    <definedName name="________tt3" hidden="1">{"'Sheet1'!$L$16"}</definedName>
    <definedName name="_______a1" localSheetId="16" hidden="1">{"'Sheet1'!$L$16"}</definedName>
    <definedName name="_______a1" localSheetId="28" hidden="1">{"'Sheet1'!$L$16"}</definedName>
    <definedName name="_______a1" localSheetId="29" hidden="1">{"'Sheet1'!$L$16"}</definedName>
    <definedName name="_______a1" localSheetId="31" hidden="1">{"'Sheet1'!$L$16"}</definedName>
    <definedName name="_______a1" localSheetId="0" hidden="1">{"'Sheet1'!$L$16"}</definedName>
    <definedName name="_______a1" hidden="1">{"'Sheet1'!$L$16"}</definedName>
    <definedName name="_______a129" localSheetId="16" hidden="1">{"Offgrid",#N/A,FALSE,"OFFGRID";"Region",#N/A,FALSE,"REGION";"Offgrid -2",#N/A,FALSE,"OFFGRID";"WTP",#N/A,FALSE,"WTP";"WTP -2",#N/A,FALSE,"WTP";"Project",#N/A,FALSE,"PROJECT";"Summary -2",#N/A,FALSE,"SUMMARY"}</definedName>
    <definedName name="_______a129" localSheetId="28" hidden="1">{"Offgrid",#N/A,FALSE,"OFFGRID";"Region",#N/A,FALSE,"REGION";"Offgrid -2",#N/A,FALSE,"OFFGRID";"WTP",#N/A,FALSE,"WTP";"WTP -2",#N/A,FALSE,"WTP";"Project",#N/A,FALSE,"PROJECT";"Summary -2",#N/A,FALSE,"SUMMARY"}</definedName>
    <definedName name="_______a129" localSheetId="29" hidden="1">{"Offgrid",#N/A,FALSE,"OFFGRID";"Region",#N/A,FALSE,"REGION";"Offgrid -2",#N/A,FALSE,"OFFGRID";"WTP",#N/A,FALSE,"WTP";"WTP -2",#N/A,FALSE,"WTP";"Project",#N/A,FALSE,"PROJECT";"Summary -2",#N/A,FALSE,"SUMMARY"}</definedName>
    <definedName name="_______a129" localSheetId="31" hidden="1">{"Offgrid",#N/A,FALSE,"OFFGRID";"Region",#N/A,FALSE,"REGION";"Offgrid -2",#N/A,FALSE,"OFFGRID";"WTP",#N/A,FALSE,"WTP";"WTP -2",#N/A,FALSE,"WTP";"Project",#N/A,FALSE,"PROJECT";"Summary -2",#N/A,FALSE,"SUMMARY"}</definedName>
    <definedName name="_______a129" localSheetId="0" hidden="1">{"Offgrid",#N/A,FALSE,"OFFGRID";"Region",#N/A,FALSE,"REGION";"Offgrid -2",#N/A,FALSE,"OFFGRID";"WTP",#N/A,FALSE,"WTP";"WTP -2",#N/A,FALSE,"WTP";"Project",#N/A,FALSE,"PROJECT";"Summary -2",#N/A,FALSE,"SUMMARY"}</definedName>
    <definedName name="_______a129" hidden="1">{"Offgrid",#N/A,FALSE,"OFFGRID";"Region",#N/A,FALSE,"REGION";"Offgrid -2",#N/A,FALSE,"OFFGRID";"WTP",#N/A,FALSE,"WTP";"WTP -2",#N/A,FALSE,"WTP";"Project",#N/A,FALSE,"PROJECT";"Summary -2",#N/A,FALSE,"SUMMARY"}</definedName>
    <definedName name="_______a130" localSheetId="16" hidden="1">{"Offgrid",#N/A,FALSE,"OFFGRID";"Region",#N/A,FALSE,"REGION";"Offgrid -2",#N/A,FALSE,"OFFGRID";"WTP",#N/A,FALSE,"WTP";"WTP -2",#N/A,FALSE,"WTP";"Project",#N/A,FALSE,"PROJECT";"Summary -2",#N/A,FALSE,"SUMMARY"}</definedName>
    <definedName name="_______a130" localSheetId="28" hidden="1">{"Offgrid",#N/A,FALSE,"OFFGRID";"Region",#N/A,FALSE,"REGION";"Offgrid -2",#N/A,FALSE,"OFFGRID";"WTP",#N/A,FALSE,"WTP";"WTP -2",#N/A,FALSE,"WTP";"Project",#N/A,FALSE,"PROJECT";"Summary -2",#N/A,FALSE,"SUMMARY"}</definedName>
    <definedName name="_______a130" localSheetId="29" hidden="1">{"Offgrid",#N/A,FALSE,"OFFGRID";"Region",#N/A,FALSE,"REGION";"Offgrid -2",#N/A,FALSE,"OFFGRID";"WTP",#N/A,FALSE,"WTP";"WTP -2",#N/A,FALSE,"WTP";"Project",#N/A,FALSE,"PROJECT";"Summary -2",#N/A,FALSE,"SUMMARY"}</definedName>
    <definedName name="_______a130" localSheetId="31" hidden="1">{"Offgrid",#N/A,FALSE,"OFFGRID";"Region",#N/A,FALSE,"REGION";"Offgrid -2",#N/A,FALSE,"OFFGRID";"WTP",#N/A,FALSE,"WTP";"WTP -2",#N/A,FALSE,"WTP";"Project",#N/A,FALSE,"PROJECT";"Summary -2",#N/A,FALSE,"SUMMARY"}</definedName>
    <definedName name="_______a130" localSheetId="0" hidden="1">{"Offgrid",#N/A,FALSE,"OFFGRID";"Region",#N/A,FALSE,"REGION";"Offgrid -2",#N/A,FALSE,"OFFGRID";"WTP",#N/A,FALSE,"WTP";"WTP -2",#N/A,FALSE,"WTP";"Project",#N/A,FALSE,"PROJECT";"Summary -2",#N/A,FALSE,"SUMMARY"}</definedName>
    <definedName name="_______a130" hidden="1">{"Offgrid",#N/A,FALSE,"OFFGRID";"Region",#N/A,FALSE,"REGION";"Offgrid -2",#N/A,FALSE,"OFFGRID";"WTP",#N/A,FALSE,"WTP";"WTP -2",#N/A,FALSE,"WTP";"Project",#N/A,FALSE,"PROJECT";"Summary -2",#N/A,FALSE,"SUMMARY"}</definedName>
    <definedName name="_______a2" localSheetId="16" hidden="1">{"'Sheet1'!$L$16"}</definedName>
    <definedName name="_______a2" localSheetId="28" hidden="1">{"'Sheet1'!$L$16"}</definedName>
    <definedName name="_______a2" localSheetId="29" hidden="1">{"'Sheet1'!$L$16"}</definedName>
    <definedName name="_______a2" localSheetId="31" hidden="1">{"'Sheet1'!$L$16"}</definedName>
    <definedName name="_______a2" localSheetId="0" hidden="1">{"'Sheet1'!$L$16"}</definedName>
    <definedName name="_______a2" hidden="1">{"'Sheet1'!$L$16"}</definedName>
    <definedName name="_______a3" localSheetId="16" hidden="1">{"'Sheet1'!$L$16"}</definedName>
    <definedName name="_______a3" localSheetId="28" hidden="1">{"'Sheet1'!$L$16"}</definedName>
    <definedName name="_______a3" localSheetId="29" hidden="1">{"'Sheet1'!$L$16"}</definedName>
    <definedName name="_______a3" localSheetId="31" hidden="1">{"'Sheet1'!$L$16"}</definedName>
    <definedName name="_______a3" localSheetId="0" hidden="1">{"'Sheet1'!$L$16"}</definedName>
    <definedName name="_______a3" hidden="1">{"'Sheet1'!$L$16"}</definedName>
    <definedName name="_______d1500" localSheetId="16" hidden="1">{"'Sheet1'!$L$16"}</definedName>
    <definedName name="_______d1500" localSheetId="28" hidden="1">{"'Sheet1'!$L$16"}</definedName>
    <definedName name="_______d1500" localSheetId="29" hidden="1">{"'Sheet1'!$L$16"}</definedName>
    <definedName name="_______d1500" localSheetId="31" hidden="1">{"'Sheet1'!$L$16"}</definedName>
    <definedName name="_______d1500" localSheetId="0" hidden="1">{"'Sheet1'!$L$16"}</definedName>
    <definedName name="_______d1500" hidden="1">{"'Sheet1'!$L$16"}</definedName>
    <definedName name="_______doc1">[1]Data!$A$7:$J$8</definedName>
    <definedName name="_______doc2">[1]Data!$A$13:$J$14</definedName>
    <definedName name="_______Goi8" localSheetId="16" hidden="1">{"'Sheet1'!$L$16"}</definedName>
    <definedName name="_______Goi8" localSheetId="28" hidden="1">{"'Sheet1'!$L$16"}</definedName>
    <definedName name="_______Goi8" localSheetId="29" hidden="1">{"'Sheet1'!$L$16"}</definedName>
    <definedName name="_______Goi8" localSheetId="31" hidden="1">{"'Sheet1'!$L$16"}</definedName>
    <definedName name="_______Goi8" localSheetId="0" hidden="1">{"'Sheet1'!$L$16"}</definedName>
    <definedName name="_______Goi8" hidden="1">{"'Sheet1'!$L$16"}</definedName>
    <definedName name="_______h1" localSheetId="16" hidden="1">{"'Sheet1'!$L$16"}</definedName>
    <definedName name="_______h1" localSheetId="28" hidden="1">{"'Sheet1'!$L$16"}</definedName>
    <definedName name="_______h1" localSheetId="29" hidden="1">{"'Sheet1'!$L$16"}</definedName>
    <definedName name="_______h1" localSheetId="31" hidden="1">{"'Sheet1'!$L$16"}</definedName>
    <definedName name="_______h1" localSheetId="0" hidden="1">{"'Sheet1'!$L$16"}</definedName>
    <definedName name="_______h1" hidden="1">{"'Sheet1'!$L$16"}</definedName>
    <definedName name="_______hu1" localSheetId="16" hidden="1">{"'Sheet1'!$L$16"}</definedName>
    <definedName name="_______hu1" localSheetId="28" hidden="1">{"'Sheet1'!$L$16"}</definedName>
    <definedName name="_______hu1" localSheetId="29" hidden="1">{"'Sheet1'!$L$16"}</definedName>
    <definedName name="_______hu1" localSheetId="31" hidden="1">{"'Sheet1'!$L$16"}</definedName>
    <definedName name="_______hu1" localSheetId="0" hidden="1">{"'Sheet1'!$L$16"}</definedName>
    <definedName name="_______hu1" hidden="1">{"'Sheet1'!$L$16"}</definedName>
    <definedName name="_______hu2" localSheetId="16" hidden="1">{"'Sheet1'!$L$16"}</definedName>
    <definedName name="_______hu2" localSheetId="28" hidden="1">{"'Sheet1'!$L$16"}</definedName>
    <definedName name="_______hu2" localSheetId="29" hidden="1">{"'Sheet1'!$L$16"}</definedName>
    <definedName name="_______hu2" localSheetId="31" hidden="1">{"'Sheet1'!$L$16"}</definedName>
    <definedName name="_______hu2" localSheetId="0" hidden="1">{"'Sheet1'!$L$16"}</definedName>
    <definedName name="_______hu2" hidden="1">{"'Sheet1'!$L$16"}</definedName>
    <definedName name="_______hu5" localSheetId="16" hidden="1">{"'Sheet1'!$L$16"}</definedName>
    <definedName name="_______hu5" localSheetId="28" hidden="1">{"'Sheet1'!$L$16"}</definedName>
    <definedName name="_______hu5" localSheetId="29" hidden="1">{"'Sheet1'!$L$16"}</definedName>
    <definedName name="_______hu5" localSheetId="31" hidden="1">{"'Sheet1'!$L$16"}</definedName>
    <definedName name="_______hu5" localSheetId="0" hidden="1">{"'Sheet1'!$L$16"}</definedName>
    <definedName name="_______hu5" hidden="1">{"'Sheet1'!$L$16"}</definedName>
    <definedName name="_______hu6" localSheetId="16" hidden="1">{"'Sheet1'!$L$16"}</definedName>
    <definedName name="_______hu6" localSheetId="28" hidden="1">{"'Sheet1'!$L$16"}</definedName>
    <definedName name="_______hu6" localSheetId="29" hidden="1">{"'Sheet1'!$L$16"}</definedName>
    <definedName name="_______hu6" localSheetId="31" hidden="1">{"'Sheet1'!$L$16"}</definedName>
    <definedName name="_______hu6" localSheetId="0" hidden="1">{"'Sheet1'!$L$16"}</definedName>
    <definedName name="_______hu6" hidden="1">{"'Sheet1'!$L$16"}</definedName>
    <definedName name="_______huy1" localSheetId="16" hidden="1">{"'Sheet1'!$L$16"}</definedName>
    <definedName name="_______huy1" localSheetId="28" hidden="1">{"'Sheet1'!$L$16"}</definedName>
    <definedName name="_______huy1" localSheetId="29" hidden="1">{"'Sheet1'!$L$16"}</definedName>
    <definedName name="_______huy1" localSheetId="31" hidden="1">{"'Sheet1'!$L$16"}</definedName>
    <definedName name="_______huy1" localSheetId="0" hidden="1">{"'Sheet1'!$L$16"}</definedName>
    <definedName name="_______huy1" hidden="1">{"'Sheet1'!$L$16"}</definedName>
    <definedName name="_______K146" localSheetId="16" hidden="1">{"'Sheet1'!$L$16"}</definedName>
    <definedName name="_______K146" localSheetId="28" hidden="1">{"'Sheet1'!$L$16"}</definedName>
    <definedName name="_______K146" localSheetId="29" hidden="1">{"'Sheet1'!$L$16"}</definedName>
    <definedName name="_______K146" localSheetId="31" hidden="1">{"'Sheet1'!$L$16"}</definedName>
    <definedName name="_______K146" localSheetId="0" hidden="1">{"'Sheet1'!$L$16"}</definedName>
    <definedName name="_______K146" hidden="1">{"'Sheet1'!$L$16"}</definedName>
    <definedName name="_______Lan1" localSheetId="16" hidden="1">{"'Sheet1'!$L$16"}</definedName>
    <definedName name="_______Lan1" localSheetId="28" hidden="1">{"'Sheet1'!$L$16"}</definedName>
    <definedName name="_______Lan1" localSheetId="29" hidden="1">{"'Sheet1'!$L$16"}</definedName>
    <definedName name="_______Lan1" localSheetId="31" hidden="1">{"'Sheet1'!$L$16"}</definedName>
    <definedName name="_______Lan1" localSheetId="0" hidden="1">{"'Sheet1'!$L$16"}</definedName>
    <definedName name="_______Lan1" hidden="1">{"'Sheet1'!$L$16"}</definedName>
    <definedName name="_______LAN3" localSheetId="16" hidden="1">{"'Sheet1'!$L$16"}</definedName>
    <definedName name="_______LAN3" localSheetId="28" hidden="1">{"'Sheet1'!$L$16"}</definedName>
    <definedName name="_______LAN3" localSheetId="29" hidden="1">{"'Sheet1'!$L$16"}</definedName>
    <definedName name="_______LAN3" localSheetId="31" hidden="1">{"'Sheet1'!$L$16"}</definedName>
    <definedName name="_______LAN3" localSheetId="0" hidden="1">{"'Sheet1'!$L$16"}</definedName>
    <definedName name="_______LAN3" hidden="1">{"'Sheet1'!$L$16"}</definedName>
    <definedName name="_______M36" localSheetId="16" hidden="1">{"'Sheet1'!$L$16"}</definedName>
    <definedName name="_______M36" localSheetId="28" hidden="1">{"'Sheet1'!$L$16"}</definedName>
    <definedName name="_______M36" localSheetId="29" hidden="1">{"'Sheet1'!$L$16"}</definedName>
    <definedName name="_______M36" localSheetId="31" hidden="1">{"'Sheet1'!$L$16"}</definedName>
    <definedName name="_______M36" localSheetId="0" hidden="1">{"'Sheet1'!$L$16"}</definedName>
    <definedName name="_______M36" hidden="1">{"'Sheet1'!$L$16"}</definedName>
    <definedName name="_______PA3" localSheetId="16" hidden="1">{"'Sheet1'!$L$16"}</definedName>
    <definedName name="_______PA3" localSheetId="28" hidden="1">{"'Sheet1'!$L$16"}</definedName>
    <definedName name="_______PA3" localSheetId="29" hidden="1">{"'Sheet1'!$L$16"}</definedName>
    <definedName name="_______PA3" localSheetId="31" hidden="1">{"'Sheet1'!$L$16"}</definedName>
    <definedName name="_______PA3" localSheetId="0" hidden="1">{"'Sheet1'!$L$16"}</definedName>
    <definedName name="_______PA3" hidden="1">{"'Sheet1'!$L$16"}</definedName>
    <definedName name="_______SCL4" localSheetId="16" hidden="1">{"'Sheet1'!$L$16"}</definedName>
    <definedName name="_______SCL4" localSheetId="28" hidden="1">{"'Sheet1'!$L$16"}</definedName>
    <definedName name="_______SCL4" localSheetId="29" hidden="1">{"'Sheet1'!$L$16"}</definedName>
    <definedName name="_______SCL4" localSheetId="31" hidden="1">{"'Sheet1'!$L$16"}</definedName>
    <definedName name="_______SCL4" localSheetId="0" hidden="1">{"'Sheet1'!$L$16"}</definedName>
    <definedName name="_______SCL4" hidden="1">{"'Sheet1'!$L$16"}</definedName>
    <definedName name="_______tb2" localSheetId="16" hidden="1">{"'Sheet1'!$L$16"}</definedName>
    <definedName name="_______tb2" localSheetId="28" hidden="1">{"'Sheet1'!$L$16"}</definedName>
    <definedName name="_______tb2" localSheetId="29" hidden="1">{"'Sheet1'!$L$16"}</definedName>
    <definedName name="_______tb2" localSheetId="31" hidden="1">{"'Sheet1'!$L$16"}</definedName>
    <definedName name="_______tb2" localSheetId="0" hidden="1">{"'Sheet1'!$L$16"}</definedName>
    <definedName name="_______tb2" hidden="1">{"'Sheet1'!$L$16"}</definedName>
    <definedName name="_______tt3" localSheetId="16" hidden="1">{"'Sheet1'!$L$16"}</definedName>
    <definedName name="_______tt3" localSheetId="28" hidden="1">{"'Sheet1'!$L$16"}</definedName>
    <definedName name="_______tt3" localSheetId="29" hidden="1">{"'Sheet1'!$L$16"}</definedName>
    <definedName name="_______tt3" localSheetId="31" hidden="1">{"'Sheet1'!$L$16"}</definedName>
    <definedName name="_______tt3" localSheetId="0" hidden="1">{"'Sheet1'!$L$16"}</definedName>
    <definedName name="_______tt3" hidden="1">{"'Sheet1'!$L$16"}</definedName>
    <definedName name="______a1" localSheetId="16" hidden="1">{"'Sheet1'!$L$16"}</definedName>
    <definedName name="______a1" localSheetId="28" hidden="1">{"'Sheet1'!$L$16"}</definedName>
    <definedName name="______a1" localSheetId="29" hidden="1">{"'Sheet1'!$L$16"}</definedName>
    <definedName name="______a1" localSheetId="31" hidden="1">{"'Sheet1'!$L$16"}</definedName>
    <definedName name="______a1" localSheetId="0" hidden="1">{"'Sheet1'!$L$16"}</definedName>
    <definedName name="______a1" hidden="1">{"'Sheet1'!$L$16"}</definedName>
    <definedName name="______a129" localSheetId="16" hidden="1">{"Offgrid",#N/A,FALSE,"OFFGRID";"Region",#N/A,FALSE,"REGION";"Offgrid -2",#N/A,FALSE,"OFFGRID";"WTP",#N/A,FALSE,"WTP";"WTP -2",#N/A,FALSE,"WTP";"Project",#N/A,FALSE,"PROJECT";"Summary -2",#N/A,FALSE,"SUMMARY"}</definedName>
    <definedName name="______a129" localSheetId="28" hidden="1">{"Offgrid",#N/A,FALSE,"OFFGRID";"Region",#N/A,FALSE,"REGION";"Offgrid -2",#N/A,FALSE,"OFFGRID";"WTP",#N/A,FALSE,"WTP";"WTP -2",#N/A,FALSE,"WTP";"Project",#N/A,FALSE,"PROJECT";"Summary -2",#N/A,FALSE,"SUMMARY"}</definedName>
    <definedName name="______a129" localSheetId="29" hidden="1">{"Offgrid",#N/A,FALSE,"OFFGRID";"Region",#N/A,FALSE,"REGION";"Offgrid -2",#N/A,FALSE,"OFFGRID";"WTP",#N/A,FALSE,"WTP";"WTP -2",#N/A,FALSE,"WTP";"Project",#N/A,FALSE,"PROJECT";"Summary -2",#N/A,FALSE,"SUMMARY"}</definedName>
    <definedName name="______a129" localSheetId="31" hidden="1">{"Offgrid",#N/A,FALSE,"OFFGRID";"Region",#N/A,FALSE,"REGION";"Offgrid -2",#N/A,FALSE,"OFFGRID";"WTP",#N/A,FALSE,"WTP";"WTP -2",#N/A,FALSE,"WTP";"Project",#N/A,FALSE,"PROJECT";"Summary -2",#N/A,FALSE,"SUMMARY"}</definedName>
    <definedName name="______a129" localSheetId="0" hidden="1">{"Offgrid",#N/A,FALSE,"OFFGRID";"Region",#N/A,FALSE,"REGION";"Offgrid -2",#N/A,FALSE,"OFFGRID";"WTP",#N/A,FALSE,"WTP";"WTP -2",#N/A,FALSE,"WTP";"Project",#N/A,FALSE,"PROJECT";"Summary -2",#N/A,FALSE,"SUMMARY"}</definedName>
    <definedName name="______a129" hidden="1">{"Offgrid",#N/A,FALSE,"OFFGRID";"Region",#N/A,FALSE,"REGION";"Offgrid -2",#N/A,FALSE,"OFFGRID";"WTP",#N/A,FALSE,"WTP";"WTP -2",#N/A,FALSE,"WTP";"Project",#N/A,FALSE,"PROJECT";"Summary -2",#N/A,FALSE,"SUMMARY"}</definedName>
    <definedName name="______a130" localSheetId="16" hidden="1">{"Offgrid",#N/A,FALSE,"OFFGRID";"Region",#N/A,FALSE,"REGION";"Offgrid -2",#N/A,FALSE,"OFFGRID";"WTP",#N/A,FALSE,"WTP";"WTP -2",#N/A,FALSE,"WTP";"Project",#N/A,FALSE,"PROJECT";"Summary -2",#N/A,FALSE,"SUMMARY"}</definedName>
    <definedName name="______a130" localSheetId="28" hidden="1">{"Offgrid",#N/A,FALSE,"OFFGRID";"Region",#N/A,FALSE,"REGION";"Offgrid -2",#N/A,FALSE,"OFFGRID";"WTP",#N/A,FALSE,"WTP";"WTP -2",#N/A,FALSE,"WTP";"Project",#N/A,FALSE,"PROJECT";"Summary -2",#N/A,FALSE,"SUMMARY"}</definedName>
    <definedName name="______a130" localSheetId="29" hidden="1">{"Offgrid",#N/A,FALSE,"OFFGRID";"Region",#N/A,FALSE,"REGION";"Offgrid -2",#N/A,FALSE,"OFFGRID";"WTP",#N/A,FALSE,"WTP";"WTP -2",#N/A,FALSE,"WTP";"Project",#N/A,FALSE,"PROJECT";"Summary -2",#N/A,FALSE,"SUMMARY"}</definedName>
    <definedName name="______a130" localSheetId="31" hidden="1">{"Offgrid",#N/A,FALSE,"OFFGRID";"Region",#N/A,FALSE,"REGION";"Offgrid -2",#N/A,FALSE,"OFFGRID";"WTP",#N/A,FALSE,"WTP";"WTP -2",#N/A,FALSE,"WTP";"Project",#N/A,FALSE,"PROJECT";"Summary -2",#N/A,FALSE,"SUMMARY"}</definedName>
    <definedName name="______a130" localSheetId="0" hidden="1">{"Offgrid",#N/A,FALSE,"OFFGRID";"Region",#N/A,FALSE,"REGION";"Offgrid -2",#N/A,FALSE,"OFFGRID";"WTP",#N/A,FALSE,"WTP";"WTP -2",#N/A,FALSE,"WTP";"Project",#N/A,FALSE,"PROJECT";"Summary -2",#N/A,FALSE,"SUMMARY"}</definedName>
    <definedName name="______a130" hidden="1">{"Offgrid",#N/A,FALSE,"OFFGRID";"Region",#N/A,FALSE,"REGION";"Offgrid -2",#N/A,FALSE,"OFFGRID";"WTP",#N/A,FALSE,"WTP";"WTP -2",#N/A,FALSE,"WTP";"Project",#N/A,FALSE,"PROJECT";"Summary -2",#N/A,FALSE,"SUMMARY"}</definedName>
    <definedName name="______a2" localSheetId="16" hidden="1">{"'Sheet1'!$L$16"}</definedName>
    <definedName name="______a2" localSheetId="28" hidden="1">{"'Sheet1'!$L$16"}</definedName>
    <definedName name="______a2" localSheetId="29" hidden="1">{"'Sheet1'!$L$16"}</definedName>
    <definedName name="______a2" localSheetId="31" hidden="1">{"'Sheet1'!$L$16"}</definedName>
    <definedName name="______a2" localSheetId="0" hidden="1">{"'Sheet1'!$L$16"}</definedName>
    <definedName name="______a2" hidden="1">{"'Sheet1'!$L$16"}</definedName>
    <definedName name="______a3" localSheetId="16" hidden="1">{"'Sheet1'!$L$16"}</definedName>
    <definedName name="______a3" localSheetId="28" hidden="1">{"'Sheet1'!$L$16"}</definedName>
    <definedName name="______a3" localSheetId="29" hidden="1">{"'Sheet1'!$L$16"}</definedName>
    <definedName name="______a3" localSheetId="31" hidden="1">{"'Sheet1'!$L$16"}</definedName>
    <definedName name="______a3" localSheetId="0" hidden="1">{"'Sheet1'!$L$16"}</definedName>
    <definedName name="______a3" hidden="1">{"'Sheet1'!$L$16"}</definedName>
    <definedName name="______atn1" localSheetId="26">#REF!</definedName>
    <definedName name="______atn1" localSheetId="16">#REF!</definedName>
    <definedName name="______atn1" localSheetId="31">#REF!</definedName>
    <definedName name="______atn1" localSheetId="25">#REF!</definedName>
    <definedName name="______atn1">#REF!</definedName>
    <definedName name="______atn10" localSheetId="26">#REF!</definedName>
    <definedName name="______atn10" localSheetId="16">#REF!</definedName>
    <definedName name="______atn10" localSheetId="31">#REF!</definedName>
    <definedName name="______atn10" localSheetId="25">#REF!</definedName>
    <definedName name="______atn10">#REF!</definedName>
    <definedName name="______atn2" localSheetId="26">#REF!</definedName>
    <definedName name="______atn2" localSheetId="16">#REF!</definedName>
    <definedName name="______atn2" localSheetId="31">#REF!</definedName>
    <definedName name="______atn2" localSheetId="25">#REF!</definedName>
    <definedName name="______atn2">#REF!</definedName>
    <definedName name="______atn3" localSheetId="26">#REF!</definedName>
    <definedName name="______atn3" localSheetId="16">#REF!</definedName>
    <definedName name="______atn3" localSheetId="31">#REF!</definedName>
    <definedName name="______atn3" localSheetId="25">#REF!</definedName>
    <definedName name="______atn3">#REF!</definedName>
    <definedName name="______atn4" localSheetId="26">#REF!</definedName>
    <definedName name="______atn4" localSheetId="16">#REF!</definedName>
    <definedName name="______atn4" localSheetId="31">#REF!</definedName>
    <definedName name="______atn4" localSheetId="25">#REF!</definedName>
    <definedName name="______atn4">#REF!</definedName>
    <definedName name="______atn5" localSheetId="26">#REF!</definedName>
    <definedName name="______atn5" localSheetId="16">#REF!</definedName>
    <definedName name="______atn5" localSheetId="31">#REF!</definedName>
    <definedName name="______atn5" localSheetId="25">#REF!</definedName>
    <definedName name="______atn5">#REF!</definedName>
    <definedName name="______atn6" localSheetId="26">#REF!</definedName>
    <definedName name="______atn6" localSheetId="16">#REF!</definedName>
    <definedName name="______atn6" localSheetId="31">#REF!</definedName>
    <definedName name="______atn6" localSheetId="25">#REF!</definedName>
    <definedName name="______atn6">#REF!</definedName>
    <definedName name="______atn7" localSheetId="26">#REF!</definedName>
    <definedName name="______atn7" localSheetId="16">#REF!</definedName>
    <definedName name="______atn7" localSheetId="31">#REF!</definedName>
    <definedName name="______atn7" localSheetId="25">#REF!</definedName>
    <definedName name="______atn7">#REF!</definedName>
    <definedName name="______atn8" localSheetId="26">#REF!</definedName>
    <definedName name="______atn8" localSheetId="16">#REF!</definedName>
    <definedName name="______atn8" localSheetId="31">#REF!</definedName>
    <definedName name="______atn8" localSheetId="25">#REF!</definedName>
    <definedName name="______atn8">#REF!</definedName>
    <definedName name="______atn9" localSheetId="26">#REF!</definedName>
    <definedName name="______atn9" localSheetId="16">#REF!</definedName>
    <definedName name="______atn9" localSheetId="31">#REF!</definedName>
    <definedName name="______atn9" localSheetId="25">#REF!</definedName>
    <definedName name="______atn9">#REF!</definedName>
    <definedName name="______boi1" localSheetId="26">#REF!</definedName>
    <definedName name="______boi1" localSheetId="16">#REF!</definedName>
    <definedName name="______boi1" localSheetId="31">#REF!</definedName>
    <definedName name="______boi1" localSheetId="25">#REF!</definedName>
    <definedName name="______boi1">#REF!</definedName>
    <definedName name="______boi2" localSheetId="26">#REF!</definedName>
    <definedName name="______boi2" localSheetId="16">#REF!</definedName>
    <definedName name="______boi2" localSheetId="31">#REF!</definedName>
    <definedName name="______boi2" localSheetId="25">#REF!</definedName>
    <definedName name="______boi2">#REF!</definedName>
    <definedName name="______btc20" localSheetId="26">#REF!</definedName>
    <definedName name="______btc20" localSheetId="16">#REF!</definedName>
    <definedName name="______btc20" localSheetId="31">#REF!</definedName>
    <definedName name="______btc20" localSheetId="25">#REF!</definedName>
    <definedName name="______btc20">#REF!</definedName>
    <definedName name="______btc30" localSheetId="26">#REF!</definedName>
    <definedName name="______btc30" localSheetId="16">#REF!</definedName>
    <definedName name="______btc30" localSheetId="31">#REF!</definedName>
    <definedName name="______btc30" localSheetId="25">#REF!</definedName>
    <definedName name="______btc30">#REF!</definedName>
    <definedName name="______btc35" localSheetId="26">#REF!</definedName>
    <definedName name="______btc35" localSheetId="16">#REF!</definedName>
    <definedName name="______btc35" localSheetId="31">#REF!</definedName>
    <definedName name="______btc35" localSheetId="25">#REF!</definedName>
    <definedName name="______btc35">#REF!</definedName>
    <definedName name="______btm100" localSheetId="26">#REF!</definedName>
    <definedName name="______btm100" localSheetId="16">#REF!</definedName>
    <definedName name="______btm100" localSheetId="31">#REF!</definedName>
    <definedName name="______btm100" localSheetId="25">#REF!</definedName>
    <definedName name="______btm100">#REF!</definedName>
    <definedName name="______BTM250" localSheetId="26">#REF!</definedName>
    <definedName name="______BTM250" localSheetId="16">#REF!</definedName>
    <definedName name="______BTM250" localSheetId="31">#REF!</definedName>
    <definedName name="______BTM250" localSheetId="25">#REF!</definedName>
    <definedName name="______BTM250">#REF!</definedName>
    <definedName name="______btM300" localSheetId="26">#REF!</definedName>
    <definedName name="______btM300" localSheetId="16">#REF!</definedName>
    <definedName name="______btM300" localSheetId="31">#REF!</definedName>
    <definedName name="______btM300" localSheetId="25">#REF!</definedName>
    <definedName name="______btM300">#REF!</definedName>
    <definedName name="______bua25" localSheetId="26">#REF!</definedName>
    <definedName name="______bua25" localSheetId="16">#REF!</definedName>
    <definedName name="______bua25" localSheetId="31">#REF!</definedName>
    <definedName name="______bua25" localSheetId="25">#REF!</definedName>
    <definedName name="______bua25">#REF!</definedName>
    <definedName name="______cat2" localSheetId="26">#REF!</definedName>
    <definedName name="______cat2" localSheetId="16">#REF!</definedName>
    <definedName name="______cat2" localSheetId="31">#REF!</definedName>
    <definedName name="______cat2" localSheetId="25">#REF!</definedName>
    <definedName name="______cat2">#REF!</definedName>
    <definedName name="______cat3" localSheetId="26">#REF!</definedName>
    <definedName name="______cat3" localSheetId="16">#REF!</definedName>
    <definedName name="______cat3" localSheetId="31">#REF!</definedName>
    <definedName name="______cat3" localSheetId="25">#REF!</definedName>
    <definedName name="______cat3">#REF!</definedName>
    <definedName name="______cat4" localSheetId="26">#REF!</definedName>
    <definedName name="______cat4" localSheetId="16">#REF!</definedName>
    <definedName name="______cat4" localSheetId="31">#REF!</definedName>
    <definedName name="______cat4" localSheetId="25">#REF!</definedName>
    <definedName name="______cat4">#REF!</definedName>
    <definedName name="______cau10" localSheetId="26">#REF!</definedName>
    <definedName name="______cau10" localSheetId="16">#REF!</definedName>
    <definedName name="______cau10" localSheetId="31">#REF!</definedName>
    <definedName name="______cau10" localSheetId="25">#REF!</definedName>
    <definedName name="______cau10">#REF!</definedName>
    <definedName name="______cau16" localSheetId="26">#REF!</definedName>
    <definedName name="______cau16" localSheetId="16">#REF!</definedName>
    <definedName name="______cau16" localSheetId="31">#REF!</definedName>
    <definedName name="______cau16" localSheetId="25">#REF!</definedName>
    <definedName name="______cau16">#REF!</definedName>
    <definedName name="______CON1" localSheetId="26">#REF!</definedName>
    <definedName name="______CON1" localSheetId="16">#REF!</definedName>
    <definedName name="______CON1" localSheetId="31">#REF!</definedName>
    <definedName name="______CON1" localSheetId="25">#REF!</definedName>
    <definedName name="______CON1">#REF!</definedName>
    <definedName name="______CON2" localSheetId="26">#REF!</definedName>
    <definedName name="______CON2" localSheetId="16">#REF!</definedName>
    <definedName name="______CON2" localSheetId="31">#REF!</definedName>
    <definedName name="______CON2" localSheetId="25">#REF!</definedName>
    <definedName name="______CON2">#REF!</definedName>
    <definedName name="______cpd1" localSheetId="26">#REF!</definedName>
    <definedName name="______cpd1" localSheetId="16">#REF!</definedName>
    <definedName name="______cpd1" localSheetId="31">#REF!</definedName>
    <definedName name="______cpd1" localSheetId="25">#REF!</definedName>
    <definedName name="______cpd1">#REF!</definedName>
    <definedName name="______cpd2" localSheetId="26">#REF!</definedName>
    <definedName name="______cpd2" localSheetId="16">#REF!</definedName>
    <definedName name="______cpd2" localSheetId="31">#REF!</definedName>
    <definedName name="______cpd2" localSheetId="25">#REF!</definedName>
    <definedName name="______cpd2">#REF!</definedName>
    <definedName name="______d1500" localSheetId="16" hidden="1">{"'Sheet1'!$L$16"}</definedName>
    <definedName name="______d1500" localSheetId="28" hidden="1">{"'Sheet1'!$L$16"}</definedName>
    <definedName name="______d1500" localSheetId="29" hidden="1">{"'Sheet1'!$L$16"}</definedName>
    <definedName name="______d1500" localSheetId="31" hidden="1">{"'Sheet1'!$L$16"}</definedName>
    <definedName name="______d1500" localSheetId="0" hidden="1">{"'Sheet1'!$L$16"}</definedName>
    <definedName name="______d1500" hidden="1">{"'Sheet1'!$L$16"}</definedName>
    <definedName name="______ddn400" localSheetId="26">#REF!</definedName>
    <definedName name="______ddn400" localSheetId="16">#REF!</definedName>
    <definedName name="______ddn400" localSheetId="31">#REF!</definedName>
    <definedName name="______ddn400" localSheetId="25">#REF!</definedName>
    <definedName name="______ddn400">#REF!</definedName>
    <definedName name="______ddn600" localSheetId="26">#REF!</definedName>
    <definedName name="______ddn600" localSheetId="16">#REF!</definedName>
    <definedName name="______ddn600" localSheetId="31">#REF!</definedName>
    <definedName name="______ddn600" localSheetId="25">#REF!</definedName>
    <definedName name="______ddn600">#REF!</definedName>
    <definedName name="______deo1" localSheetId="26">#REF!</definedName>
    <definedName name="______deo1" localSheetId="16">#REF!</definedName>
    <definedName name="______deo1" localSheetId="31">#REF!</definedName>
    <definedName name="______deo1" localSheetId="25">#REF!</definedName>
    <definedName name="______deo1">#REF!</definedName>
    <definedName name="______deo10" localSheetId="26">#REF!</definedName>
    <definedName name="______deo10" localSheetId="16">#REF!</definedName>
    <definedName name="______deo10" localSheetId="31">#REF!</definedName>
    <definedName name="______deo10" localSheetId="25">#REF!</definedName>
    <definedName name="______deo10">#REF!</definedName>
    <definedName name="______deo2" localSheetId="26">#REF!</definedName>
    <definedName name="______deo2" localSheetId="16">#REF!</definedName>
    <definedName name="______deo2" localSheetId="31">#REF!</definedName>
    <definedName name="______deo2" localSheetId="25">#REF!</definedName>
    <definedName name="______deo2">#REF!</definedName>
    <definedName name="______deo3" localSheetId="26">#REF!</definedName>
    <definedName name="______deo3" localSheetId="16">#REF!</definedName>
    <definedName name="______deo3" localSheetId="31">#REF!</definedName>
    <definedName name="______deo3" localSheetId="25">#REF!</definedName>
    <definedName name="______deo3">#REF!</definedName>
    <definedName name="______deo4" localSheetId="26">#REF!</definedName>
    <definedName name="______deo4" localSheetId="16">#REF!</definedName>
    <definedName name="______deo4" localSheetId="31">#REF!</definedName>
    <definedName name="______deo4" localSheetId="25">#REF!</definedName>
    <definedName name="______deo4">#REF!</definedName>
    <definedName name="______deo5" localSheetId="26">#REF!</definedName>
    <definedName name="______deo5" localSheetId="16">#REF!</definedName>
    <definedName name="______deo5" localSheetId="31">#REF!</definedName>
    <definedName name="______deo5" localSheetId="25">#REF!</definedName>
    <definedName name="______deo5">#REF!</definedName>
    <definedName name="______deo6" localSheetId="26">#REF!</definedName>
    <definedName name="______deo6" localSheetId="16">#REF!</definedName>
    <definedName name="______deo6" localSheetId="31">#REF!</definedName>
    <definedName name="______deo6" localSheetId="25">#REF!</definedName>
    <definedName name="______deo6">#REF!</definedName>
    <definedName name="______deo7" localSheetId="26">#REF!</definedName>
    <definedName name="______deo7" localSheetId="16">#REF!</definedName>
    <definedName name="______deo7" localSheetId="31">#REF!</definedName>
    <definedName name="______deo7" localSheetId="25">#REF!</definedName>
    <definedName name="______deo7">#REF!</definedName>
    <definedName name="______deo8" localSheetId="26">#REF!</definedName>
    <definedName name="______deo8" localSheetId="16">#REF!</definedName>
    <definedName name="______deo8" localSheetId="31">#REF!</definedName>
    <definedName name="______deo8" localSheetId="25">#REF!</definedName>
    <definedName name="______deo8">#REF!</definedName>
    <definedName name="______deo9" localSheetId="26">#REF!</definedName>
    <definedName name="______deo9" localSheetId="16">#REF!</definedName>
    <definedName name="______deo9" localSheetId="31">#REF!</definedName>
    <definedName name="______deo9" localSheetId="25">#REF!</definedName>
    <definedName name="______deo9">#REF!</definedName>
    <definedName name="______doc1">[1]Data!$A$7:$J$8</definedName>
    <definedName name="______doc2">[1]Data!$A$13:$J$14</definedName>
    <definedName name="______Goi8" localSheetId="16" hidden="1">{"'Sheet1'!$L$16"}</definedName>
    <definedName name="______Goi8" localSheetId="28" hidden="1">{"'Sheet1'!$L$16"}</definedName>
    <definedName name="______Goi8" localSheetId="29" hidden="1">{"'Sheet1'!$L$16"}</definedName>
    <definedName name="______Goi8" localSheetId="31" hidden="1">{"'Sheet1'!$L$16"}</definedName>
    <definedName name="______Goi8" localSheetId="0" hidden="1">{"'Sheet1'!$L$16"}</definedName>
    <definedName name="______Goi8" hidden="1">{"'Sheet1'!$L$16"}</definedName>
    <definedName name="______h1" localSheetId="16" hidden="1">{"'Sheet1'!$L$16"}</definedName>
    <definedName name="______h1" localSheetId="28" hidden="1">{"'Sheet1'!$L$16"}</definedName>
    <definedName name="______h1" localSheetId="29" hidden="1">{"'Sheet1'!$L$16"}</definedName>
    <definedName name="______h1" localSheetId="31" hidden="1">{"'Sheet1'!$L$16"}</definedName>
    <definedName name="______h1" localSheetId="0" hidden="1">{"'Sheet1'!$L$16"}</definedName>
    <definedName name="______h1" hidden="1">{"'Sheet1'!$L$16"}</definedName>
    <definedName name="______han23" localSheetId="26">#REF!</definedName>
    <definedName name="______han23" localSheetId="16">#REF!</definedName>
    <definedName name="______han23" localSheetId="31">#REF!</definedName>
    <definedName name="______han23" localSheetId="25">#REF!</definedName>
    <definedName name="______han23">#REF!</definedName>
    <definedName name="______hom2" localSheetId="26">#REF!</definedName>
    <definedName name="______hom2" localSheetId="16">#REF!</definedName>
    <definedName name="______hom2" localSheetId="31">#REF!</definedName>
    <definedName name="______hom2" localSheetId="25">#REF!</definedName>
    <definedName name="______hom2">#REF!</definedName>
    <definedName name="______hsm2">1.1289</definedName>
    <definedName name="______hu1" localSheetId="16" hidden="1">{"'Sheet1'!$L$16"}</definedName>
    <definedName name="______hu1" localSheetId="28" hidden="1">{"'Sheet1'!$L$16"}</definedName>
    <definedName name="______hu1" localSheetId="29" hidden="1">{"'Sheet1'!$L$16"}</definedName>
    <definedName name="______hu1" localSheetId="31" hidden="1">{"'Sheet1'!$L$16"}</definedName>
    <definedName name="______hu1" localSheetId="0" hidden="1">{"'Sheet1'!$L$16"}</definedName>
    <definedName name="______hu1" hidden="1">{"'Sheet1'!$L$16"}</definedName>
    <definedName name="______hu2" localSheetId="16" hidden="1">{"'Sheet1'!$L$16"}</definedName>
    <definedName name="______hu2" localSheetId="28" hidden="1">{"'Sheet1'!$L$16"}</definedName>
    <definedName name="______hu2" localSheetId="29" hidden="1">{"'Sheet1'!$L$16"}</definedName>
    <definedName name="______hu2" localSheetId="31" hidden="1">{"'Sheet1'!$L$16"}</definedName>
    <definedName name="______hu2" localSheetId="0" hidden="1">{"'Sheet1'!$L$16"}</definedName>
    <definedName name="______hu2" hidden="1">{"'Sheet1'!$L$16"}</definedName>
    <definedName name="______hu5" localSheetId="16" hidden="1">{"'Sheet1'!$L$16"}</definedName>
    <definedName name="______hu5" localSheetId="28" hidden="1">{"'Sheet1'!$L$16"}</definedName>
    <definedName name="______hu5" localSheetId="29" hidden="1">{"'Sheet1'!$L$16"}</definedName>
    <definedName name="______hu5" localSheetId="31" hidden="1">{"'Sheet1'!$L$16"}</definedName>
    <definedName name="______hu5" localSheetId="0" hidden="1">{"'Sheet1'!$L$16"}</definedName>
    <definedName name="______hu5" hidden="1">{"'Sheet1'!$L$16"}</definedName>
    <definedName name="______hu6" localSheetId="16" hidden="1">{"'Sheet1'!$L$16"}</definedName>
    <definedName name="______hu6" localSheetId="28" hidden="1">{"'Sheet1'!$L$16"}</definedName>
    <definedName name="______hu6" localSheetId="29" hidden="1">{"'Sheet1'!$L$16"}</definedName>
    <definedName name="______hu6" localSheetId="31" hidden="1">{"'Sheet1'!$L$16"}</definedName>
    <definedName name="______hu6" localSheetId="0" hidden="1">{"'Sheet1'!$L$16"}</definedName>
    <definedName name="______hu6" hidden="1">{"'Sheet1'!$L$16"}</definedName>
    <definedName name="______huy1" localSheetId="16" hidden="1">{"'Sheet1'!$L$16"}</definedName>
    <definedName name="______huy1" localSheetId="28" hidden="1">{"'Sheet1'!$L$16"}</definedName>
    <definedName name="______huy1" localSheetId="29" hidden="1">{"'Sheet1'!$L$16"}</definedName>
    <definedName name="______huy1" localSheetId="31" hidden="1">{"'Sheet1'!$L$16"}</definedName>
    <definedName name="______huy1" localSheetId="0" hidden="1">{"'Sheet1'!$L$16"}</definedName>
    <definedName name="______huy1" hidden="1">{"'Sheet1'!$L$16"}</definedName>
    <definedName name="______K146" localSheetId="16" hidden="1">{"'Sheet1'!$L$16"}</definedName>
    <definedName name="______K146" localSheetId="28" hidden="1">{"'Sheet1'!$L$16"}</definedName>
    <definedName name="______K146" localSheetId="29" hidden="1">{"'Sheet1'!$L$16"}</definedName>
    <definedName name="______K146" localSheetId="31" hidden="1">{"'Sheet1'!$L$16"}</definedName>
    <definedName name="______K146" localSheetId="0" hidden="1">{"'Sheet1'!$L$16"}</definedName>
    <definedName name="______K146" hidden="1">{"'Sheet1'!$L$16"}</definedName>
    <definedName name="______Lan1" localSheetId="16" hidden="1">{"'Sheet1'!$L$16"}</definedName>
    <definedName name="______Lan1" localSheetId="28" hidden="1">{"'Sheet1'!$L$16"}</definedName>
    <definedName name="______Lan1" localSheetId="29" hidden="1">{"'Sheet1'!$L$16"}</definedName>
    <definedName name="______Lan1" localSheetId="31" hidden="1">{"'Sheet1'!$L$16"}</definedName>
    <definedName name="______Lan1" localSheetId="0" hidden="1">{"'Sheet1'!$L$16"}</definedName>
    <definedName name="______Lan1" hidden="1">{"'Sheet1'!$L$16"}</definedName>
    <definedName name="______LAN3" localSheetId="16" hidden="1">{"'Sheet1'!$L$16"}</definedName>
    <definedName name="______LAN3" localSheetId="28" hidden="1">{"'Sheet1'!$L$16"}</definedName>
    <definedName name="______LAN3" localSheetId="29" hidden="1">{"'Sheet1'!$L$16"}</definedName>
    <definedName name="______LAN3" localSheetId="31" hidden="1">{"'Sheet1'!$L$16"}</definedName>
    <definedName name="______LAN3" localSheetId="0" hidden="1">{"'Sheet1'!$L$16"}</definedName>
    <definedName name="______LAN3" hidden="1">{"'Sheet1'!$L$16"}</definedName>
    <definedName name="______M36" localSheetId="16" hidden="1">{"'Sheet1'!$L$16"}</definedName>
    <definedName name="______M36" localSheetId="28" hidden="1">{"'Sheet1'!$L$16"}</definedName>
    <definedName name="______M36" localSheetId="29" hidden="1">{"'Sheet1'!$L$16"}</definedName>
    <definedName name="______M36" localSheetId="31" hidden="1">{"'Sheet1'!$L$16"}</definedName>
    <definedName name="______M36" localSheetId="0" hidden="1">{"'Sheet1'!$L$16"}</definedName>
    <definedName name="______M36" hidden="1">{"'Sheet1'!$L$16"}</definedName>
    <definedName name="______MAC12" localSheetId="26">#REF!</definedName>
    <definedName name="______MAC12" localSheetId="16">#REF!</definedName>
    <definedName name="______MAC12" localSheetId="31">#REF!</definedName>
    <definedName name="______MAC12" localSheetId="25">#REF!</definedName>
    <definedName name="______MAC12">#REF!</definedName>
    <definedName name="______MAC46" localSheetId="26">#REF!</definedName>
    <definedName name="______MAC46" localSheetId="16">#REF!</definedName>
    <definedName name="______MAC46" localSheetId="31">#REF!</definedName>
    <definedName name="______MAC46" localSheetId="25">#REF!</definedName>
    <definedName name="______MAC46">#REF!</definedName>
    <definedName name="______may2" localSheetId="26">#REF!</definedName>
    <definedName name="______may2" localSheetId="16">#REF!</definedName>
    <definedName name="______may2" localSheetId="31">#REF!</definedName>
    <definedName name="______may2" localSheetId="25">#REF!</definedName>
    <definedName name="______may2">#REF!</definedName>
    <definedName name="______may3" localSheetId="26">#REF!</definedName>
    <definedName name="______may3" localSheetId="16">#REF!</definedName>
    <definedName name="______may3" localSheetId="31">#REF!</definedName>
    <definedName name="______may3" localSheetId="25">#REF!</definedName>
    <definedName name="______may3">#REF!</definedName>
    <definedName name="______mx1" localSheetId="26">#REF!</definedName>
    <definedName name="______mx1" localSheetId="16">#REF!</definedName>
    <definedName name="______mx1" localSheetId="31">#REF!</definedName>
    <definedName name="______mx1" localSheetId="25">#REF!</definedName>
    <definedName name="______mx1">#REF!</definedName>
    <definedName name="______nc151" localSheetId="26">#REF!</definedName>
    <definedName name="______nc151" localSheetId="16">#REF!</definedName>
    <definedName name="______nc151" localSheetId="31">#REF!</definedName>
    <definedName name="______nc151" localSheetId="25">#REF!</definedName>
    <definedName name="______nc151">#REF!</definedName>
    <definedName name="______NCL100" localSheetId="26">#REF!</definedName>
    <definedName name="______NCL100" localSheetId="16">#REF!</definedName>
    <definedName name="______NCL100" localSheetId="31">#REF!</definedName>
    <definedName name="______NCL100" localSheetId="25">#REF!</definedName>
    <definedName name="______NCL100">#REF!</definedName>
    <definedName name="______NCL200" localSheetId="26">#REF!</definedName>
    <definedName name="______NCL200" localSheetId="16">#REF!</definedName>
    <definedName name="______NCL200" localSheetId="31">#REF!</definedName>
    <definedName name="______NCL200" localSheetId="25">#REF!</definedName>
    <definedName name="______NCL200">#REF!</definedName>
    <definedName name="______NCL250" localSheetId="26">#REF!</definedName>
    <definedName name="______NCL250" localSheetId="16">#REF!</definedName>
    <definedName name="______NCL250" localSheetId="31">#REF!</definedName>
    <definedName name="______NCL250" localSheetId="25">#REF!</definedName>
    <definedName name="______NCL250">#REF!</definedName>
    <definedName name="______NCN15" localSheetId="16" hidden="1">{"'Sheet1'!$L$16"}</definedName>
    <definedName name="______NCN15" localSheetId="28" hidden="1">{"'Sheet1'!$L$16"}</definedName>
    <definedName name="______NCN15" localSheetId="29" hidden="1">{"'Sheet1'!$L$16"}</definedName>
    <definedName name="______NCN15" localSheetId="31" hidden="1">{"'Sheet1'!$L$16"}</definedName>
    <definedName name="______NCN15" localSheetId="0" hidden="1">{"'Sheet1'!$L$16"}</definedName>
    <definedName name="______NCN15" hidden="1">{"'Sheet1'!$L$16"}</definedName>
    <definedName name="______NET2" localSheetId="26">#REF!</definedName>
    <definedName name="______NET2" localSheetId="16">#REF!</definedName>
    <definedName name="______NET2" localSheetId="31">#REF!</definedName>
    <definedName name="______NET2" localSheetId="25">#REF!</definedName>
    <definedName name="______NET2">#REF!</definedName>
    <definedName name="______nin190" localSheetId="26">#REF!</definedName>
    <definedName name="______nin190" localSheetId="16">#REF!</definedName>
    <definedName name="______nin190" localSheetId="31">#REF!</definedName>
    <definedName name="______nin190" localSheetId="25">#REF!</definedName>
    <definedName name="______nin190">#REF!</definedName>
    <definedName name="______oto12" localSheetId="26">#REF!</definedName>
    <definedName name="______oto12" localSheetId="16">#REF!</definedName>
    <definedName name="______oto12" localSheetId="31">#REF!</definedName>
    <definedName name="______oto12" localSheetId="25">#REF!</definedName>
    <definedName name="______oto12">#REF!</definedName>
    <definedName name="______PA3" localSheetId="16" hidden="1">{"'Sheet1'!$L$16"}</definedName>
    <definedName name="______PA3" localSheetId="28" hidden="1">{"'Sheet1'!$L$16"}</definedName>
    <definedName name="______PA3" localSheetId="29" hidden="1">{"'Sheet1'!$L$16"}</definedName>
    <definedName name="______PA3" localSheetId="31" hidden="1">{"'Sheet1'!$L$16"}</definedName>
    <definedName name="______PA3" localSheetId="0" hidden="1">{"'Sheet1'!$L$16"}</definedName>
    <definedName name="______PA3" hidden="1">{"'Sheet1'!$L$16"}</definedName>
    <definedName name="______phi10" localSheetId="26">#REF!</definedName>
    <definedName name="______phi10" localSheetId="16">#REF!</definedName>
    <definedName name="______phi10" localSheetId="31">#REF!</definedName>
    <definedName name="______phi10" localSheetId="25">#REF!</definedName>
    <definedName name="______phi10">#REF!</definedName>
    <definedName name="______phi18" localSheetId="26">#REF!</definedName>
    <definedName name="______phi18" localSheetId="16">#REF!</definedName>
    <definedName name="______phi18" localSheetId="31">#REF!</definedName>
    <definedName name="______phi18" localSheetId="25">#REF!</definedName>
    <definedName name="______phi18">#REF!</definedName>
    <definedName name="______phi6" localSheetId="26">#REF!</definedName>
    <definedName name="______phi6" localSheetId="16">#REF!</definedName>
    <definedName name="______phi6" localSheetId="31">#REF!</definedName>
    <definedName name="______phi6" localSheetId="25">#REF!</definedName>
    <definedName name="______phi6">#REF!</definedName>
    <definedName name="______sc1" localSheetId="26">#REF!</definedName>
    <definedName name="______sc1" localSheetId="16">#REF!</definedName>
    <definedName name="______sc1" localSheetId="31">#REF!</definedName>
    <definedName name="______sc1" localSheetId="25">#REF!</definedName>
    <definedName name="______sc1">#REF!</definedName>
    <definedName name="______SC2" localSheetId="26">#REF!</definedName>
    <definedName name="______SC2" localSheetId="16">#REF!</definedName>
    <definedName name="______SC2" localSheetId="31">#REF!</definedName>
    <definedName name="______SC2" localSheetId="25">#REF!</definedName>
    <definedName name="______SC2">#REF!</definedName>
    <definedName name="______sc3" localSheetId="26">#REF!</definedName>
    <definedName name="______sc3" localSheetId="16">#REF!</definedName>
    <definedName name="______sc3" localSheetId="31">#REF!</definedName>
    <definedName name="______sc3" localSheetId="25">#REF!</definedName>
    <definedName name="______sc3">#REF!</definedName>
    <definedName name="______SCL4" localSheetId="16" hidden="1">{"'Sheet1'!$L$16"}</definedName>
    <definedName name="______SCL4" localSheetId="28" hidden="1">{"'Sheet1'!$L$16"}</definedName>
    <definedName name="______SCL4" localSheetId="29" hidden="1">{"'Sheet1'!$L$16"}</definedName>
    <definedName name="______SCL4" localSheetId="31" hidden="1">{"'Sheet1'!$L$16"}</definedName>
    <definedName name="______SCL4" localSheetId="0" hidden="1">{"'Sheet1'!$L$16"}</definedName>
    <definedName name="______SCL4" hidden="1">{"'Sheet1'!$L$16"}</definedName>
    <definedName name="______SN3" localSheetId="26">#REF!</definedName>
    <definedName name="______SN3" localSheetId="16">#REF!</definedName>
    <definedName name="______SN3" localSheetId="31">#REF!</definedName>
    <definedName name="______SN3" localSheetId="25">#REF!</definedName>
    <definedName name="______SN3">#REF!</definedName>
    <definedName name="______sua20" localSheetId="26">#REF!</definedName>
    <definedName name="______sua20" localSheetId="16">#REF!</definedName>
    <definedName name="______sua20" localSheetId="31">#REF!</definedName>
    <definedName name="______sua20" localSheetId="25">#REF!</definedName>
    <definedName name="______sua20">#REF!</definedName>
    <definedName name="______tb2" localSheetId="16" hidden="1">{"'Sheet1'!$L$16"}</definedName>
    <definedName name="______tb2" localSheetId="28" hidden="1">{"'Sheet1'!$L$16"}</definedName>
    <definedName name="______tb2" localSheetId="29" hidden="1">{"'Sheet1'!$L$16"}</definedName>
    <definedName name="______tb2" localSheetId="31" hidden="1">{"'Sheet1'!$L$16"}</definedName>
    <definedName name="______tb2" localSheetId="0" hidden="1">{"'Sheet1'!$L$16"}</definedName>
    <definedName name="______tb2" hidden="1">{"'Sheet1'!$L$16"}</definedName>
    <definedName name="______TG1" localSheetId="26">#REF!</definedName>
    <definedName name="______TG1" localSheetId="16">#REF!</definedName>
    <definedName name="______TG1" localSheetId="31">#REF!</definedName>
    <definedName name="______TG1" localSheetId="25">#REF!</definedName>
    <definedName name="______TG1">#REF!</definedName>
    <definedName name="______tg427" localSheetId="26">#REF!</definedName>
    <definedName name="______tg427" localSheetId="16">#REF!</definedName>
    <definedName name="______tg427" localSheetId="31">#REF!</definedName>
    <definedName name="______tg427" localSheetId="25">#REF!</definedName>
    <definedName name="______tg427">#REF!</definedName>
    <definedName name="______TL1" localSheetId="26">#REF!</definedName>
    <definedName name="______TL1" localSheetId="16">#REF!</definedName>
    <definedName name="______TL1" localSheetId="31">#REF!</definedName>
    <definedName name="______TL1" localSheetId="25">#REF!</definedName>
    <definedName name="______TL1">#REF!</definedName>
    <definedName name="______TL2" localSheetId="26">#REF!</definedName>
    <definedName name="______TL2" localSheetId="16">#REF!</definedName>
    <definedName name="______TL2" localSheetId="31">#REF!</definedName>
    <definedName name="______TL2" localSheetId="25">#REF!</definedName>
    <definedName name="______TL2">#REF!</definedName>
    <definedName name="______TL3" localSheetId="26">#REF!</definedName>
    <definedName name="______TL3" localSheetId="16">#REF!</definedName>
    <definedName name="______TL3" localSheetId="31">#REF!</definedName>
    <definedName name="______TL3" localSheetId="25">#REF!</definedName>
    <definedName name="______TL3">#REF!</definedName>
    <definedName name="______TLA120" localSheetId="26">#REF!</definedName>
    <definedName name="______TLA120" localSheetId="16">#REF!</definedName>
    <definedName name="______TLA120" localSheetId="31">#REF!</definedName>
    <definedName name="______TLA120" localSheetId="25">#REF!</definedName>
    <definedName name="______TLA120">#REF!</definedName>
    <definedName name="______TLA35" localSheetId="26">#REF!</definedName>
    <definedName name="______TLA35" localSheetId="16">#REF!</definedName>
    <definedName name="______TLA35" localSheetId="31">#REF!</definedName>
    <definedName name="______TLA35" localSheetId="25">#REF!</definedName>
    <definedName name="______TLA35">#REF!</definedName>
    <definedName name="______TLA50" localSheetId="26">#REF!</definedName>
    <definedName name="______TLA50" localSheetId="16">#REF!</definedName>
    <definedName name="______TLA50" localSheetId="31">#REF!</definedName>
    <definedName name="______TLA50" localSheetId="25">#REF!</definedName>
    <definedName name="______TLA50">#REF!</definedName>
    <definedName name="______TLA70" localSheetId="26">#REF!</definedName>
    <definedName name="______TLA70" localSheetId="16">#REF!</definedName>
    <definedName name="______TLA70" localSheetId="31">#REF!</definedName>
    <definedName name="______TLA70" localSheetId="25">#REF!</definedName>
    <definedName name="______TLA70">#REF!</definedName>
    <definedName name="______TLA95" localSheetId="26">#REF!</definedName>
    <definedName name="______TLA95" localSheetId="16">#REF!</definedName>
    <definedName name="______TLA95" localSheetId="31">#REF!</definedName>
    <definedName name="______TLA95" localSheetId="25">#REF!</definedName>
    <definedName name="______TLA95">#REF!</definedName>
    <definedName name="______tt3" localSheetId="16" hidden="1">{"'Sheet1'!$L$16"}</definedName>
    <definedName name="______tt3" localSheetId="28" hidden="1">{"'Sheet1'!$L$16"}</definedName>
    <definedName name="______tt3" localSheetId="29" hidden="1">{"'Sheet1'!$L$16"}</definedName>
    <definedName name="______tt3" localSheetId="31" hidden="1">{"'Sheet1'!$L$16"}</definedName>
    <definedName name="______tt3" localSheetId="0" hidden="1">{"'Sheet1'!$L$16"}</definedName>
    <definedName name="______tt3" hidden="1">{"'Sheet1'!$L$16"}</definedName>
    <definedName name="______tz593" localSheetId="26">#REF!</definedName>
    <definedName name="______tz593" localSheetId="16">#REF!</definedName>
    <definedName name="______tz593" localSheetId="31">#REF!</definedName>
    <definedName name="______tz593" localSheetId="25">#REF!</definedName>
    <definedName name="______tz593">#REF!</definedName>
    <definedName name="______tra100" localSheetId="26">#REF!</definedName>
    <definedName name="______tra100" localSheetId="16">#REF!</definedName>
    <definedName name="______tra100" localSheetId="31">#REF!</definedName>
    <definedName name="______tra100" localSheetId="25">#REF!</definedName>
    <definedName name="______tra100">#REF!</definedName>
    <definedName name="______tra102" localSheetId="26">#REF!</definedName>
    <definedName name="______tra102" localSheetId="16">#REF!</definedName>
    <definedName name="______tra102" localSheetId="31">#REF!</definedName>
    <definedName name="______tra102" localSheetId="25">#REF!</definedName>
    <definedName name="______tra102">#REF!</definedName>
    <definedName name="______tra104" localSheetId="26">#REF!</definedName>
    <definedName name="______tra104" localSheetId="16">#REF!</definedName>
    <definedName name="______tra104" localSheetId="31">#REF!</definedName>
    <definedName name="______tra104" localSheetId="25">#REF!</definedName>
    <definedName name="______tra104">#REF!</definedName>
    <definedName name="______tra106" localSheetId="26">#REF!</definedName>
    <definedName name="______tra106" localSheetId="16">#REF!</definedName>
    <definedName name="______tra106" localSheetId="31">#REF!</definedName>
    <definedName name="______tra106" localSheetId="25">#REF!</definedName>
    <definedName name="______tra106">#REF!</definedName>
    <definedName name="______tra108" localSheetId="26">#REF!</definedName>
    <definedName name="______tra108" localSheetId="16">#REF!</definedName>
    <definedName name="______tra108" localSheetId="31">#REF!</definedName>
    <definedName name="______tra108" localSheetId="25">#REF!</definedName>
    <definedName name="______tra108">#REF!</definedName>
    <definedName name="______tra110" localSheetId="26">#REF!</definedName>
    <definedName name="______tra110" localSheetId="16">#REF!</definedName>
    <definedName name="______tra110" localSheetId="31">#REF!</definedName>
    <definedName name="______tra110" localSheetId="25">#REF!</definedName>
    <definedName name="______tra110">#REF!</definedName>
    <definedName name="______tra112" localSheetId="26">#REF!</definedName>
    <definedName name="______tra112" localSheetId="16">#REF!</definedName>
    <definedName name="______tra112" localSheetId="31">#REF!</definedName>
    <definedName name="______tra112" localSheetId="25">#REF!</definedName>
    <definedName name="______tra112">#REF!</definedName>
    <definedName name="______tra114" localSheetId="26">#REF!</definedName>
    <definedName name="______tra114" localSheetId="16">#REF!</definedName>
    <definedName name="______tra114" localSheetId="31">#REF!</definedName>
    <definedName name="______tra114" localSheetId="25">#REF!</definedName>
    <definedName name="______tra114">#REF!</definedName>
    <definedName name="______tra116" localSheetId="26">#REF!</definedName>
    <definedName name="______tra116" localSheetId="16">#REF!</definedName>
    <definedName name="______tra116" localSheetId="31">#REF!</definedName>
    <definedName name="______tra116" localSheetId="25">#REF!</definedName>
    <definedName name="______tra116">#REF!</definedName>
    <definedName name="______tra118" localSheetId="26">#REF!</definedName>
    <definedName name="______tra118" localSheetId="16">#REF!</definedName>
    <definedName name="______tra118" localSheetId="31">#REF!</definedName>
    <definedName name="______tra118" localSheetId="25">#REF!</definedName>
    <definedName name="______tra118">#REF!</definedName>
    <definedName name="______tra120" localSheetId="26">#REF!</definedName>
    <definedName name="______tra120" localSheetId="16">#REF!</definedName>
    <definedName name="______tra120" localSheetId="31">#REF!</definedName>
    <definedName name="______tra120" localSheetId="25">#REF!</definedName>
    <definedName name="______tra120">#REF!</definedName>
    <definedName name="______tra122" localSheetId="26">#REF!</definedName>
    <definedName name="______tra122" localSheetId="16">#REF!</definedName>
    <definedName name="______tra122" localSheetId="31">#REF!</definedName>
    <definedName name="______tra122" localSheetId="25">#REF!</definedName>
    <definedName name="______tra122">#REF!</definedName>
    <definedName name="______tra124" localSheetId="26">#REF!</definedName>
    <definedName name="______tra124" localSheetId="16">#REF!</definedName>
    <definedName name="______tra124" localSheetId="31">#REF!</definedName>
    <definedName name="______tra124" localSheetId="25">#REF!</definedName>
    <definedName name="______tra124">#REF!</definedName>
    <definedName name="______tra126" localSheetId="26">#REF!</definedName>
    <definedName name="______tra126" localSheetId="16">#REF!</definedName>
    <definedName name="______tra126" localSheetId="31">#REF!</definedName>
    <definedName name="______tra126" localSheetId="25">#REF!</definedName>
    <definedName name="______tra126">#REF!</definedName>
    <definedName name="______tra128" localSheetId="26">#REF!</definedName>
    <definedName name="______tra128" localSheetId="16">#REF!</definedName>
    <definedName name="______tra128" localSheetId="31">#REF!</definedName>
    <definedName name="______tra128" localSheetId="25">#REF!</definedName>
    <definedName name="______tra128">#REF!</definedName>
    <definedName name="______tra130" localSheetId="26">#REF!</definedName>
    <definedName name="______tra130" localSheetId="16">#REF!</definedName>
    <definedName name="______tra130" localSheetId="31">#REF!</definedName>
    <definedName name="______tra130" localSheetId="25">#REF!</definedName>
    <definedName name="______tra130">#REF!</definedName>
    <definedName name="______tra132" localSheetId="26">#REF!</definedName>
    <definedName name="______tra132" localSheetId="16">#REF!</definedName>
    <definedName name="______tra132" localSheetId="31">#REF!</definedName>
    <definedName name="______tra132" localSheetId="25">#REF!</definedName>
    <definedName name="______tra132">#REF!</definedName>
    <definedName name="______tra134" localSheetId="26">#REF!</definedName>
    <definedName name="______tra134" localSheetId="16">#REF!</definedName>
    <definedName name="______tra134" localSheetId="31">#REF!</definedName>
    <definedName name="______tra134" localSheetId="25">#REF!</definedName>
    <definedName name="______tra134">#REF!</definedName>
    <definedName name="______tra136" localSheetId="26">#REF!</definedName>
    <definedName name="______tra136" localSheetId="16">#REF!</definedName>
    <definedName name="______tra136" localSheetId="31">#REF!</definedName>
    <definedName name="______tra136" localSheetId="25">#REF!</definedName>
    <definedName name="______tra136">#REF!</definedName>
    <definedName name="______tra138" localSheetId="26">#REF!</definedName>
    <definedName name="______tra138" localSheetId="16">#REF!</definedName>
    <definedName name="______tra138" localSheetId="31">#REF!</definedName>
    <definedName name="______tra138" localSheetId="25">#REF!</definedName>
    <definedName name="______tra138">#REF!</definedName>
    <definedName name="______tra140" localSheetId="26">#REF!</definedName>
    <definedName name="______tra140" localSheetId="16">#REF!</definedName>
    <definedName name="______tra140" localSheetId="31">#REF!</definedName>
    <definedName name="______tra140" localSheetId="25">#REF!</definedName>
    <definedName name="______tra140">#REF!</definedName>
    <definedName name="______tra70" localSheetId="26">#REF!</definedName>
    <definedName name="______tra70" localSheetId="16">#REF!</definedName>
    <definedName name="______tra70" localSheetId="31">#REF!</definedName>
    <definedName name="______tra70" localSheetId="25">#REF!</definedName>
    <definedName name="______tra70">#REF!</definedName>
    <definedName name="______tra72" localSheetId="26">#REF!</definedName>
    <definedName name="______tra72" localSheetId="16">#REF!</definedName>
    <definedName name="______tra72" localSheetId="31">#REF!</definedName>
    <definedName name="______tra72" localSheetId="25">#REF!</definedName>
    <definedName name="______tra72">#REF!</definedName>
    <definedName name="______tra74" localSheetId="26">#REF!</definedName>
    <definedName name="______tra74" localSheetId="16">#REF!</definedName>
    <definedName name="______tra74" localSheetId="31">#REF!</definedName>
    <definedName name="______tra74" localSheetId="25">#REF!</definedName>
    <definedName name="______tra74">#REF!</definedName>
    <definedName name="______tra76" localSheetId="26">#REF!</definedName>
    <definedName name="______tra76" localSheetId="16">#REF!</definedName>
    <definedName name="______tra76" localSheetId="31">#REF!</definedName>
    <definedName name="______tra76" localSheetId="25">#REF!</definedName>
    <definedName name="______tra76">#REF!</definedName>
    <definedName name="______tra78" localSheetId="26">#REF!</definedName>
    <definedName name="______tra78" localSheetId="16">#REF!</definedName>
    <definedName name="______tra78" localSheetId="31">#REF!</definedName>
    <definedName name="______tra78" localSheetId="25">#REF!</definedName>
    <definedName name="______tra78">#REF!</definedName>
    <definedName name="______tra80" localSheetId="26">#REF!</definedName>
    <definedName name="______tra80" localSheetId="16">#REF!</definedName>
    <definedName name="______tra80" localSheetId="31">#REF!</definedName>
    <definedName name="______tra80" localSheetId="25">#REF!</definedName>
    <definedName name="______tra80">#REF!</definedName>
    <definedName name="______tra82" localSheetId="26">#REF!</definedName>
    <definedName name="______tra82" localSheetId="16">#REF!</definedName>
    <definedName name="______tra82" localSheetId="31">#REF!</definedName>
    <definedName name="______tra82" localSheetId="25">#REF!</definedName>
    <definedName name="______tra82">#REF!</definedName>
    <definedName name="______tra84" localSheetId="26">#REF!</definedName>
    <definedName name="______tra84" localSheetId="16">#REF!</definedName>
    <definedName name="______tra84" localSheetId="31">#REF!</definedName>
    <definedName name="______tra84" localSheetId="25">#REF!</definedName>
    <definedName name="______tra84">#REF!</definedName>
    <definedName name="______tra86" localSheetId="26">#REF!</definedName>
    <definedName name="______tra86" localSheetId="16">#REF!</definedName>
    <definedName name="______tra86" localSheetId="31">#REF!</definedName>
    <definedName name="______tra86" localSheetId="25">#REF!</definedName>
    <definedName name="______tra86">#REF!</definedName>
    <definedName name="______tra88" localSheetId="26">#REF!</definedName>
    <definedName name="______tra88" localSheetId="16">#REF!</definedName>
    <definedName name="______tra88" localSheetId="31">#REF!</definedName>
    <definedName name="______tra88" localSheetId="25">#REF!</definedName>
    <definedName name="______tra88">#REF!</definedName>
    <definedName name="______tra90" localSheetId="26">#REF!</definedName>
    <definedName name="______tra90" localSheetId="16">#REF!</definedName>
    <definedName name="______tra90" localSheetId="31">#REF!</definedName>
    <definedName name="______tra90" localSheetId="25">#REF!</definedName>
    <definedName name="______tra90">#REF!</definedName>
    <definedName name="______tra92" localSheetId="26">#REF!</definedName>
    <definedName name="______tra92" localSheetId="16">#REF!</definedName>
    <definedName name="______tra92" localSheetId="31">#REF!</definedName>
    <definedName name="______tra92" localSheetId="25">#REF!</definedName>
    <definedName name="______tra92">#REF!</definedName>
    <definedName name="______tra94" localSheetId="26">#REF!</definedName>
    <definedName name="______tra94" localSheetId="16">#REF!</definedName>
    <definedName name="______tra94" localSheetId="31">#REF!</definedName>
    <definedName name="______tra94" localSheetId="25">#REF!</definedName>
    <definedName name="______tra94">#REF!</definedName>
    <definedName name="______tra96" localSheetId="26">#REF!</definedName>
    <definedName name="______tra96" localSheetId="16">#REF!</definedName>
    <definedName name="______tra96" localSheetId="31">#REF!</definedName>
    <definedName name="______tra96" localSheetId="25">#REF!</definedName>
    <definedName name="______tra96">#REF!</definedName>
    <definedName name="______tra98" localSheetId="26">#REF!</definedName>
    <definedName name="______tra98" localSheetId="16">#REF!</definedName>
    <definedName name="______tra98" localSheetId="31">#REF!</definedName>
    <definedName name="______tra98" localSheetId="25">#REF!</definedName>
    <definedName name="______tra98">#REF!</definedName>
    <definedName name="______ui108" localSheetId="26">#REF!</definedName>
    <definedName name="______ui108" localSheetId="16">#REF!</definedName>
    <definedName name="______ui108" localSheetId="31">#REF!</definedName>
    <definedName name="______ui108" localSheetId="25">#REF!</definedName>
    <definedName name="______ui108">#REF!</definedName>
    <definedName name="______ui180" localSheetId="26">#REF!</definedName>
    <definedName name="______ui180" localSheetId="16">#REF!</definedName>
    <definedName name="______ui180" localSheetId="31">#REF!</definedName>
    <definedName name="______ui180" localSheetId="25">#REF!</definedName>
    <definedName name="______ui180">#REF!</definedName>
    <definedName name="______VL100" localSheetId="26">#REF!</definedName>
    <definedName name="______VL100" localSheetId="16">#REF!</definedName>
    <definedName name="______VL100" localSheetId="31">#REF!</definedName>
    <definedName name="______VL100" localSheetId="25">#REF!</definedName>
    <definedName name="______VL100">#REF!</definedName>
    <definedName name="______VL150" localSheetId="26">#REF!</definedName>
    <definedName name="______VL150" localSheetId="16">#REF!</definedName>
    <definedName name="______VL150" localSheetId="31">#REF!</definedName>
    <definedName name="______VL150" localSheetId="25">#REF!</definedName>
    <definedName name="______VL150">#REF!</definedName>
    <definedName name="______VL250" localSheetId="26">#REF!</definedName>
    <definedName name="______VL250" localSheetId="16">#REF!</definedName>
    <definedName name="______VL250" localSheetId="31">#REF!</definedName>
    <definedName name="______VL250" localSheetId="25">#REF!</definedName>
    <definedName name="______VL250">#REF!</definedName>
    <definedName name="______xm5" localSheetId="26">#REF!</definedName>
    <definedName name="______xm5" localSheetId="16">#REF!</definedName>
    <definedName name="______xm5" localSheetId="31">#REF!</definedName>
    <definedName name="______xm5" localSheetId="25">#REF!</definedName>
    <definedName name="______xm5">#REF!</definedName>
    <definedName name="_____a1" localSheetId="16" hidden="1">{"'Sheet1'!$L$16"}</definedName>
    <definedName name="_____a1" localSheetId="28" hidden="1">{"'Sheet1'!$L$16"}</definedName>
    <definedName name="_____a1" localSheetId="29" hidden="1">{"'Sheet1'!$L$16"}</definedName>
    <definedName name="_____a1" localSheetId="31" hidden="1">{"'Sheet1'!$L$16"}</definedName>
    <definedName name="_____a1" localSheetId="0" hidden="1">{"'Sheet1'!$L$16"}</definedName>
    <definedName name="_____a1" hidden="1">{"'Sheet1'!$L$16"}</definedName>
    <definedName name="_____a100" localSheetId="16" hidden="1">{"'Sheet1'!$L$16"}</definedName>
    <definedName name="_____a100" localSheetId="28" hidden="1">{"'Sheet1'!$L$16"}</definedName>
    <definedName name="_____a100" localSheetId="29" hidden="1">{"'Sheet1'!$L$16"}</definedName>
    <definedName name="_____a100" localSheetId="31" hidden="1">{"'Sheet1'!$L$16"}</definedName>
    <definedName name="_____a100" localSheetId="0" hidden="1">{"'Sheet1'!$L$16"}</definedName>
    <definedName name="_____a100" hidden="1">{"'Sheet1'!$L$16"}</definedName>
    <definedName name="_____a129" localSheetId="16" hidden="1">{"Offgrid",#N/A,FALSE,"OFFGRID";"Region",#N/A,FALSE,"REGION";"Offgrid -2",#N/A,FALSE,"OFFGRID";"WTP",#N/A,FALSE,"WTP";"WTP -2",#N/A,FALSE,"WTP";"Project",#N/A,FALSE,"PROJECT";"Summary -2",#N/A,FALSE,"SUMMARY"}</definedName>
    <definedName name="_____a129" localSheetId="28" hidden="1">{"Offgrid",#N/A,FALSE,"OFFGRID";"Region",#N/A,FALSE,"REGION";"Offgrid -2",#N/A,FALSE,"OFFGRID";"WTP",#N/A,FALSE,"WTP";"WTP -2",#N/A,FALSE,"WTP";"Project",#N/A,FALSE,"PROJECT";"Summary -2",#N/A,FALSE,"SUMMARY"}</definedName>
    <definedName name="_____a129" localSheetId="29" hidden="1">{"Offgrid",#N/A,FALSE,"OFFGRID";"Region",#N/A,FALSE,"REGION";"Offgrid -2",#N/A,FALSE,"OFFGRID";"WTP",#N/A,FALSE,"WTP";"WTP -2",#N/A,FALSE,"WTP";"Project",#N/A,FALSE,"PROJECT";"Summary -2",#N/A,FALSE,"SUMMARY"}</definedName>
    <definedName name="_____a129" localSheetId="31" hidden="1">{"Offgrid",#N/A,FALSE,"OFFGRID";"Region",#N/A,FALSE,"REGION";"Offgrid -2",#N/A,FALSE,"OFFGRID";"WTP",#N/A,FALSE,"WTP";"WTP -2",#N/A,FALSE,"WTP";"Project",#N/A,FALSE,"PROJECT";"Summary -2",#N/A,FALSE,"SUMMARY"}</definedName>
    <definedName name="_____a129" localSheetId="0" hidden="1">{"Offgrid",#N/A,FALSE,"OFFGRID";"Region",#N/A,FALSE,"REGION";"Offgrid -2",#N/A,FALSE,"OFFGRID";"WTP",#N/A,FALSE,"WTP";"WTP -2",#N/A,FALSE,"WTP";"Project",#N/A,FALSE,"PROJECT";"Summary -2",#N/A,FALSE,"SUMMARY"}</definedName>
    <definedName name="_____a129" hidden="1">{"Offgrid",#N/A,FALSE,"OFFGRID";"Region",#N/A,FALSE,"REGION";"Offgrid -2",#N/A,FALSE,"OFFGRID";"WTP",#N/A,FALSE,"WTP";"WTP -2",#N/A,FALSE,"WTP";"Project",#N/A,FALSE,"PROJECT";"Summary -2",#N/A,FALSE,"SUMMARY"}</definedName>
    <definedName name="_____a130" localSheetId="16" hidden="1">{"Offgrid",#N/A,FALSE,"OFFGRID";"Region",#N/A,FALSE,"REGION";"Offgrid -2",#N/A,FALSE,"OFFGRID";"WTP",#N/A,FALSE,"WTP";"WTP -2",#N/A,FALSE,"WTP";"Project",#N/A,FALSE,"PROJECT";"Summary -2",#N/A,FALSE,"SUMMARY"}</definedName>
    <definedName name="_____a130" localSheetId="28" hidden="1">{"Offgrid",#N/A,FALSE,"OFFGRID";"Region",#N/A,FALSE,"REGION";"Offgrid -2",#N/A,FALSE,"OFFGRID";"WTP",#N/A,FALSE,"WTP";"WTP -2",#N/A,FALSE,"WTP";"Project",#N/A,FALSE,"PROJECT";"Summary -2",#N/A,FALSE,"SUMMARY"}</definedName>
    <definedName name="_____a130" localSheetId="29" hidden="1">{"Offgrid",#N/A,FALSE,"OFFGRID";"Region",#N/A,FALSE,"REGION";"Offgrid -2",#N/A,FALSE,"OFFGRID";"WTP",#N/A,FALSE,"WTP";"WTP -2",#N/A,FALSE,"WTP";"Project",#N/A,FALSE,"PROJECT";"Summary -2",#N/A,FALSE,"SUMMARY"}</definedName>
    <definedName name="_____a130" localSheetId="31" hidden="1">{"Offgrid",#N/A,FALSE,"OFFGRID";"Region",#N/A,FALSE,"REGION";"Offgrid -2",#N/A,FALSE,"OFFGRID";"WTP",#N/A,FALSE,"WTP";"WTP -2",#N/A,FALSE,"WTP";"Project",#N/A,FALSE,"PROJECT";"Summary -2",#N/A,FALSE,"SUMMARY"}</definedName>
    <definedName name="_____a130" localSheetId="0"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a2" localSheetId="16" hidden="1">{"'Sheet1'!$L$16"}</definedName>
    <definedName name="_____a2" localSheetId="28" hidden="1">{"'Sheet1'!$L$16"}</definedName>
    <definedName name="_____a2" localSheetId="29" hidden="1">{"'Sheet1'!$L$16"}</definedName>
    <definedName name="_____a2" localSheetId="31" hidden="1">{"'Sheet1'!$L$16"}</definedName>
    <definedName name="_____a2" localSheetId="0" hidden="1">{"'Sheet1'!$L$16"}</definedName>
    <definedName name="_____a2" hidden="1">{"'Sheet1'!$L$16"}</definedName>
    <definedName name="_____a3" localSheetId="16" hidden="1">{"'Sheet1'!$L$16"}</definedName>
    <definedName name="_____a3" localSheetId="28" hidden="1">{"'Sheet1'!$L$16"}</definedName>
    <definedName name="_____a3" localSheetId="29" hidden="1">{"'Sheet1'!$L$16"}</definedName>
    <definedName name="_____a3" localSheetId="31" hidden="1">{"'Sheet1'!$L$16"}</definedName>
    <definedName name="_____a3" localSheetId="0" hidden="1">{"'Sheet1'!$L$16"}</definedName>
    <definedName name="_____a3" hidden="1">{"'Sheet1'!$L$16"}</definedName>
    <definedName name="_____atn1" localSheetId="26">#REF!</definedName>
    <definedName name="_____atn1" localSheetId="16">#REF!</definedName>
    <definedName name="_____atn1" localSheetId="31">#REF!</definedName>
    <definedName name="_____atn1" localSheetId="25">#REF!</definedName>
    <definedName name="_____atn1">#REF!</definedName>
    <definedName name="_____atn10" localSheetId="26">#REF!</definedName>
    <definedName name="_____atn10" localSheetId="16">#REF!</definedName>
    <definedName name="_____atn10" localSheetId="31">#REF!</definedName>
    <definedName name="_____atn10" localSheetId="25">#REF!</definedName>
    <definedName name="_____atn10">#REF!</definedName>
    <definedName name="_____atn2" localSheetId="26">#REF!</definedName>
    <definedName name="_____atn2" localSheetId="16">#REF!</definedName>
    <definedName name="_____atn2" localSheetId="31">#REF!</definedName>
    <definedName name="_____atn2" localSheetId="25">#REF!</definedName>
    <definedName name="_____atn2">#REF!</definedName>
    <definedName name="_____atn3" localSheetId="26">#REF!</definedName>
    <definedName name="_____atn3" localSheetId="16">#REF!</definedName>
    <definedName name="_____atn3" localSheetId="31">#REF!</definedName>
    <definedName name="_____atn3" localSheetId="25">#REF!</definedName>
    <definedName name="_____atn3">#REF!</definedName>
    <definedName name="_____atn4" localSheetId="26">#REF!</definedName>
    <definedName name="_____atn4" localSheetId="16">#REF!</definedName>
    <definedName name="_____atn4" localSheetId="31">#REF!</definedName>
    <definedName name="_____atn4" localSheetId="25">#REF!</definedName>
    <definedName name="_____atn4">#REF!</definedName>
    <definedName name="_____atn5" localSheetId="26">#REF!</definedName>
    <definedName name="_____atn5" localSheetId="16">#REF!</definedName>
    <definedName name="_____atn5" localSheetId="31">#REF!</definedName>
    <definedName name="_____atn5" localSheetId="25">#REF!</definedName>
    <definedName name="_____atn5">#REF!</definedName>
    <definedName name="_____atn6" localSheetId="26">#REF!</definedName>
    <definedName name="_____atn6" localSheetId="16">#REF!</definedName>
    <definedName name="_____atn6" localSheetId="31">#REF!</definedName>
    <definedName name="_____atn6" localSheetId="25">#REF!</definedName>
    <definedName name="_____atn6">#REF!</definedName>
    <definedName name="_____atn7" localSheetId="26">#REF!</definedName>
    <definedName name="_____atn7" localSheetId="16">#REF!</definedName>
    <definedName name="_____atn7" localSheetId="31">#REF!</definedName>
    <definedName name="_____atn7" localSheetId="25">#REF!</definedName>
    <definedName name="_____atn7">#REF!</definedName>
    <definedName name="_____atn8" localSheetId="26">#REF!</definedName>
    <definedName name="_____atn8" localSheetId="16">#REF!</definedName>
    <definedName name="_____atn8" localSheetId="31">#REF!</definedName>
    <definedName name="_____atn8" localSheetId="25">#REF!</definedName>
    <definedName name="_____atn8">#REF!</definedName>
    <definedName name="_____atn9" localSheetId="26">#REF!</definedName>
    <definedName name="_____atn9" localSheetId="16">#REF!</definedName>
    <definedName name="_____atn9" localSheetId="31">#REF!</definedName>
    <definedName name="_____atn9" localSheetId="25">#REF!</definedName>
    <definedName name="_____atn9">#REF!</definedName>
    <definedName name="_____boi1" localSheetId="26">#REF!</definedName>
    <definedName name="_____boi1" localSheetId="16">#REF!</definedName>
    <definedName name="_____boi1" localSheetId="31">#REF!</definedName>
    <definedName name="_____boi1" localSheetId="25">#REF!</definedName>
    <definedName name="_____boi1">#REF!</definedName>
    <definedName name="_____boi2" localSheetId="26">#REF!</definedName>
    <definedName name="_____boi2" localSheetId="16">#REF!</definedName>
    <definedName name="_____boi2" localSheetId="31">#REF!</definedName>
    <definedName name="_____boi2" localSheetId="25">#REF!</definedName>
    <definedName name="_____boi2">#REF!</definedName>
    <definedName name="_____btc20" localSheetId="26">#REF!</definedName>
    <definedName name="_____btc20" localSheetId="16">#REF!</definedName>
    <definedName name="_____btc20" localSheetId="31">#REF!</definedName>
    <definedName name="_____btc20" localSheetId="25">#REF!</definedName>
    <definedName name="_____btc20">#REF!</definedName>
    <definedName name="_____btc30" localSheetId="26">#REF!</definedName>
    <definedName name="_____btc30" localSheetId="16">#REF!</definedName>
    <definedName name="_____btc30" localSheetId="31">#REF!</definedName>
    <definedName name="_____btc30" localSheetId="25">#REF!</definedName>
    <definedName name="_____btc30">#REF!</definedName>
    <definedName name="_____btc35" localSheetId="26">#REF!</definedName>
    <definedName name="_____btc35" localSheetId="16">#REF!</definedName>
    <definedName name="_____btc35" localSheetId="31">#REF!</definedName>
    <definedName name="_____btc35" localSheetId="25">#REF!</definedName>
    <definedName name="_____btc35">#REF!</definedName>
    <definedName name="_____btm10" localSheetId="26">#REF!</definedName>
    <definedName name="_____btm10" localSheetId="16">#REF!</definedName>
    <definedName name="_____btm10" localSheetId="31">#REF!</definedName>
    <definedName name="_____btm10" localSheetId="25">#REF!</definedName>
    <definedName name="_____btm10">#REF!</definedName>
    <definedName name="_____btm100" localSheetId="26">#REF!</definedName>
    <definedName name="_____btm100" localSheetId="16">#REF!</definedName>
    <definedName name="_____btm100" localSheetId="31">#REF!</definedName>
    <definedName name="_____btm100" localSheetId="25">#REF!</definedName>
    <definedName name="_____btm100">#REF!</definedName>
    <definedName name="_____BTM250" localSheetId="26">#REF!</definedName>
    <definedName name="_____BTM250" localSheetId="16">#REF!</definedName>
    <definedName name="_____BTM250" localSheetId="31">#REF!</definedName>
    <definedName name="_____BTM250" localSheetId="25">#REF!</definedName>
    <definedName name="_____BTM250">#REF!</definedName>
    <definedName name="_____btM300" localSheetId="26">#REF!</definedName>
    <definedName name="_____btM300" localSheetId="16">#REF!</definedName>
    <definedName name="_____btM300" localSheetId="31">#REF!</definedName>
    <definedName name="_____btM300" localSheetId="25">#REF!</definedName>
    <definedName name="_____btM300">#REF!</definedName>
    <definedName name="_____bua25" localSheetId="26">#REF!</definedName>
    <definedName name="_____bua25" localSheetId="16">#REF!</definedName>
    <definedName name="_____bua25" localSheetId="31">#REF!</definedName>
    <definedName name="_____bua25" localSheetId="25">#REF!</definedName>
    <definedName name="_____bua25">#REF!</definedName>
    <definedName name="_____cao1" localSheetId="26">#REF!</definedName>
    <definedName name="_____cao1" localSheetId="16">#REF!</definedName>
    <definedName name="_____cao1" localSheetId="31">#REF!</definedName>
    <definedName name="_____cao1" localSheetId="25">#REF!</definedName>
    <definedName name="_____cao1">#REF!</definedName>
    <definedName name="_____cao2" localSheetId="26">#REF!</definedName>
    <definedName name="_____cao2" localSheetId="16">#REF!</definedName>
    <definedName name="_____cao2" localSheetId="31">#REF!</definedName>
    <definedName name="_____cao2" localSheetId="25">#REF!</definedName>
    <definedName name="_____cao2">#REF!</definedName>
    <definedName name="_____cao3" localSheetId="26">#REF!</definedName>
    <definedName name="_____cao3" localSheetId="16">#REF!</definedName>
    <definedName name="_____cao3" localSheetId="31">#REF!</definedName>
    <definedName name="_____cao3" localSheetId="25">#REF!</definedName>
    <definedName name="_____cao3">#REF!</definedName>
    <definedName name="_____cao4" localSheetId="26">#REF!</definedName>
    <definedName name="_____cao4" localSheetId="16">#REF!</definedName>
    <definedName name="_____cao4" localSheetId="31">#REF!</definedName>
    <definedName name="_____cao4" localSheetId="25">#REF!</definedName>
    <definedName name="_____cao4">#REF!</definedName>
    <definedName name="_____cao5" localSheetId="26">#REF!</definedName>
    <definedName name="_____cao5" localSheetId="16">#REF!</definedName>
    <definedName name="_____cao5" localSheetId="31">#REF!</definedName>
    <definedName name="_____cao5" localSheetId="25">#REF!</definedName>
    <definedName name="_____cao5">#REF!</definedName>
    <definedName name="_____cao6" localSheetId="26">#REF!</definedName>
    <definedName name="_____cao6" localSheetId="16">#REF!</definedName>
    <definedName name="_____cao6" localSheetId="31">#REF!</definedName>
    <definedName name="_____cao6" localSheetId="25">#REF!</definedName>
    <definedName name="_____cao6">#REF!</definedName>
    <definedName name="_____cat2" localSheetId="26">#REF!</definedName>
    <definedName name="_____cat2" localSheetId="16">#REF!</definedName>
    <definedName name="_____cat2" localSheetId="31">#REF!</definedName>
    <definedName name="_____cat2" localSheetId="25">#REF!</definedName>
    <definedName name="_____cat2">#REF!</definedName>
    <definedName name="_____cat3" localSheetId="26">#REF!</definedName>
    <definedName name="_____cat3" localSheetId="16">#REF!</definedName>
    <definedName name="_____cat3" localSheetId="31">#REF!</definedName>
    <definedName name="_____cat3" localSheetId="25">#REF!</definedName>
    <definedName name="_____cat3">#REF!</definedName>
    <definedName name="_____cat4" localSheetId="26">#REF!</definedName>
    <definedName name="_____cat4" localSheetId="16">#REF!</definedName>
    <definedName name="_____cat4" localSheetId="31">#REF!</definedName>
    <definedName name="_____cat4" localSheetId="25">#REF!</definedName>
    <definedName name="_____cat4">#REF!</definedName>
    <definedName name="_____cau10" localSheetId="26">#REF!</definedName>
    <definedName name="_____cau10" localSheetId="16">#REF!</definedName>
    <definedName name="_____cau10" localSheetId="31">#REF!</definedName>
    <definedName name="_____cau10" localSheetId="25">#REF!</definedName>
    <definedName name="_____cau10">#REF!</definedName>
    <definedName name="_____cau16" localSheetId="26">#REF!</definedName>
    <definedName name="_____cau16" localSheetId="16">#REF!</definedName>
    <definedName name="_____cau16" localSheetId="31">#REF!</definedName>
    <definedName name="_____cau16" localSheetId="25">#REF!</definedName>
    <definedName name="_____cau16">#REF!</definedName>
    <definedName name="_____cau25" localSheetId="26">#REF!</definedName>
    <definedName name="_____cau25" localSheetId="16">#REF!</definedName>
    <definedName name="_____cau25" localSheetId="31">#REF!</definedName>
    <definedName name="_____cau25" localSheetId="25">#REF!</definedName>
    <definedName name="_____cau25">#REF!</definedName>
    <definedName name="_____cau40" localSheetId="26">#REF!</definedName>
    <definedName name="_____cau40" localSheetId="16">#REF!</definedName>
    <definedName name="_____cau40" localSheetId="31">#REF!</definedName>
    <definedName name="_____cau40" localSheetId="25">#REF!</definedName>
    <definedName name="_____cau40">#REF!</definedName>
    <definedName name="_____cau50" localSheetId="26">#REF!</definedName>
    <definedName name="_____cau50" localSheetId="16">#REF!</definedName>
    <definedName name="_____cau50" localSheetId="31">#REF!</definedName>
    <definedName name="_____cau50" localSheetId="25">#REF!</definedName>
    <definedName name="_____cau50">#REF!</definedName>
    <definedName name="_____CON1" localSheetId="26">#REF!</definedName>
    <definedName name="_____CON1" localSheetId="16">#REF!</definedName>
    <definedName name="_____CON1" localSheetId="31">#REF!</definedName>
    <definedName name="_____CON1" localSheetId="25">#REF!</definedName>
    <definedName name="_____CON1">#REF!</definedName>
    <definedName name="_____CON2" localSheetId="26">#REF!</definedName>
    <definedName name="_____CON2" localSheetId="16">#REF!</definedName>
    <definedName name="_____CON2" localSheetId="31">#REF!</definedName>
    <definedName name="_____CON2" localSheetId="25">#REF!</definedName>
    <definedName name="_____CON2">#REF!</definedName>
    <definedName name="_____cpd1" localSheetId="26">#REF!</definedName>
    <definedName name="_____cpd1" localSheetId="16">#REF!</definedName>
    <definedName name="_____cpd1" localSheetId="31">#REF!</definedName>
    <definedName name="_____cpd1" localSheetId="25">#REF!</definedName>
    <definedName name="_____cpd1">#REF!</definedName>
    <definedName name="_____cpd2" localSheetId="26">#REF!</definedName>
    <definedName name="_____cpd2" localSheetId="16">#REF!</definedName>
    <definedName name="_____cpd2" localSheetId="31">#REF!</definedName>
    <definedName name="_____cpd2" localSheetId="25">#REF!</definedName>
    <definedName name="_____cpd2">#REF!</definedName>
    <definedName name="_____d1500" localSheetId="16" hidden="1">{"'Sheet1'!$L$16"}</definedName>
    <definedName name="_____d1500" localSheetId="28" hidden="1">{"'Sheet1'!$L$16"}</definedName>
    <definedName name="_____d1500" localSheetId="29" hidden="1">{"'Sheet1'!$L$16"}</definedName>
    <definedName name="_____d1500" localSheetId="31" hidden="1">{"'Sheet1'!$L$16"}</definedName>
    <definedName name="_____d1500" localSheetId="0" hidden="1">{"'Sheet1'!$L$16"}</definedName>
    <definedName name="_____d1500" hidden="1">{"'Sheet1'!$L$16"}</definedName>
    <definedName name="_____dai1" localSheetId="26">#REF!</definedName>
    <definedName name="_____dai1" localSheetId="16">#REF!</definedName>
    <definedName name="_____dai1" localSheetId="31">#REF!</definedName>
    <definedName name="_____dai1" localSheetId="25">#REF!</definedName>
    <definedName name="_____dai1">#REF!</definedName>
    <definedName name="_____dai2" localSheetId="26">#REF!</definedName>
    <definedName name="_____dai2" localSheetId="16">#REF!</definedName>
    <definedName name="_____dai2" localSheetId="31">#REF!</definedName>
    <definedName name="_____dai2" localSheetId="25">#REF!</definedName>
    <definedName name="_____dai2">#REF!</definedName>
    <definedName name="_____dai3" localSheetId="26">#REF!</definedName>
    <definedName name="_____dai3" localSheetId="16">#REF!</definedName>
    <definedName name="_____dai3" localSheetId="31">#REF!</definedName>
    <definedName name="_____dai3" localSheetId="25">#REF!</definedName>
    <definedName name="_____dai3">#REF!</definedName>
    <definedName name="_____dai5" localSheetId="26">#REF!</definedName>
    <definedName name="_____dai5" localSheetId="16">#REF!</definedName>
    <definedName name="_____dai5" localSheetId="31">#REF!</definedName>
    <definedName name="_____dai5" localSheetId="25">#REF!</definedName>
    <definedName name="_____dai5">#REF!</definedName>
    <definedName name="_____dai6" localSheetId="26">#REF!</definedName>
    <definedName name="_____dai6" localSheetId="16">#REF!</definedName>
    <definedName name="_____dai6" localSheetId="31">#REF!</definedName>
    <definedName name="_____dai6" localSheetId="25">#REF!</definedName>
    <definedName name="_____dai6">#REF!</definedName>
    <definedName name="_____dan1" localSheetId="26">#REF!</definedName>
    <definedName name="_____dan1" localSheetId="16">#REF!</definedName>
    <definedName name="_____dan1" localSheetId="31">#REF!</definedName>
    <definedName name="_____dan1" localSheetId="25">#REF!</definedName>
    <definedName name="_____dan1">#REF!</definedName>
    <definedName name="_____dan2" localSheetId="26">#REF!</definedName>
    <definedName name="_____dan2" localSheetId="16">#REF!</definedName>
    <definedName name="_____dan2" localSheetId="31">#REF!</definedName>
    <definedName name="_____dan2" localSheetId="25">#REF!</definedName>
    <definedName name="_____dan2">#REF!</definedName>
    <definedName name="_____dao1" localSheetId="26">#REF!</definedName>
    <definedName name="_____dao1" localSheetId="16">#REF!</definedName>
    <definedName name="_____dao1" localSheetId="31">#REF!</definedName>
    <definedName name="_____dao1" localSheetId="25">#REF!</definedName>
    <definedName name="_____dao1">#REF!</definedName>
    <definedName name="_____dbu1" localSheetId="26">#REF!</definedName>
    <definedName name="_____dbu1" localSheetId="16">#REF!</definedName>
    <definedName name="_____dbu1" localSheetId="31">#REF!</definedName>
    <definedName name="_____dbu1" localSheetId="25">#REF!</definedName>
    <definedName name="_____dbu1">#REF!</definedName>
    <definedName name="_____dbu2" localSheetId="26">#REF!</definedName>
    <definedName name="_____dbu2" localSheetId="16">#REF!</definedName>
    <definedName name="_____dbu2" localSheetId="31">#REF!</definedName>
    <definedName name="_____dbu2" localSheetId="25">#REF!</definedName>
    <definedName name="_____dbu2">#REF!</definedName>
    <definedName name="_____ddn400" localSheetId="26">#REF!</definedName>
    <definedName name="_____ddn400" localSheetId="16">#REF!</definedName>
    <definedName name="_____ddn400" localSheetId="31">#REF!</definedName>
    <definedName name="_____ddn400" localSheetId="25">#REF!</definedName>
    <definedName name="_____ddn400">#REF!</definedName>
    <definedName name="_____ddn600" localSheetId="26">#REF!</definedName>
    <definedName name="_____ddn600" localSheetId="16">#REF!</definedName>
    <definedName name="_____ddn600" localSheetId="31">#REF!</definedName>
    <definedName name="_____ddn600" localSheetId="25">#REF!</definedName>
    <definedName name="_____ddn600">#REF!</definedName>
    <definedName name="_____deo1" localSheetId="26">#REF!</definedName>
    <definedName name="_____deo1" localSheetId="16">#REF!</definedName>
    <definedName name="_____deo1" localSheetId="31">#REF!</definedName>
    <definedName name="_____deo1" localSheetId="25">#REF!</definedName>
    <definedName name="_____deo1">#REF!</definedName>
    <definedName name="_____deo10" localSheetId="26">#REF!</definedName>
    <definedName name="_____deo10" localSheetId="16">#REF!</definedName>
    <definedName name="_____deo10" localSheetId="31">#REF!</definedName>
    <definedName name="_____deo10" localSheetId="25">#REF!</definedName>
    <definedName name="_____deo10">#REF!</definedName>
    <definedName name="_____deo2" localSheetId="26">#REF!</definedName>
    <definedName name="_____deo2" localSheetId="16">#REF!</definedName>
    <definedName name="_____deo2" localSheetId="31">#REF!</definedName>
    <definedName name="_____deo2" localSheetId="25">#REF!</definedName>
    <definedName name="_____deo2">#REF!</definedName>
    <definedName name="_____deo3" localSheetId="26">#REF!</definedName>
    <definedName name="_____deo3" localSheetId="16">#REF!</definedName>
    <definedName name="_____deo3" localSheetId="31">#REF!</definedName>
    <definedName name="_____deo3" localSheetId="25">#REF!</definedName>
    <definedName name="_____deo3">#REF!</definedName>
    <definedName name="_____deo4" localSheetId="26">#REF!</definedName>
    <definedName name="_____deo4" localSheetId="16">#REF!</definedName>
    <definedName name="_____deo4" localSheetId="31">#REF!</definedName>
    <definedName name="_____deo4" localSheetId="25">#REF!</definedName>
    <definedName name="_____deo4">#REF!</definedName>
    <definedName name="_____deo5" localSheetId="26">#REF!</definedName>
    <definedName name="_____deo5" localSheetId="16">#REF!</definedName>
    <definedName name="_____deo5" localSheetId="31">#REF!</definedName>
    <definedName name="_____deo5" localSheetId="25">#REF!</definedName>
    <definedName name="_____deo5">#REF!</definedName>
    <definedName name="_____deo6" localSheetId="26">#REF!</definedName>
    <definedName name="_____deo6" localSheetId="16">#REF!</definedName>
    <definedName name="_____deo6" localSheetId="31">#REF!</definedName>
    <definedName name="_____deo6" localSheetId="25">#REF!</definedName>
    <definedName name="_____deo6">#REF!</definedName>
    <definedName name="_____deo7" localSheetId="26">#REF!</definedName>
    <definedName name="_____deo7" localSheetId="16">#REF!</definedName>
    <definedName name="_____deo7" localSheetId="31">#REF!</definedName>
    <definedName name="_____deo7" localSheetId="25">#REF!</definedName>
    <definedName name="_____deo7">#REF!</definedName>
    <definedName name="_____deo8" localSheetId="26">#REF!</definedName>
    <definedName name="_____deo8" localSheetId="16">#REF!</definedName>
    <definedName name="_____deo8" localSheetId="31">#REF!</definedName>
    <definedName name="_____deo8" localSheetId="25">#REF!</definedName>
    <definedName name="_____deo8">#REF!</definedName>
    <definedName name="_____deo9" localSheetId="26">#REF!</definedName>
    <definedName name="_____deo9" localSheetId="16">#REF!</definedName>
    <definedName name="_____deo9" localSheetId="31">#REF!</definedName>
    <definedName name="_____deo9" localSheetId="25">#REF!</definedName>
    <definedName name="_____deo9">#REF!</definedName>
    <definedName name="_____doc1">[1]Data!$A$7:$J$8</definedName>
    <definedName name="_____doc2">[1]Data!$A$13:$J$14</definedName>
    <definedName name="_____Goi8" localSheetId="16" hidden="1">{"'Sheet1'!$L$16"}</definedName>
    <definedName name="_____Goi8" localSheetId="28" hidden="1">{"'Sheet1'!$L$16"}</definedName>
    <definedName name="_____Goi8" localSheetId="29" hidden="1">{"'Sheet1'!$L$16"}</definedName>
    <definedName name="_____Goi8" localSheetId="31" hidden="1">{"'Sheet1'!$L$16"}</definedName>
    <definedName name="_____Goi8" localSheetId="0" hidden="1">{"'Sheet1'!$L$16"}</definedName>
    <definedName name="_____Goi8" hidden="1">{"'Sheet1'!$L$16"}</definedName>
    <definedName name="_____gon4" localSheetId="26">#REF!</definedName>
    <definedName name="_____gon4" localSheetId="16">#REF!</definedName>
    <definedName name="_____gon4" localSheetId="31">#REF!</definedName>
    <definedName name="_____gon4" localSheetId="25">#REF!</definedName>
    <definedName name="_____gon4">#REF!</definedName>
    <definedName name="_____h1" localSheetId="16" hidden="1">{"'Sheet1'!$L$16"}</definedName>
    <definedName name="_____h1" localSheetId="28" hidden="1">{"'Sheet1'!$L$16"}</definedName>
    <definedName name="_____h1" localSheetId="29" hidden="1">{"'Sheet1'!$L$16"}</definedName>
    <definedName name="_____h1" localSheetId="31" hidden="1">{"'Sheet1'!$L$16"}</definedName>
    <definedName name="_____h1" localSheetId="0" hidden="1">{"'Sheet1'!$L$16"}</definedName>
    <definedName name="_____h1" hidden="1">{"'Sheet1'!$L$16"}</definedName>
    <definedName name="_____han23" localSheetId="26">#REF!</definedName>
    <definedName name="_____han23" localSheetId="16">#REF!</definedName>
    <definedName name="_____han23" localSheetId="31">#REF!</definedName>
    <definedName name="_____han23" localSheetId="25">#REF!</definedName>
    <definedName name="_____han23">#REF!</definedName>
    <definedName name="_____hom2" localSheetId="26">#REF!</definedName>
    <definedName name="_____hom2" localSheetId="16">#REF!</definedName>
    <definedName name="_____hom2" localSheetId="31">#REF!</definedName>
    <definedName name="_____hom2" localSheetId="25">#REF!</definedName>
    <definedName name="_____hom2">#REF!</definedName>
    <definedName name="_____hsm2">1.1289</definedName>
    <definedName name="_____hu1" localSheetId="16" hidden="1">{"'Sheet1'!$L$16"}</definedName>
    <definedName name="_____hu1" localSheetId="28" hidden="1">{"'Sheet1'!$L$16"}</definedName>
    <definedName name="_____hu1" localSheetId="29" hidden="1">{"'Sheet1'!$L$16"}</definedName>
    <definedName name="_____hu1" localSheetId="31" hidden="1">{"'Sheet1'!$L$16"}</definedName>
    <definedName name="_____hu1" localSheetId="0" hidden="1">{"'Sheet1'!$L$16"}</definedName>
    <definedName name="_____hu1" hidden="1">{"'Sheet1'!$L$16"}</definedName>
    <definedName name="_____hu2" localSheetId="16" hidden="1">{"'Sheet1'!$L$16"}</definedName>
    <definedName name="_____hu2" localSheetId="28" hidden="1">{"'Sheet1'!$L$16"}</definedName>
    <definedName name="_____hu2" localSheetId="29" hidden="1">{"'Sheet1'!$L$16"}</definedName>
    <definedName name="_____hu2" localSheetId="31" hidden="1">{"'Sheet1'!$L$16"}</definedName>
    <definedName name="_____hu2" localSheetId="0" hidden="1">{"'Sheet1'!$L$16"}</definedName>
    <definedName name="_____hu2" hidden="1">{"'Sheet1'!$L$16"}</definedName>
    <definedName name="_____hu5" localSheetId="16" hidden="1">{"'Sheet1'!$L$16"}</definedName>
    <definedName name="_____hu5" localSheetId="28" hidden="1">{"'Sheet1'!$L$16"}</definedName>
    <definedName name="_____hu5" localSheetId="29" hidden="1">{"'Sheet1'!$L$16"}</definedName>
    <definedName name="_____hu5" localSheetId="31" hidden="1">{"'Sheet1'!$L$16"}</definedName>
    <definedName name="_____hu5" localSheetId="0" hidden="1">{"'Sheet1'!$L$16"}</definedName>
    <definedName name="_____hu5" hidden="1">{"'Sheet1'!$L$16"}</definedName>
    <definedName name="_____hu6" localSheetId="16" hidden="1">{"'Sheet1'!$L$16"}</definedName>
    <definedName name="_____hu6" localSheetId="28" hidden="1">{"'Sheet1'!$L$16"}</definedName>
    <definedName name="_____hu6" localSheetId="29" hidden="1">{"'Sheet1'!$L$16"}</definedName>
    <definedName name="_____hu6" localSheetId="31" hidden="1">{"'Sheet1'!$L$16"}</definedName>
    <definedName name="_____hu6" localSheetId="0" hidden="1">{"'Sheet1'!$L$16"}</definedName>
    <definedName name="_____hu6" hidden="1">{"'Sheet1'!$L$16"}</definedName>
    <definedName name="_____huy1" localSheetId="16" hidden="1">{"'Sheet1'!$L$16"}</definedName>
    <definedName name="_____huy1" localSheetId="28" hidden="1">{"'Sheet1'!$L$16"}</definedName>
    <definedName name="_____huy1" localSheetId="29" hidden="1">{"'Sheet1'!$L$16"}</definedName>
    <definedName name="_____huy1" localSheetId="31" hidden="1">{"'Sheet1'!$L$16"}</definedName>
    <definedName name="_____huy1" localSheetId="0" hidden="1">{"'Sheet1'!$L$16"}</definedName>
    <definedName name="_____huy1" hidden="1">{"'Sheet1'!$L$16"}</definedName>
    <definedName name="_____kl1" localSheetId="26">#REF!</definedName>
    <definedName name="_____kl1" localSheetId="16">#REF!</definedName>
    <definedName name="_____kl1" localSheetId="31">#REF!</definedName>
    <definedName name="_____kl1" localSheetId="25">#REF!</definedName>
    <definedName name="_____kl1">#REF!</definedName>
    <definedName name="_____KM130" localSheetId="16" hidden="1">{"'Sheet1'!$L$16"}</definedName>
    <definedName name="_____KM130" localSheetId="28" hidden="1">{"'Sheet1'!$L$16"}</definedName>
    <definedName name="_____KM130" localSheetId="29" hidden="1">{"'Sheet1'!$L$16"}</definedName>
    <definedName name="_____KM130" localSheetId="31" hidden="1">{"'Sheet1'!$L$16"}</definedName>
    <definedName name="_____KM130" localSheetId="0" hidden="1">{"'Sheet1'!$L$16"}</definedName>
    <definedName name="_____KM130" hidden="1">{"'Sheet1'!$L$16"}</definedName>
    <definedName name="_____KM188" localSheetId="26">#REF!</definedName>
    <definedName name="_____KM188" localSheetId="16">#REF!</definedName>
    <definedName name="_____KM188" localSheetId="31">#REF!</definedName>
    <definedName name="_____KM188" localSheetId="25">#REF!</definedName>
    <definedName name="_____KM188">#REF!</definedName>
    <definedName name="_____km189" localSheetId="26">#REF!</definedName>
    <definedName name="_____km189" localSheetId="16">#REF!</definedName>
    <definedName name="_____km189" localSheetId="31">#REF!</definedName>
    <definedName name="_____km189" localSheetId="25">#REF!</definedName>
    <definedName name="_____km189">#REF!</definedName>
    <definedName name="_____km190" localSheetId="26">#REF!</definedName>
    <definedName name="_____km190" localSheetId="16">#REF!</definedName>
    <definedName name="_____km190" localSheetId="31">#REF!</definedName>
    <definedName name="_____km190" localSheetId="25">#REF!</definedName>
    <definedName name="_____km190">#REF!</definedName>
    <definedName name="_____km191" localSheetId="26">#REF!</definedName>
    <definedName name="_____km191" localSheetId="16">#REF!</definedName>
    <definedName name="_____km191" localSheetId="31">#REF!</definedName>
    <definedName name="_____km191" localSheetId="25">#REF!</definedName>
    <definedName name="_____km191">#REF!</definedName>
    <definedName name="_____km192" localSheetId="26">#REF!</definedName>
    <definedName name="_____km192" localSheetId="16">#REF!</definedName>
    <definedName name="_____km192" localSheetId="31">#REF!</definedName>
    <definedName name="_____km192" localSheetId="25">#REF!</definedName>
    <definedName name="_____km192">#REF!</definedName>
    <definedName name="_____km193" localSheetId="26">#REF!</definedName>
    <definedName name="_____km193" localSheetId="16">#REF!</definedName>
    <definedName name="_____km193" localSheetId="31">#REF!</definedName>
    <definedName name="_____km193" localSheetId="25">#REF!</definedName>
    <definedName name="_____km193">#REF!</definedName>
    <definedName name="_____km194" localSheetId="26">#REF!</definedName>
    <definedName name="_____km194" localSheetId="16">#REF!</definedName>
    <definedName name="_____km194" localSheetId="31">#REF!</definedName>
    <definedName name="_____km194" localSheetId="25">#REF!</definedName>
    <definedName name="_____km194">#REF!</definedName>
    <definedName name="_____km195" localSheetId="26">#REF!</definedName>
    <definedName name="_____km195" localSheetId="16">#REF!</definedName>
    <definedName name="_____km195" localSheetId="31">#REF!</definedName>
    <definedName name="_____km195" localSheetId="25">#REF!</definedName>
    <definedName name="_____km195">#REF!</definedName>
    <definedName name="_____km196" localSheetId="26">#REF!</definedName>
    <definedName name="_____km196" localSheetId="16">#REF!</definedName>
    <definedName name="_____km196" localSheetId="31">#REF!</definedName>
    <definedName name="_____km196" localSheetId="25">#REF!</definedName>
    <definedName name="_____km196">#REF!</definedName>
    <definedName name="_____km197" localSheetId="26">#REF!</definedName>
    <definedName name="_____km197" localSheetId="16">#REF!</definedName>
    <definedName name="_____km197" localSheetId="31">#REF!</definedName>
    <definedName name="_____km197" localSheetId="25">#REF!</definedName>
    <definedName name="_____km197">#REF!</definedName>
    <definedName name="_____km198" localSheetId="26">#REF!</definedName>
    <definedName name="_____km198" localSheetId="16">#REF!</definedName>
    <definedName name="_____km198" localSheetId="31">#REF!</definedName>
    <definedName name="_____km198" localSheetId="25">#REF!</definedName>
    <definedName name="_____km198">#REF!</definedName>
    <definedName name="_____Lan1" localSheetId="16" hidden="1">{"'Sheet1'!$L$16"}</definedName>
    <definedName name="_____Lan1" localSheetId="28" hidden="1">{"'Sheet1'!$L$16"}</definedName>
    <definedName name="_____Lan1" localSheetId="29" hidden="1">{"'Sheet1'!$L$16"}</definedName>
    <definedName name="_____Lan1" localSheetId="31" hidden="1">{"'Sheet1'!$L$16"}</definedName>
    <definedName name="_____Lan1" localSheetId="0" hidden="1">{"'Sheet1'!$L$16"}</definedName>
    <definedName name="_____Lan1" hidden="1">{"'Sheet1'!$L$16"}</definedName>
    <definedName name="_____LAN3" localSheetId="16" hidden="1">{"'Sheet1'!$L$16"}</definedName>
    <definedName name="_____LAN3" localSheetId="28" hidden="1">{"'Sheet1'!$L$16"}</definedName>
    <definedName name="_____LAN3" localSheetId="29" hidden="1">{"'Sheet1'!$L$16"}</definedName>
    <definedName name="_____LAN3" localSheetId="31" hidden="1">{"'Sheet1'!$L$16"}</definedName>
    <definedName name="_____LAN3" localSheetId="0" hidden="1">{"'Sheet1'!$L$16"}</definedName>
    <definedName name="_____LAN3" hidden="1">{"'Sheet1'!$L$16"}</definedName>
    <definedName name="_____lap1" localSheetId="26">#REF!</definedName>
    <definedName name="_____lap1" localSheetId="16">#REF!</definedName>
    <definedName name="_____lap1" localSheetId="31">#REF!</definedName>
    <definedName name="_____lap1" localSheetId="25">#REF!</definedName>
    <definedName name="_____lap1">#REF!</definedName>
    <definedName name="_____lap2" localSheetId="26">#REF!</definedName>
    <definedName name="_____lap2" localSheetId="16">#REF!</definedName>
    <definedName name="_____lap2" localSheetId="31">#REF!</definedName>
    <definedName name="_____lap2" localSheetId="25">#REF!</definedName>
    <definedName name="_____lap2">#REF!</definedName>
    <definedName name="_____M36" localSheetId="16" hidden="1">{"'Sheet1'!$L$16"}</definedName>
    <definedName name="_____M36" localSheetId="28" hidden="1">{"'Sheet1'!$L$16"}</definedName>
    <definedName name="_____M36" localSheetId="29" hidden="1">{"'Sheet1'!$L$16"}</definedName>
    <definedName name="_____M36" localSheetId="31" hidden="1">{"'Sheet1'!$L$16"}</definedName>
    <definedName name="_____M36" localSheetId="0" hidden="1">{"'Sheet1'!$L$16"}</definedName>
    <definedName name="_____M36" hidden="1">{"'Sheet1'!$L$16"}</definedName>
    <definedName name="_____MAC12" localSheetId="26">#REF!</definedName>
    <definedName name="_____MAC12" localSheetId="16">#REF!</definedName>
    <definedName name="_____MAC12" localSheetId="31">#REF!</definedName>
    <definedName name="_____MAC12" localSheetId="25">#REF!</definedName>
    <definedName name="_____MAC12">#REF!</definedName>
    <definedName name="_____MAC46" localSheetId="26">#REF!</definedName>
    <definedName name="_____MAC46" localSheetId="16">#REF!</definedName>
    <definedName name="_____MAC46" localSheetId="31">#REF!</definedName>
    <definedName name="_____MAC46" localSheetId="25">#REF!</definedName>
    <definedName name="_____MAC46">#REF!</definedName>
    <definedName name="_____may2" localSheetId="26">#REF!</definedName>
    <definedName name="_____may2" localSheetId="16">#REF!</definedName>
    <definedName name="_____may2" localSheetId="31">#REF!</definedName>
    <definedName name="_____may2" localSheetId="25">#REF!</definedName>
    <definedName name="_____may2">#REF!</definedName>
    <definedName name="_____may3" localSheetId="26">#REF!</definedName>
    <definedName name="_____may3" localSheetId="16">#REF!</definedName>
    <definedName name="_____may3" localSheetId="31">#REF!</definedName>
    <definedName name="_____may3" localSheetId="25">#REF!</definedName>
    <definedName name="_____may3">#REF!</definedName>
    <definedName name="_____mix6" localSheetId="26">#REF!</definedName>
    <definedName name="_____mix6" localSheetId="16">#REF!</definedName>
    <definedName name="_____mix6" localSheetId="31">#REF!</definedName>
    <definedName name="_____mix6" localSheetId="25">#REF!</definedName>
    <definedName name="_____mix6">#REF!</definedName>
    <definedName name="_____mx1" localSheetId="26">#REF!</definedName>
    <definedName name="_____mx1" localSheetId="16">#REF!</definedName>
    <definedName name="_____mx1" localSheetId="31">#REF!</definedName>
    <definedName name="_____mx1" localSheetId="25">#REF!</definedName>
    <definedName name="_____mx1">#REF!</definedName>
    <definedName name="_____NC100" localSheetId="26">#REF!</definedName>
    <definedName name="_____NC100" localSheetId="16">#REF!</definedName>
    <definedName name="_____NC100" localSheetId="31">#REF!</definedName>
    <definedName name="_____NC100" localSheetId="25">#REF!</definedName>
    <definedName name="_____NC100">#REF!</definedName>
    <definedName name="_____NC150" localSheetId="26">#REF!</definedName>
    <definedName name="_____NC150" localSheetId="16">#REF!</definedName>
    <definedName name="_____NC150" localSheetId="31">#REF!</definedName>
    <definedName name="_____NC150" localSheetId="25">#REF!</definedName>
    <definedName name="_____NC150">#REF!</definedName>
    <definedName name="_____nc151" localSheetId="26">#REF!</definedName>
    <definedName name="_____nc151" localSheetId="16">#REF!</definedName>
    <definedName name="_____nc151" localSheetId="31">#REF!</definedName>
    <definedName name="_____nc151" localSheetId="25">#REF!</definedName>
    <definedName name="_____nc151">#REF!</definedName>
    <definedName name="_____NCL100" localSheetId="26">#REF!</definedName>
    <definedName name="_____NCL100" localSheetId="16">#REF!</definedName>
    <definedName name="_____NCL100" localSheetId="31">#REF!</definedName>
    <definedName name="_____NCL100" localSheetId="25">#REF!</definedName>
    <definedName name="_____NCL100">#REF!</definedName>
    <definedName name="_____NCL200" localSheetId="26">#REF!</definedName>
    <definedName name="_____NCL200" localSheetId="16">#REF!</definedName>
    <definedName name="_____NCL200" localSheetId="31">#REF!</definedName>
    <definedName name="_____NCL200" localSheetId="25">#REF!</definedName>
    <definedName name="_____NCL200">#REF!</definedName>
    <definedName name="_____NCL250" localSheetId="26">#REF!</definedName>
    <definedName name="_____NCL250" localSheetId="16">#REF!</definedName>
    <definedName name="_____NCL250" localSheetId="31">#REF!</definedName>
    <definedName name="_____NCL250" localSheetId="25">#REF!</definedName>
    <definedName name="_____NCL250">#REF!</definedName>
    <definedName name="_____ncm200" localSheetId="26">#REF!</definedName>
    <definedName name="_____ncm200" localSheetId="16">#REF!</definedName>
    <definedName name="_____ncm200" localSheetId="31">#REF!</definedName>
    <definedName name="_____ncm200" localSheetId="25">#REF!</definedName>
    <definedName name="_____ncm200">#REF!</definedName>
    <definedName name="_____NET2" localSheetId="26">#REF!</definedName>
    <definedName name="_____NET2" localSheetId="16">#REF!</definedName>
    <definedName name="_____NET2" localSheetId="31">#REF!</definedName>
    <definedName name="_____NET2" localSheetId="25">#REF!</definedName>
    <definedName name="_____NET2">#REF!</definedName>
    <definedName name="_____nin190" localSheetId="26">#REF!</definedName>
    <definedName name="_____nin190" localSheetId="16">#REF!</definedName>
    <definedName name="_____nin190" localSheetId="31">#REF!</definedName>
    <definedName name="_____nin190" localSheetId="25">#REF!</definedName>
    <definedName name="_____nin190">#REF!</definedName>
    <definedName name="_____oto12" localSheetId="26">#REF!</definedName>
    <definedName name="_____oto12" localSheetId="16">#REF!</definedName>
    <definedName name="_____oto12" localSheetId="31">#REF!</definedName>
    <definedName name="_____oto12" localSheetId="25">#REF!</definedName>
    <definedName name="_____oto12">#REF!</definedName>
    <definedName name="_____PA3" localSheetId="16" hidden="1">{"'Sheet1'!$L$16"}</definedName>
    <definedName name="_____PA3" localSheetId="28" hidden="1">{"'Sheet1'!$L$16"}</definedName>
    <definedName name="_____PA3" localSheetId="29" hidden="1">{"'Sheet1'!$L$16"}</definedName>
    <definedName name="_____PA3" localSheetId="31" hidden="1">{"'Sheet1'!$L$16"}</definedName>
    <definedName name="_____PA3" localSheetId="0" hidden="1">{"'Sheet1'!$L$16"}</definedName>
    <definedName name="_____PA3" hidden="1">{"'Sheet1'!$L$16"}</definedName>
    <definedName name="_____phi10" localSheetId="26">#REF!</definedName>
    <definedName name="_____phi10" localSheetId="16">#REF!</definedName>
    <definedName name="_____phi10" localSheetId="31">#REF!</definedName>
    <definedName name="_____phi10" localSheetId="25">#REF!</definedName>
    <definedName name="_____phi10">#REF!</definedName>
    <definedName name="_____phi12" localSheetId="26">#REF!</definedName>
    <definedName name="_____phi12" localSheetId="16">#REF!</definedName>
    <definedName name="_____phi12" localSheetId="31">#REF!</definedName>
    <definedName name="_____phi12" localSheetId="25">#REF!</definedName>
    <definedName name="_____phi12">#REF!</definedName>
    <definedName name="_____phi14" localSheetId="26">#REF!</definedName>
    <definedName name="_____phi14" localSheetId="16">#REF!</definedName>
    <definedName name="_____phi14" localSheetId="31">#REF!</definedName>
    <definedName name="_____phi14" localSheetId="25">#REF!</definedName>
    <definedName name="_____phi14">#REF!</definedName>
    <definedName name="_____phi16" localSheetId="26">#REF!</definedName>
    <definedName name="_____phi16" localSheetId="16">#REF!</definedName>
    <definedName name="_____phi16" localSheetId="31">#REF!</definedName>
    <definedName name="_____phi16" localSheetId="25">#REF!</definedName>
    <definedName name="_____phi16">#REF!</definedName>
    <definedName name="_____phi18" localSheetId="26">#REF!</definedName>
    <definedName name="_____phi18" localSheetId="16">#REF!</definedName>
    <definedName name="_____phi18" localSheetId="31">#REF!</definedName>
    <definedName name="_____phi18" localSheetId="25">#REF!</definedName>
    <definedName name="_____phi18">#REF!</definedName>
    <definedName name="_____phi20" localSheetId="26">#REF!</definedName>
    <definedName name="_____phi20" localSheetId="16">#REF!</definedName>
    <definedName name="_____phi20" localSheetId="31">#REF!</definedName>
    <definedName name="_____phi20" localSheetId="25">#REF!</definedName>
    <definedName name="_____phi20">#REF!</definedName>
    <definedName name="_____phi22" localSheetId="26">#REF!</definedName>
    <definedName name="_____phi22" localSheetId="16">#REF!</definedName>
    <definedName name="_____phi22" localSheetId="31">#REF!</definedName>
    <definedName name="_____phi22" localSheetId="25">#REF!</definedName>
    <definedName name="_____phi22">#REF!</definedName>
    <definedName name="_____phi25" localSheetId="26">#REF!</definedName>
    <definedName name="_____phi25" localSheetId="16">#REF!</definedName>
    <definedName name="_____phi25" localSheetId="31">#REF!</definedName>
    <definedName name="_____phi25" localSheetId="25">#REF!</definedName>
    <definedName name="_____phi25">#REF!</definedName>
    <definedName name="_____phi28" localSheetId="26">#REF!</definedName>
    <definedName name="_____phi28" localSheetId="16">#REF!</definedName>
    <definedName name="_____phi28" localSheetId="31">#REF!</definedName>
    <definedName name="_____phi28" localSheetId="25">#REF!</definedName>
    <definedName name="_____phi28">#REF!</definedName>
    <definedName name="_____phi6" localSheetId="26">#REF!</definedName>
    <definedName name="_____phi6" localSheetId="16">#REF!</definedName>
    <definedName name="_____phi6" localSheetId="31">#REF!</definedName>
    <definedName name="_____phi6" localSheetId="25">#REF!</definedName>
    <definedName name="_____phi6">#REF!</definedName>
    <definedName name="_____phi8" localSheetId="26">#REF!</definedName>
    <definedName name="_____phi8" localSheetId="16">#REF!</definedName>
    <definedName name="_____phi8" localSheetId="31">#REF!</definedName>
    <definedName name="_____phi8" localSheetId="25">#REF!</definedName>
    <definedName name="_____phi8">#REF!</definedName>
    <definedName name="_____RHH1" localSheetId="26">#REF!</definedName>
    <definedName name="_____RHH1" localSheetId="16">#REF!</definedName>
    <definedName name="_____RHH1" localSheetId="31">#REF!</definedName>
    <definedName name="_____RHH1" localSheetId="25">#REF!</definedName>
    <definedName name="_____RHH1">#REF!</definedName>
    <definedName name="_____RHH10" localSheetId="26">#REF!</definedName>
    <definedName name="_____RHH10" localSheetId="16">#REF!</definedName>
    <definedName name="_____RHH10" localSheetId="31">#REF!</definedName>
    <definedName name="_____RHH10" localSheetId="25">#REF!</definedName>
    <definedName name="_____RHH10">#REF!</definedName>
    <definedName name="_____RHP1" localSheetId="26">#REF!</definedName>
    <definedName name="_____RHP1" localSheetId="16">#REF!</definedName>
    <definedName name="_____RHP1" localSheetId="31">#REF!</definedName>
    <definedName name="_____RHP1" localSheetId="25">#REF!</definedName>
    <definedName name="_____RHP1">#REF!</definedName>
    <definedName name="_____RHP10" localSheetId="26">#REF!</definedName>
    <definedName name="_____RHP10" localSheetId="16">#REF!</definedName>
    <definedName name="_____RHP10" localSheetId="31">#REF!</definedName>
    <definedName name="_____RHP10" localSheetId="25">#REF!</definedName>
    <definedName name="_____RHP10">#REF!</definedName>
    <definedName name="_____RI1" localSheetId="26">#REF!</definedName>
    <definedName name="_____RI1" localSheetId="16">#REF!</definedName>
    <definedName name="_____RI1" localSheetId="31">#REF!</definedName>
    <definedName name="_____RI1" localSheetId="25">#REF!</definedName>
    <definedName name="_____RI1">#REF!</definedName>
    <definedName name="_____RI10" localSheetId="26">#REF!</definedName>
    <definedName name="_____RI10" localSheetId="16">#REF!</definedName>
    <definedName name="_____RI10" localSheetId="31">#REF!</definedName>
    <definedName name="_____RI10" localSheetId="25">#REF!</definedName>
    <definedName name="_____RI10">#REF!</definedName>
    <definedName name="_____RII1" localSheetId="26">#REF!</definedName>
    <definedName name="_____RII1" localSheetId="16">#REF!</definedName>
    <definedName name="_____RII1" localSheetId="31">#REF!</definedName>
    <definedName name="_____RII1" localSheetId="25">#REF!</definedName>
    <definedName name="_____RII1">#REF!</definedName>
    <definedName name="_____RII10" localSheetId="26">#REF!</definedName>
    <definedName name="_____RII10" localSheetId="16">#REF!</definedName>
    <definedName name="_____RII10" localSheetId="31">#REF!</definedName>
    <definedName name="_____RII10" localSheetId="25">#REF!</definedName>
    <definedName name="_____RII10">#REF!</definedName>
    <definedName name="_____RIP1" localSheetId="26">#REF!</definedName>
    <definedName name="_____RIP1" localSheetId="16">#REF!</definedName>
    <definedName name="_____RIP1" localSheetId="31">#REF!</definedName>
    <definedName name="_____RIP1" localSheetId="25">#REF!</definedName>
    <definedName name="_____RIP1">#REF!</definedName>
    <definedName name="_____RIP10" localSheetId="26">#REF!</definedName>
    <definedName name="_____RIP10" localSheetId="16">#REF!</definedName>
    <definedName name="_____RIP10" localSheetId="31">#REF!</definedName>
    <definedName name="_____RIP10" localSheetId="25">#REF!</definedName>
    <definedName name="_____RIP10">#REF!</definedName>
    <definedName name="_____san108" localSheetId="26">#REF!</definedName>
    <definedName name="_____san108" localSheetId="16">#REF!</definedName>
    <definedName name="_____san108" localSheetId="31">#REF!</definedName>
    <definedName name="_____san108" localSheetId="25">#REF!</definedName>
    <definedName name="_____san108">#REF!</definedName>
    <definedName name="_____sc1" localSheetId="26">#REF!</definedName>
    <definedName name="_____sc1" localSheetId="16">#REF!</definedName>
    <definedName name="_____sc1" localSheetId="31">#REF!</definedName>
    <definedName name="_____sc1" localSheetId="25">#REF!</definedName>
    <definedName name="_____sc1">#REF!</definedName>
    <definedName name="_____SC2" localSheetId="26">#REF!</definedName>
    <definedName name="_____SC2" localSheetId="16">#REF!</definedName>
    <definedName name="_____SC2" localSheetId="31">#REF!</definedName>
    <definedName name="_____SC2" localSheetId="25">#REF!</definedName>
    <definedName name="_____SC2">#REF!</definedName>
    <definedName name="_____sc3" localSheetId="26">#REF!</definedName>
    <definedName name="_____sc3" localSheetId="16">#REF!</definedName>
    <definedName name="_____sc3" localSheetId="31">#REF!</definedName>
    <definedName name="_____sc3" localSheetId="25">#REF!</definedName>
    <definedName name="_____sc3">#REF!</definedName>
    <definedName name="_____SCL4" localSheetId="16" hidden="1">{"'Sheet1'!$L$16"}</definedName>
    <definedName name="_____SCL4" localSheetId="28" hidden="1">{"'Sheet1'!$L$16"}</definedName>
    <definedName name="_____SCL4" localSheetId="29" hidden="1">{"'Sheet1'!$L$16"}</definedName>
    <definedName name="_____SCL4" localSheetId="31" hidden="1">{"'Sheet1'!$L$16"}</definedName>
    <definedName name="_____SCL4" localSheetId="0" hidden="1">{"'Sheet1'!$L$16"}</definedName>
    <definedName name="_____SCL4" hidden="1">{"'Sheet1'!$L$16"}</definedName>
    <definedName name="_____sl2" localSheetId="26">#REF!</definedName>
    <definedName name="_____sl2" localSheetId="16">#REF!</definedName>
    <definedName name="_____sl2" localSheetId="31">#REF!</definedName>
    <definedName name="_____sl2" localSheetId="25">#REF!</definedName>
    <definedName name="_____sl2">#REF!</definedName>
    <definedName name="_____slg1" localSheetId="26">#REF!</definedName>
    <definedName name="_____slg1" localSheetId="16">#REF!</definedName>
    <definedName name="_____slg1" localSheetId="31">#REF!</definedName>
    <definedName name="_____slg1" localSheetId="25">#REF!</definedName>
    <definedName name="_____slg1">#REF!</definedName>
    <definedName name="_____slg2" localSheetId="26">#REF!</definedName>
    <definedName name="_____slg2" localSheetId="16">#REF!</definedName>
    <definedName name="_____slg2" localSheetId="31">#REF!</definedName>
    <definedName name="_____slg2" localSheetId="25">#REF!</definedName>
    <definedName name="_____slg2">#REF!</definedName>
    <definedName name="_____slg3" localSheetId="26">#REF!</definedName>
    <definedName name="_____slg3" localSheetId="16">#REF!</definedName>
    <definedName name="_____slg3" localSheetId="31">#REF!</definedName>
    <definedName name="_____slg3" localSheetId="25">#REF!</definedName>
    <definedName name="_____slg3">#REF!</definedName>
    <definedName name="_____slg4" localSheetId="26">#REF!</definedName>
    <definedName name="_____slg4" localSheetId="16">#REF!</definedName>
    <definedName name="_____slg4" localSheetId="31">#REF!</definedName>
    <definedName name="_____slg4" localSheetId="25">#REF!</definedName>
    <definedName name="_____slg4">#REF!</definedName>
    <definedName name="_____slg5" localSheetId="26">#REF!</definedName>
    <definedName name="_____slg5" localSheetId="16">#REF!</definedName>
    <definedName name="_____slg5" localSheetId="31">#REF!</definedName>
    <definedName name="_____slg5" localSheetId="25">#REF!</definedName>
    <definedName name="_____slg5">#REF!</definedName>
    <definedName name="_____slg6" localSheetId="26">#REF!</definedName>
    <definedName name="_____slg6" localSheetId="16">#REF!</definedName>
    <definedName name="_____slg6" localSheetId="31">#REF!</definedName>
    <definedName name="_____slg6" localSheetId="25">#REF!</definedName>
    <definedName name="_____slg6">#REF!</definedName>
    <definedName name="_____SN3" localSheetId="26">#REF!</definedName>
    <definedName name="_____SN3" localSheetId="16">#REF!</definedName>
    <definedName name="_____SN3" localSheetId="31">#REF!</definedName>
    <definedName name="_____SN3" localSheetId="25">#REF!</definedName>
    <definedName name="_____SN3">#REF!</definedName>
    <definedName name="_____sua20" localSheetId="26">#REF!</definedName>
    <definedName name="_____sua20" localSheetId="16">#REF!</definedName>
    <definedName name="_____sua20" localSheetId="31">#REF!</definedName>
    <definedName name="_____sua20" localSheetId="25">#REF!</definedName>
    <definedName name="_____sua20">#REF!</definedName>
    <definedName name="_____sua30" localSheetId="26">#REF!</definedName>
    <definedName name="_____sua30" localSheetId="16">#REF!</definedName>
    <definedName name="_____sua30" localSheetId="31">#REF!</definedName>
    <definedName name="_____sua30" localSheetId="25">#REF!</definedName>
    <definedName name="_____sua30">#REF!</definedName>
    <definedName name="_____tb2" localSheetId="16" hidden="1">{"'Sheet1'!$L$16"}</definedName>
    <definedName name="_____tb2" localSheetId="28" hidden="1">{"'Sheet1'!$L$16"}</definedName>
    <definedName name="_____tb2" localSheetId="29" hidden="1">{"'Sheet1'!$L$16"}</definedName>
    <definedName name="_____tb2" localSheetId="31" hidden="1">{"'Sheet1'!$L$16"}</definedName>
    <definedName name="_____tb2" localSheetId="0" hidden="1">{"'Sheet1'!$L$16"}</definedName>
    <definedName name="_____tb2" hidden="1">{"'Sheet1'!$L$16"}</definedName>
    <definedName name="_____TG1" localSheetId="26">#REF!</definedName>
    <definedName name="_____TG1" localSheetId="16">#REF!</definedName>
    <definedName name="_____TG1" localSheetId="31">#REF!</definedName>
    <definedName name="_____TG1" localSheetId="25">#REF!</definedName>
    <definedName name="_____TG1">#REF!</definedName>
    <definedName name="_____tg427" localSheetId="26">#REF!</definedName>
    <definedName name="_____tg427" localSheetId="16">#REF!</definedName>
    <definedName name="_____tg427" localSheetId="31">#REF!</definedName>
    <definedName name="_____tg427" localSheetId="25">#REF!</definedName>
    <definedName name="_____tg427">#REF!</definedName>
    <definedName name="_____TL1" localSheetId="26">#REF!</definedName>
    <definedName name="_____TL1" localSheetId="16">#REF!</definedName>
    <definedName name="_____TL1" localSheetId="31">#REF!</definedName>
    <definedName name="_____TL1" localSheetId="25">#REF!</definedName>
    <definedName name="_____TL1">#REF!</definedName>
    <definedName name="_____TL2" localSheetId="26">#REF!</definedName>
    <definedName name="_____TL2" localSheetId="16">#REF!</definedName>
    <definedName name="_____TL2" localSheetId="31">#REF!</definedName>
    <definedName name="_____TL2" localSheetId="25">#REF!</definedName>
    <definedName name="_____TL2">#REF!</definedName>
    <definedName name="_____TL3" localSheetId="26">#REF!</definedName>
    <definedName name="_____TL3" localSheetId="16">#REF!</definedName>
    <definedName name="_____TL3" localSheetId="31">#REF!</definedName>
    <definedName name="_____TL3" localSheetId="25">#REF!</definedName>
    <definedName name="_____TL3">#REF!</definedName>
    <definedName name="_____TLA120" localSheetId="26">#REF!</definedName>
    <definedName name="_____TLA120" localSheetId="16">#REF!</definedName>
    <definedName name="_____TLA120" localSheetId="31">#REF!</definedName>
    <definedName name="_____TLA120" localSheetId="25">#REF!</definedName>
    <definedName name="_____TLA120">#REF!</definedName>
    <definedName name="_____TLA35" localSheetId="26">#REF!</definedName>
    <definedName name="_____TLA35" localSheetId="16">#REF!</definedName>
    <definedName name="_____TLA35" localSheetId="31">#REF!</definedName>
    <definedName name="_____TLA35" localSheetId="25">#REF!</definedName>
    <definedName name="_____TLA35">#REF!</definedName>
    <definedName name="_____TLA50" localSheetId="26">#REF!</definedName>
    <definedName name="_____TLA50" localSheetId="16">#REF!</definedName>
    <definedName name="_____TLA50" localSheetId="31">#REF!</definedName>
    <definedName name="_____TLA50" localSheetId="25">#REF!</definedName>
    <definedName name="_____TLA50">#REF!</definedName>
    <definedName name="_____TLA70" localSheetId="26">#REF!</definedName>
    <definedName name="_____TLA70" localSheetId="16">#REF!</definedName>
    <definedName name="_____TLA70" localSheetId="31">#REF!</definedName>
    <definedName name="_____TLA70" localSheetId="25">#REF!</definedName>
    <definedName name="_____TLA70">#REF!</definedName>
    <definedName name="_____TLA95" localSheetId="26">#REF!</definedName>
    <definedName name="_____TLA95" localSheetId="16">#REF!</definedName>
    <definedName name="_____TLA95" localSheetId="31">#REF!</definedName>
    <definedName name="_____TLA95" localSheetId="25">#REF!</definedName>
    <definedName name="_____TLA95">#REF!</definedName>
    <definedName name="_____TM2" localSheetId="16" hidden="1">{"'Sheet1'!$L$16"}</definedName>
    <definedName name="_____TM2" localSheetId="28" hidden="1">{"'Sheet1'!$L$16"}</definedName>
    <definedName name="_____TM2" localSheetId="29" hidden="1">{"'Sheet1'!$L$16"}</definedName>
    <definedName name="_____TM2" localSheetId="31" hidden="1">{"'Sheet1'!$L$16"}</definedName>
    <definedName name="_____TM2" localSheetId="0" hidden="1">{"'Sheet1'!$L$16"}</definedName>
    <definedName name="_____TM2" hidden="1">{"'Sheet1'!$L$16"}</definedName>
    <definedName name="_____tt3" localSheetId="16" hidden="1">{"'Sheet1'!$L$16"}</definedName>
    <definedName name="_____tt3" localSheetId="28" hidden="1">{"'Sheet1'!$L$16"}</definedName>
    <definedName name="_____tt3" localSheetId="29" hidden="1">{"'Sheet1'!$L$16"}</definedName>
    <definedName name="_____tt3" localSheetId="31" hidden="1">{"'Sheet1'!$L$16"}</definedName>
    <definedName name="_____tt3" localSheetId="0" hidden="1">{"'Sheet1'!$L$16"}</definedName>
    <definedName name="_____tt3" hidden="1">{"'Sheet1'!$L$16"}</definedName>
    <definedName name="_____tz593" localSheetId="26">#REF!</definedName>
    <definedName name="_____tz593" localSheetId="16">#REF!</definedName>
    <definedName name="_____tz593" localSheetId="31">#REF!</definedName>
    <definedName name="_____tz593" localSheetId="25">#REF!</definedName>
    <definedName name="_____tz593">#REF!</definedName>
    <definedName name="_____tra100" localSheetId="26">#REF!</definedName>
    <definedName name="_____tra100" localSheetId="16">#REF!</definedName>
    <definedName name="_____tra100" localSheetId="31">#REF!</definedName>
    <definedName name="_____tra100" localSheetId="25">#REF!</definedName>
    <definedName name="_____tra100">#REF!</definedName>
    <definedName name="_____tra102" localSheetId="26">#REF!</definedName>
    <definedName name="_____tra102" localSheetId="16">#REF!</definedName>
    <definedName name="_____tra102" localSheetId="31">#REF!</definedName>
    <definedName name="_____tra102" localSheetId="25">#REF!</definedName>
    <definedName name="_____tra102">#REF!</definedName>
    <definedName name="_____tra104" localSheetId="26">#REF!</definedName>
    <definedName name="_____tra104" localSheetId="16">#REF!</definedName>
    <definedName name="_____tra104" localSheetId="31">#REF!</definedName>
    <definedName name="_____tra104" localSheetId="25">#REF!</definedName>
    <definedName name="_____tra104">#REF!</definedName>
    <definedName name="_____tra106" localSheetId="26">#REF!</definedName>
    <definedName name="_____tra106" localSheetId="16">#REF!</definedName>
    <definedName name="_____tra106" localSheetId="31">#REF!</definedName>
    <definedName name="_____tra106" localSheetId="25">#REF!</definedName>
    <definedName name="_____tra106">#REF!</definedName>
    <definedName name="_____tra108" localSheetId="26">#REF!</definedName>
    <definedName name="_____tra108" localSheetId="16">#REF!</definedName>
    <definedName name="_____tra108" localSheetId="31">#REF!</definedName>
    <definedName name="_____tra108" localSheetId="25">#REF!</definedName>
    <definedName name="_____tra108">#REF!</definedName>
    <definedName name="_____tra110" localSheetId="26">#REF!</definedName>
    <definedName name="_____tra110" localSheetId="16">#REF!</definedName>
    <definedName name="_____tra110" localSheetId="31">#REF!</definedName>
    <definedName name="_____tra110" localSheetId="25">#REF!</definedName>
    <definedName name="_____tra110">#REF!</definedName>
    <definedName name="_____tra112" localSheetId="26">#REF!</definedName>
    <definedName name="_____tra112" localSheetId="16">#REF!</definedName>
    <definedName name="_____tra112" localSheetId="31">#REF!</definedName>
    <definedName name="_____tra112" localSheetId="25">#REF!</definedName>
    <definedName name="_____tra112">#REF!</definedName>
    <definedName name="_____tra114" localSheetId="26">#REF!</definedName>
    <definedName name="_____tra114" localSheetId="16">#REF!</definedName>
    <definedName name="_____tra114" localSheetId="31">#REF!</definedName>
    <definedName name="_____tra114" localSheetId="25">#REF!</definedName>
    <definedName name="_____tra114">#REF!</definedName>
    <definedName name="_____tra116" localSheetId="26">#REF!</definedName>
    <definedName name="_____tra116" localSheetId="16">#REF!</definedName>
    <definedName name="_____tra116" localSheetId="31">#REF!</definedName>
    <definedName name="_____tra116" localSheetId="25">#REF!</definedName>
    <definedName name="_____tra116">#REF!</definedName>
    <definedName name="_____tra118" localSheetId="26">#REF!</definedName>
    <definedName name="_____tra118" localSheetId="16">#REF!</definedName>
    <definedName name="_____tra118" localSheetId="31">#REF!</definedName>
    <definedName name="_____tra118" localSheetId="25">#REF!</definedName>
    <definedName name="_____tra118">#REF!</definedName>
    <definedName name="_____tra120" localSheetId="26">#REF!</definedName>
    <definedName name="_____tra120" localSheetId="16">#REF!</definedName>
    <definedName name="_____tra120" localSheetId="31">#REF!</definedName>
    <definedName name="_____tra120" localSheetId="25">#REF!</definedName>
    <definedName name="_____tra120">#REF!</definedName>
    <definedName name="_____tra122" localSheetId="26">#REF!</definedName>
    <definedName name="_____tra122" localSheetId="16">#REF!</definedName>
    <definedName name="_____tra122" localSheetId="31">#REF!</definedName>
    <definedName name="_____tra122" localSheetId="25">#REF!</definedName>
    <definedName name="_____tra122">#REF!</definedName>
    <definedName name="_____tra124" localSheetId="26">#REF!</definedName>
    <definedName name="_____tra124" localSheetId="16">#REF!</definedName>
    <definedName name="_____tra124" localSheetId="31">#REF!</definedName>
    <definedName name="_____tra124" localSheetId="25">#REF!</definedName>
    <definedName name="_____tra124">#REF!</definedName>
    <definedName name="_____tra126" localSheetId="26">#REF!</definedName>
    <definedName name="_____tra126" localSheetId="16">#REF!</definedName>
    <definedName name="_____tra126" localSheetId="31">#REF!</definedName>
    <definedName name="_____tra126" localSheetId="25">#REF!</definedName>
    <definedName name="_____tra126">#REF!</definedName>
    <definedName name="_____tra128" localSheetId="26">#REF!</definedName>
    <definedName name="_____tra128" localSheetId="16">#REF!</definedName>
    <definedName name="_____tra128" localSheetId="31">#REF!</definedName>
    <definedName name="_____tra128" localSheetId="25">#REF!</definedName>
    <definedName name="_____tra128">#REF!</definedName>
    <definedName name="_____tra130" localSheetId="26">#REF!</definedName>
    <definedName name="_____tra130" localSheetId="16">#REF!</definedName>
    <definedName name="_____tra130" localSheetId="31">#REF!</definedName>
    <definedName name="_____tra130" localSheetId="25">#REF!</definedName>
    <definedName name="_____tra130">#REF!</definedName>
    <definedName name="_____tra132" localSheetId="26">#REF!</definedName>
    <definedName name="_____tra132" localSheetId="16">#REF!</definedName>
    <definedName name="_____tra132" localSheetId="31">#REF!</definedName>
    <definedName name="_____tra132" localSheetId="25">#REF!</definedName>
    <definedName name="_____tra132">#REF!</definedName>
    <definedName name="_____tra134" localSheetId="26">#REF!</definedName>
    <definedName name="_____tra134" localSheetId="16">#REF!</definedName>
    <definedName name="_____tra134" localSheetId="31">#REF!</definedName>
    <definedName name="_____tra134" localSheetId="25">#REF!</definedName>
    <definedName name="_____tra134">#REF!</definedName>
    <definedName name="_____tra136" localSheetId="26">#REF!</definedName>
    <definedName name="_____tra136" localSheetId="16">#REF!</definedName>
    <definedName name="_____tra136" localSheetId="31">#REF!</definedName>
    <definedName name="_____tra136" localSheetId="25">#REF!</definedName>
    <definedName name="_____tra136">#REF!</definedName>
    <definedName name="_____tra138" localSheetId="26">#REF!</definedName>
    <definedName name="_____tra138" localSheetId="16">#REF!</definedName>
    <definedName name="_____tra138" localSheetId="31">#REF!</definedName>
    <definedName name="_____tra138" localSheetId="25">#REF!</definedName>
    <definedName name="_____tra138">#REF!</definedName>
    <definedName name="_____tra140" localSheetId="26">#REF!</definedName>
    <definedName name="_____tra140" localSheetId="16">#REF!</definedName>
    <definedName name="_____tra140" localSheetId="31">#REF!</definedName>
    <definedName name="_____tra140" localSheetId="25">#REF!</definedName>
    <definedName name="_____tra140">#REF!</definedName>
    <definedName name="_____tra70" localSheetId="26">#REF!</definedName>
    <definedName name="_____tra70" localSheetId="16">#REF!</definedName>
    <definedName name="_____tra70" localSheetId="31">#REF!</definedName>
    <definedName name="_____tra70" localSheetId="25">#REF!</definedName>
    <definedName name="_____tra70">#REF!</definedName>
    <definedName name="_____tra72" localSheetId="26">#REF!</definedName>
    <definedName name="_____tra72" localSheetId="16">#REF!</definedName>
    <definedName name="_____tra72" localSheetId="31">#REF!</definedName>
    <definedName name="_____tra72" localSheetId="25">#REF!</definedName>
    <definedName name="_____tra72">#REF!</definedName>
    <definedName name="_____tra74" localSheetId="26">#REF!</definedName>
    <definedName name="_____tra74" localSheetId="16">#REF!</definedName>
    <definedName name="_____tra74" localSheetId="31">#REF!</definedName>
    <definedName name="_____tra74" localSheetId="25">#REF!</definedName>
    <definedName name="_____tra74">#REF!</definedName>
    <definedName name="_____tra76" localSheetId="26">#REF!</definedName>
    <definedName name="_____tra76" localSheetId="16">#REF!</definedName>
    <definedName name="_____tra76" localSheetId="31">#REF!</definedName>
    <definedName name="_____tra76" localSheetId="25">#REF!</definedName>
    <definedName name="_____tra76">#REF!</definedName>
    <definedName name="_____tra78" localSheetId="26">#REF!</definedName>
    <definedName name="_____tra78" localSheetId="16">#REF!</definedName>
    <definedName name="_____tra78" localSheetId="31">#REF!</definedName>
    <definedName name="_____tra78" localSheetId="25">#REF!</definedName>
    <definedName name="_____tra78">#REF!</definedName>
    <definedName name="_____tra80" localSheetId="26">#REF!</definedName>
    <definedName name="_____tra80" localSheetId="16">#REF!</definedName>
    <definedName name="_____tra80" localSheetId="31">#REF!</definedName>
    <definedName name="_____tra80" localSheetId="25">#REF!</definedName>
    <definedName name="_____tra80">#REF!</definedName>
    <definedName name="_____tra82" localSheetId="26">#REF!</definedName>
    <definedName name="_____tra82" localSheetId="16">#REF!</definedName>
    <definedName name="_____tra82" localSheetId="31">#REF!</definedName>
    <definedName name="_____tra82" localSheetId="25">#REF!</definedName>
    <definedName name="_____tra82">#REF!</definedName>
    <definedName name="_____tra84" localSheetId="26">#REF!</definedName>
    <definedName name="_____tra84" localSheetId="16">#REF!</definedName>
    <definedName name="_____tra84" localSheetId="31">#REF!</definedName>
    <definedName name="_____tra84" localSheetId="25">#REF!</definedName>
    <definedName name="_____tra84">#REF!</definedName>
    <definedName name="_____tra86" localSheetId="26">#REF!</definedName>
    <definedName name="_____tra86" localSheetId="16">#REF!</definedName>
    <definedName name="_____tra86" localSheetId="31">#REF!</definedName>
    <definedName name="_____tra86" localSheetId="25">#REF!</definedName>
    <definedName name="_____tra86">#REF!</definedName>
    <definedName name="_____tra88" localSheetId="26">#REF!</definedName>
    <definedName name="_____tra88" localSheetId="16">#REF!</definedName>
    <definedName name="_____tra88" localSheetId="31">#REF!</definedName>
    <definedName name="_____tra88" localSheetId="25">#REF!</definedName>
    <definedName name="_____tra88">#REF!</definedName>
    <definedName name="_____tra90" localSheetId="26">#REF!</definedName>
    <definedName name="_____tra90" localSheetId="16">#REF!</definedName>
    <definedName name="_____tra90" localSheetId="31">#REF!</definedName>
    <definedName name="_____tra90" localSheetId="25">#REF!</definedName>
    <definedName name="_____tra90">#REF!</definedName>
    <definedName name="_____tra92" localSheetId="26">#REF!</definedName>
    <definedName name="_____tra92" localSheetId="16">#REF!</definedName>
    <definedName name="_____tra92" localSheetId="31">#REF!</definedName>
    <definedName name="_____tra92" localSheetId="25">#REF!</definedName>
    <definedName name="_____tra92">#REF!</definedName>
    <definedName name="_____tra94" localSheetId="26">#REF!</definedName>
    <definedName name="_____tra94" localSheetId="16">#REF!</definedName>
    <definedName name="_____tra94" localSheetId="31">#REF!</definedName>
    <definedName name="_____tra94" localSheetId="25">#REF!</definedName>
    <definedName name="_____tra94">#REF!</definedName>
    <definedName name="_____tra96" localSheetId="26">#REF!</definedName>
    <definedName name="_____tra96" localSheetId="16">#REF!</definedName>
    <definedName name="_____tra96" localSheetId="31">#REF!</definedName>
    <definedName name="_____tra96" localSheetId="25">#REF!</definedName>
    <definedName name="_____tra96">#REF!</definedName>
    <definedName name="_____tra98" localSheetId="26">#REF!</definedName>
    <definedName name="_____tra98" localSheetId="16">#REF!</definedName>
    <definedName name="_____tra98" localSheetId="31">#REF!</definedName>
    <definedName name="_____tra98" localSheetId="25">#REF!</definedName>
    <definedName name="_____tra98">#REF!</definedName>
    <definedName name="_____ui108" localSheetId="26">#REF!</definedName>
    <definedName name="_____ui108" localSheetId="16">#REF!</definedName>
    <definedName name="_____ui108" localSheetId="31">#REF!</definedName>
    <definedName name="_____ui108" localSheetId="25">#REF!</definedName>
    <definedName name="_____ui108">#REF!</definedName>
    <definedName name="_____ui180" localSheetId="26">#REF!</definedName>
    <definedName name="_____ui180" localSheetId="16">#REF!</definedName>
    <definedName name="_____ui180" localSheetId="31">#REF!</definedName>
    <definedName name="_____ui180" localSheetId="25">#REF!</definedName>
    <definedName name="_____ui180">#REF!</definedName>
    <definedName name="_____vc1" localSheetId="26">#REF!</definedName>
    <definedName name="_____vc1" localSheetId="16">#REF!</definedName>
    <definedName name="_____vc1" localSheetId="31">#REF!</definedName>
    <definedName name="_____vc1" localSheetId="25">#REF!</definedName>
    <definedName name="_____vc1">#REF!</definedName>
    <definedName name="_____vc2" localSheetId="26">#REF!</definedName>
    <definedName name="_____vc2" localSheetId="16">#REF!</definedName>
    <definedName name="_____vc2" localSheetId="31">#REF!</definedName>
    <definedName name="_____vc2" localSheetId="25">#REF!</definedName>
    <definedName name="_____vc2">#REF!</definedName>
    <definedName name="_____vc3" localSheetId="26">#REF!</definedName>
    <definedName name="_____vc3" localSheetId="16">#REF!</definedName>
    <definedName name="_____vc3" localSheetId="31">#REF!</definedName>
    <definedName name="_____vc3" localSheetId="25">#REF!</definedName>
    <definedName name="_____vc3">#REF!</definedName>
    <definedName name="_____VL100" localSheetId="26">#REF!</definedName>
    <definedName name="_____VL100" localSheetId="16">#REF!</definedName>
    <definedName name="_____VL100" localSheetId="31">#REF!</definedName>
    <definedName name="_____VL100" localSheetId="25">#REF!</definedName>
    <definedName name="_____VL100">#REF!</definedName>
    <definedName name="_____VL150" localSheetId="26">#REF!</definedName>
    <definedName name="_____VL150" localSheetId="16">#REF!</definedName>
    <definedName name="_____VL150" localSheetId="31">#REF!</definedName>
    <definedName name="_____VL150" localSheetId="25">#REF!</definedName>
    <definedName name="_____VL150">#REF!</definedName>
    <definedName name="_____VL250" localSheetId="26">#REF!</definedName>
    <definedName name="_____VL250" localSheetId="16">#REF!</definedName>
    <definedName name="_____VL250" localSheetId="31">#REF!</definedName>
    <definedName name="_____VL250" localSheetId="25">#REF!</definedName>
    <definedName name="_____VL250">#REF!</definedName>
    <definedName name="_____xm5" localSheetId="26">#REF!</definedName>
    <definedName name="_____xm5" localSheetId="16">#REF!</definedName>
    <definedName name="_____xm5" localSheetId="31">#REF!</definedName>
    <definedName name="_____xm5" localSheetId="25">#REF!</definedName>
    <definedName name="_____xm5">#REF!</definedName>
    <definedName name="____a1" localSheetId="16" hidden="1">{"'Sheet1'!$L$16"}</definedName>
    <definedName name="____a1" localSheetId="28" hidden="1">{"'Sheet1'!$L$16"}</definedName>
    <definedName name="____a1" localSheetId="29" hidden="1">{"'Sheet1'!$L$16"}</definedName>
    <definedName name="____a1" localSheetId="31" hidden="1">{"'Sheet1'!$L$16"}</definedName>
    <definedName name="____a1" localSheetId="0" hidden="1">{"'Sheet1'!$L$16"}</definedName>
    <definedName name="____a1" hidden="1">{"'Sheet1'!$L$16"}</definedName>
    <definedName name="____a129" localSheetId="16" hidden="1">{"Offgrid",#N/A,FALSE,"OFFGRID";"Region",#N/A,FALSE,"REGION";"Offgrid -2",#N/A,FALSE,"OFFGRID";"WTP",#N/A,FALSE,"WTP";"WTP -2",#N/A,FALSE,"WTP";"Project",#N/A,FALSE,"PROJECT";"Summary -2",#N/A,FALSE,"SUMMARY"}</definedName>
    <definedName name="____a129" localSheetId="28" hidden="1">{"Offgrid",#N/A,FALSE,"OFFGRID";"Region",#N/A,FALSE,"REGION";"Offgrid -2",#N/A,FALSE,"OFFGRID";"WTP",#N/A,FALSE,"WTP";"WTP -2",#N/A,FALSE,"WTP";"Project",#N/A,FALSE,"PROJECT";"Summary -2",#N/A,FALSE,"SUMMARY"}</definedName>
    <definedName name="____a129" localSheetId="29" hidden="1">{"Offgrid",#N/A,FALSE,"OFFGRID";"Region",#N/A,FALSE,"REGION";"Offgrid -2",#N/A,FALSE,"OFFGRID";"WTP",#N/A,FALSE,"WTP";"WTP -2",#N/A,FALSE,"WTP";"Project",#N/A,FALSE,"PROJECT";"Summary -2",#N/A,FALSE,"SUMMARY"}</definedName>
    <definedName name="____a129" localSheetId="31" hidden="1">{"Offgrid",#N/A,FALSE,"OFFGRID";"Region",#N/A,FALSE,"REGION";"Offgrid -2",#N/A,FALSE,"OFFGRID";"WTP",#N/A,FALSE,"WTP";"WTP -2",#N/A,FALSE,"WTP";"Project",#N/A,FALSE,"PROJECT";"Summary -2",#N/A,FALSE,"SUMMARY"}</definedName>
    <definedName name="____a129" localSheetId="0"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16" hidden="1">{"Offgrid",#N/A,FALSE,"OFFGRID";"Region",#N/A,FALSE,"REGION";"Offgrid -2",#N/A,FALSE,"OFFGRID";"WTP",#N/A,FALSE,"WTP";"WTP -2",#N/A,FALSE,"WTP";"Project",#N/A,FALSE,"PROJECT";"Summary -2",#N/A,FALSE,"SUMMARY"}</definedName>
    <definedName name="____a130" localSheetId="28" hidden="1">{"Offgrid",#N/A,FALSE,"OFFGRID";"Region",#N/A,FALSE,"REGION";"Offgrid -2",#N/A,FALSE,"OFFGRID";"WTP",#N/A,FALSE,"WTP";"WTP -2",#N/A,FALSE,"WTP";"Project",#N/A,FALSE,"PROJECT";"Summary -2",#N/A,FALSE,"SUMMARY"}</definedName>
    <definedName name="____a130" localSheetId="29" hidden="1">{"Offgrid",#N/A,FALSE,"OFFGRID";"Region",#N/A,FALSE,"REGION";"Offgrid -2",#N/A,FALSE,"OFFGRID";"WTP",#N/A,FALSE,"WTP";"WTP -2",#N/A,FALSE,"WTP";"Project",#N/A,FALSE,"PROJECT";"Summary -2",#N/A,FALSE,"SUMMARY"}</definedName>
    <definedName name="____a130" localSheetId="31"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2" localSheetId="16" hidden="1">{"'Sheet1'!$L$16"}</definedName>
    <definedName name="____a2" localSheetId="28" hidden="1">{"'Sheet1'!$L$16"}</definedName>
    <definedName name="____a2" localSheetId="29" hidden="1">{"'Sheet1'!$L$16"}</definedName>
    <definedName name="____a2" localSheetId="31" hidden="1">{"'Sheet1'!$L$16"}</definedName>
    <definedName name="____a2" localSheetId="0" hidden="1">{"'Sheet1'!$L$16"}</definedName>
    <definedName name="____a2" hidden="1">{"'Sheet1'!$L$16"}</definedName>
    <definedName name="____a3" localSheetId="16" hidden="1">{"'Sheet1'!$L$16"}</definedName>
    <definedName name="____a3" localSheetId="28" hidden="1">{"'Sheet1'!$L$16"}</definedName>
    <definedName name="____a3" localSheetId="29" hidden="1">{"'Sheet1'!$L$16"}</definedName>
    <definedName name="____a3" localSheetId="31" hidden="1">{"'Sheet1'!$L$16"}</definedName>
    <definedName name="____a3" localSheetId="0" hidden="1">{"'Sheet1'!$L$16"}</definedName>
    <definedName name="____a3" hidden="1">{"'Sheet1'!$L$16"}</definedName>
    <definedName name="____atn1" localSheetId="26">#REF!</definedName>
    <definedName name="____atn1" localSheetId="16">#REF!</definedName>
    <definedName name="____atn1" localSheetId="31">#REF!</definedName>
    <definedName name="____atn1" localSheetId="25">#REF!</definedName>
    <definedName name="____atn1">#REF!</definedName>
    <definedName name="____atn10" localSheetId="26">#REF!</definedName>
    <definedName name="____atn10" localSheetId="16">#REF!</definedName>
    <definedName name="____atn10" localSheetId="31">#REF!</definedName>
    <definedName name="____atn10" localSheetId="25">#REF!</definedName>
    <definedName name="____atn10">#REF!</definedName>
    <definedName name="____atn2" localSheetId="26">#REF!</definedName>
    <definedName name="____atn2" localSheetId="16">#REF!</definedName>
    <definedName name="____atn2" localSheetId="31">#REF!</definedName>
    <definedName name="____atn2" localSheetId="25">#REF!</definedName>
    <definedName name="____atn2">#REF!</definedName>
    <definedName name="____atn3" localSheetId="26">#REF!</definedName>
    <definedName name="____atn3" localSheetId="16">#REF!</definedName>
    <definedName name="____atn3" localSheetId="31">#REF!</definedName>
    <definedName name="____atn3" localSheetId="25">#REF!</definedName>
    <definedName name="____atn3">#REF!</definedName>
    <definedName name="____atn4" localSheetId="26">#REF!</definedName>
    <definedName name="____atn4" localSheetId="16">#REF!</definedName>
    <definedName name="____atn4" localSheetId="31">#REF!</definedName>
    <definedName name="____atn4" localSheetId="25">#REF!</definedName>
    <definedName name="____atn4">#REF!</definedName>
    <definedName name="____atn5" localSheetId="26">#REF!</definedName>
    <definedName name="____atn5" localSheetId="16">#REF!</definedName>
    <definedName name="____atn5" localSheetId="31">#REF!</definedName>
    <definedName name="____atn5" localSheetId="25">#REF!</definedName>
    <definedName name="____atn5">#REF!</definedName>
    <definedName name="____atn6" localSheetId="26">#REF!</definedName>
    <definedName name="____atn6" localSheetId="16">#REF!</definedName>
    <definedName name="____atn6" localSheetId="31">#REF!</definedName>
    <definedName name="____atn6" localSheetId="25">#REF!</definedName>
    <definedName name="____atn6">#REF!</definedName>
    <definedName name="____atn7" localSheetId="26">#REF!</definedName>
    <definedName name="____atn7" localSheetId="16">#REF!</definedName>
    <definedName name="____atn7" localSheetId="31">#REF!</definedName>
    <definedName name="____atn7" localSheetId="25">#REF!</definedName>
    <definedName name="____atn7">#REF!</definedName>
    <definedName name="____atn8" localSheetId="26">#REF!</definedName>
    <definedName name="____atn8" localSheetId="16">#REF!</definedName>
    <definedName name="____atn8" localSheetId="31">#REF!</definedName>
    <definedName name="____atn8" localSheetId="25">#REF!</definedName>
    <definedName name="____atn8">#REF!</definedName>
    <definedName name="____atn9" localSheetId="26">#REF!</definedName>
    <definedName name="____atn9" localSheetId="16">#REF!</definedName>
    <definedName name="____atn9" localSheetId="31">#REF!</definedName>
    <definedName name="____atn9" localSheetId="25">#REF!</definedName>
    <definedName name="____atn9">#REF!</definedName>
    <definedName name="____bnc5" localSheetId="26">#REF!</definedName>
    <definedName name="____bnc5" localSheetId="16">#REF!</definedName>
    <definedName name="____bnc5" localSheetId="31">#REF!</definedName>
    <definedName name="____bnc5" localSheetId="25">#REF!</definedName>
    <definedName name="____bnc5">#REF!</definedName>
    <definedName name="____boi1" localSheetId="26">#REF!</definedName>
    <definedName name="____boi1" localSheetId="16">#REF!</definedName>
    <definedName name="____boi1" localSheetId="31">#REF!</definedName>
    <definedName name="____boi1" localSheetId="25">#REF!</definedName>
    <definedName name="____boi1">#REF!</definedName>
    <definedName name="____boi2" localSheetId="26">#REF!</definedName>
    <definedName name="____boi2" localSheetId="16">#REF!</definedName>
    <definedName name="____boi2" localSheetId="31">#REF!</definedName>
    <definedName name="____boi2" localSheetId="25">#REF!</definedName>
    <definedName name="____boi2">#REF!</definedName>
    <definedName name="____boi3" localSheetId="26">#REF!</definedName>
    <definedName name="____boi3" localSheetId="16">#REF!</definedName>
    <definedName name="____boi3" localSheetId="31">#REF!</definedName>
    <definedName name="____boi3" localSheetId="25">#REF!</definedName>
    <definedName name="____boi3">#REF!</definedName>
    <definedName name="____boi4" localSheetId="26">#REF!</definedName>
    <definedName name="____boi4" localSheetId="16">#REF!</definedName>
    <definedName name="____boi4" localSheetId="31">#REF!</definedName>
    <definedName name="____boi4" localSheetId="25">#REF!</definedName>
    <definedName name="____boi4">#REF!</definedName>
    <definedName name="____btc20" localSheetId="26">#REF!</definedName>
    <definedName name="____btc20" localSheetId="16">#REF!</definedName>
    <definedName name="____btc20" localSheetId="31">#REF!</definedName>
    <definedName name="____btc20" localSheetId="25">#REF!</definedName>
    <definedName name="____btc20">#REF!</definedName>
    <definedName name="____btc30" localSheetId="26">#REF!</definedName>
    <definedName name="____btc30" localSheetId="16">#REF!</definedName>
    <definedName name="____btc30" localSheetId="31">#REF!</definedName>
    <definedName name="____btc30" localSheetId="25">#REF!</definedName>
    <definedName name="____btc30">#REF!</definedName>
    <definedName name="____btc35" localSheetId="26">#REF!</definedName>
    <definedName name="____btc35" localSheetId="16">#REF!</definedName>
    <definedName name="____btc35" localSheetId="31">#REF!</definedName>
    <definedName name="____btc35" localSheetId="25">#REF!</definedName>
    <definedName name="____btc35">#REF!</definedName>
    <definedName name="____btc40" localSheetId="26">#REF!</definedName>
    <definedName name="____btc40" localSheetId="16">#REF!</definedName>
    <definedName name="____btc40" localSheetId="31">#REF!</definedName>
    <definedName name="____btc40" localSheetId="25">#REF!</definedName>
    <definedName name="____btc40">#REF!</definedName>
    <definedName name="____btc50" localSheetId="26">#REF!</definedName>
    <definedName name="____btc50" localSheetId="16">#REF!</definedName>
    <definedName name="____btc50" localSheetId="31">#REF!</definedName>
    <definedName name="____btc50" localSheetId="25">#REF!</definedName>
    <definedName name="____btc50">#REF!</definedName>
    <definedName name="____btm10" localSheetId="26">#REF!</definedName>
    <definedName name="____btm10" localSheetId="16">#REF!</definedName>
    <definedName name="____btm10" localSheetId="31">#REF!</definedName>
    <definedName name="____btm10" localSheetId="25">#REF!</definedName>
    <definedName name="____btm10">#REF!</definedName>
    <definedName name="____btm100" localSheetId="26">#REF!</definedName>
    <definedName name="____btm100" localSheetId="16">#REF!</definedName>
    <definedName name="____btm100" localSheetId="31">#REF!</definedName>
    <definedName name="____btm100" localSheetId="25">#REF!</definedName>
    <definedName name="____btm100">#REF!</definedName>
    <definedName name="____btm150" localSheetId="26">#REF!</definedName>
    <definedName name="____btm150" localSheetId="16">#REF!</definedName>
    <definedName name="____btm150" localSheetId="31">#REF!</definedName>
    <definedName name="____btm150" localSheetId="25">#REF!</definedName>
    <definedName name="____btm150">#REF!</definedName>
    <definedName name="____BTM250" localSheetId="26">#REF!</definedName>
    <definedName name="____BTM250" localSheetId="16">#REF!</definedName>
    <definedName name="____BTM250" localSheetId="31">#REF!</definedName>
    <definedName name="____BTM250" localSheetId="25">#REF!</definedName>
    <definedName name="____BTM250">#REF!</definedName>
    <definedName name="____btm300" localSheetId="26">#REF!</definedName>
    <definedName name="____btm300" localSheetId="16">#REF!</definedName>
    <definedName name="____btm300" localSheetId="31">#REF!</definedName>
    <definedName name="____btm300" localSheetId="25">#REF!</definedName>
    <definedName name="____btm300">#REF!</definedName>
    <definedName name="____btm350" localSheetId="26">#REF!</definedName>
    <definedName name="____btm350" localSheetId="16">#REF!</definedName>
    <definedName name="____btm350" localSheetId="31">#REF!</definedName>
    <definedName name="____btm350" localSheetId="25">#REF!</definedName>
    <definedName name="____btm350">#REF!</definedName>
    <definedName name="____btm400" localSheetId="26">#REF!</definedName>
    <definedName name="____btm400" localSheetId="16">#REF!</definedName>
    <definedName name="____btm400" localSheetId="31">#REF!</definedName>
    <definedName name="____btm400" localSheetId="25">#REF!</definedName>
    <definedName name="____btm400">#REF!</definedName>
    <definedName name="____BTM50" localSheetId="26">#REF!</definedName>
    <definedName name="____BTM50" localSheetId="16">#REF!</definedName>
    <definedName name="____BTM50" localSheetId="31">#REF!</definedName>
    <definedName name="____BTM50" localSheetId="25">#REF!</definedName>
    <definedName name="____BTM50">#REF!</definedName>
    <definedName name="____btm500" localSheetId="26">#REF!</definedName>
    <definedName name="____btm500" localSheetId="16">#REF!</definedName>
    <definedName name="____btm500" localSheetId="31">#REF!</definedName>
    <definedName name="____btm500" localSheetId="25">#REF!</definedName>
    <definedName name="____btm500">#REF!</definedName>
    <definedName name="____bua25" localSheetId="26">#REF!</definedName>
    <definedName name="____bua25" localSheetId="16">#REF!</definedName>
    <definedName name="____bua25" localSheetId="31">#REF!</definedName>
    <definedName name="____bua25" localSheetId="25">#REF!</definedName>
    <definedName name="____bua25">#REF!</definedName>
    <definedName name="____cao1" localSheetId="26">#REF!</definedName>
    <definedName name="____cao1" localSheetId="16">#REF!</definedName>
    <definedName name="____cao1" localSheetId="31">#REF!</definedName>
    <definedName name="____cao1" localSheetId="25">#REF!</definedName>
    <definedName name="____cao1">#REF!</definedName>
    <definedName name="____cao2" localSheetId="26">#REF!</definedName>
    <definedName name="____cao2" localSheetId="16">#REF!</definedName>
    <definedName name="____cao2" localSheetId="31">#REF!</definedName>
    <definedName name="____cao2" localSheetId="25">#REF!</definedName>
    <definedName name="____cao2">#REF!</definedName>
    <definedName name="____cao3" localSheetId="26">#REF!</definedName>
    <definedName name="____cao3" localSheetId="16">#REF!</definedName>
    <definedName name="____cao3" localSheetId="31">#REF!</definedName>
    <definedName name="____cao3" localSheetId="25">#REF!</definedName>
    <definedName name="____cao3">#REF!</definedName>
    <definedName name="____cao4" localSheetId="26">#REF!</definedName>
    <definedName name="____cao4" localSheetId="16">#REF!</definedName>
    <definedName name="____cao4" localSheetId="31">#REF!</definedName>
    <definedName name="____cao4" localSheetId="25">#REF!</definedName>
    <definedName name="____cao4">#REF!</definedName>
    <definedName name="____cao5" localSheetId="26">#REF!</definedName>
    <definedName name="____cao5" localSheetId="16">#REF!</definedName>
    <definedName name="____cao5" localSheetId="31">#REF!</definedName>
    <definedName name="____cao5" localSheetId="25">#REF!</definedName>
    <definedName name="____cao5">#REF!</definedName>
    <definedName name="____cao6" localSheetId="26">#REF!</definedName>
    <definedName name="____cao6" localSheetId="16">#REF!</definedName>
    <definedName name="____cao6" localSheetId="31">#REF!</definedName>
    <definedName name="____cao6" localSheetId="25">#REF!</definedName>
    <definedName name="____cao6">#REF!</definedName>
    <definedName name="____cat2" localSheetId="26">#REF!</definedName>
    <definedName name="____cat2" localSheetId="16">#REF!</definedName>
    <definedName name="____cat2" localSheetId="31">#REF!</definedName>
    <definedName name="____cat2" localSheetId="25">#REF!</definedName>
    <definedName name="____cat2">#REF!</definedName>
    <definedName name="____cat3" localSheetId="26">#REF!</definedName>
    <definedName name="____cat3" localSheetId="16">#REF!</definedName>
    <definedName name="____cat3" localSheetId="31">#REF!</definedName>
    <definedName name="____cat3" localSheetId="25">#REF!</definedName>
    <definedName name="____cat3">#REF!</definedName>
    <definedName name="____cat4" localSheetId="26">#REF!</definedName>
    <definedName name="____cat4" localSheetId="16">#REF!</definedName>
    <definedName name="____cat4" localSheetId="31">#REF!</definedName>
    <definedName name="____cat4" localSheetId="25">#REF!</definedName>
    <definedName name="____cat4">#REF!</definedName>
    <definedName name="____cau10" localSheetId="26">#REF!</definedName>
    <definedName name="____cau10" localSheetId="16">#REF!</definedName>
    <definedName name="____cau10" localSheetId="31">#REF!</definedName>
    <definedName name="____cau10" localSheetId="25">#REF!</definedName>
    <definedName name="____cau10">#REF!</definedName>
    <definedName name="____cau16" localSheetId="26">#REF!</definedName>
    <definedName name="____cau16" localSheetId="16">#REF!</definedName>
    <definedName name="____cau16" localSheetId="31">#REF!</definedName>
    <definedName name="____cau16" localSheetId="25">#REF!</definedName>
    <definedName name="____cau16">#REF!</definedName>
    <definedName name="____cau25" localSheetId="26">#REF!</definedName>
    <definedName name="____cau25" localSheetId="16">#REF!</definedName>
    <definedName name="____cau25" localSheetId="31">#REF!</definedName>
    <definedName name="____cau25" localSheetId="25">#REF!</definedName>
    <definedName name="____cau25">#REF!</definedName>
    <definedName name="____cau40" localSheetId="26">#REF!</definedName>
    <definedName name="____cau40" localSheetId="16">#REF!</definedName>
    <definedName name="____cau40" localSheetId="31">#REF!</definedName>
    <definedName name="____cau40" localSheetId="25">#REF!</definedName>
    <definedName name="____cau40">#REF!</definedName>
    <definedName name="____cau50" localSheetId="26">#REF!</definedName>
    <definedName name="____cau50" localSheetId="16">#REF!</definedName>
    <definedName name="____cau50" localSheetId="31">#REF!</definedName>
    <definedName name="____cau50" localSheetId="25">#REF!</definedName>
    <definedName name="____cau50">#REF!</definedName>
    <definedName name="____CON1" localSheetId="26">#REF!</definedName>
    <definedName name="____CON1" localSheetId="16">#REF!</definedName>
    <definedName name="____CON1" localSheetId="31">#REF!</definedName>
    <definedName name="____CON1" localSheetId="25">#REF!</definedName>
    <definedName name="____CON1">#REF!</definedName>
    <definedName name="____CON2" localSheetId="26">#REF!</definedName>
    <definedName name="____CON2" localSheetId="16">#REF!</definedName>
    <definedName name="____CON2" localSheetId="31">#REF!</definedName>
    <definedName name="____CON2" localSheetId="25">#REF!</definedName>
    <definedName name="____CON2">#REF!</definedName>
    <definedName name="____cpd1" localSheetId="26">#REF!</definedName>
    <definedName name="____cpd1" localSheetId="16">#REF!</definedName>
    <definedName name="____cpd1" localSheetId="31">#REF!</definedName>
    <definedName name="____cpd1" localSheetId="25">#REF!</definedName>
    <definedName name="____cpd1">#REF!</definedName>
    <definedName name="____cpd2" localSheetId="26">#REF!</definedName>
    <definedName name="____cpd2" localSheetId="16">#REF!</definedName>
    <definedName name="____cpd2" localSheetId="31">#REF!</definedName>
    <definedName name="____cpd2" localSheetId="25">#REF!</definedName>
    <definedName name="____cpd2">#REF!</definedName>
    <definedName name="____CVC1" localSheetId="26">#REF!</definedName>
    <definedName name="____CVC1" localSheetId="16">#REF!</definedName>
    <definedName name="____CVC1" localSheetId="31">#REF!</definedName>
    <definedName name="____CVC1" localSheetId="25">#REF!</definedName>
    <definedName name="____CVC1">#REF!</definedName>
    <definedName name="____d1500" localSheetId="16" hidden="1">{"'Sheet1'!$L$16"}</definedName>
    <definedName name="____d1500" localSheetId="28" hidden="1">{"'Sheet1'!$L$16"}</definedName>
    <definedName name="____d1500" localSheetId="29" hidden="1">{"'Sheet1'!$L$16"}</definedName>
    <definedName name="____d1500" localSheetId="31" hidden="1">{"'Sheet1'!$L$16"}</definedName>
    <definedName name="____d1500" localSheetId="0" hidden="1">{"'Sheet1'!$L$16"}</definedName>
    <definedName name="____d1500" hidden="1">{"'Sheet1'!$L$16"}</definedName>
    <definedName name="____dai1" localSheetId="26">#REF!</definedName>
    <definedName name="____dai1" localSheetId="16">#REF!</definedName>
    <definedName name="____dai1" localSheetId="31">#REF!</definedName>
    <definedName name="____dai1" localSheetId="25">#REF!</definedName>
    <definedName name="____dai1">#REF!</definedName>
    <definedName name="____dai2" localSheetId="26">#REF!</definedName>
    <definedName name="____dai2" localSheetId="16">#REF!</definedName>
    <definedName name="____dai2" localSheetId="31">#REF!</definedName>
    <definedName name="____dai2" localSheetId="25">#REF!</definedName>
    <definedName name="____dai2">#REF!</definedName>
    <definedName name="____dai3" localSheetId="26">#REF!</definedName>
    <definedName name="____dai3" localSheetId="16">#REF!</definedName>
    <definedName name="____dai3" localSheetId="31">#REF!</definedName>
    <definedName name="____dai3" localSheetId="25">#REF!</definedName>
    <definedName name="____dai3">#REF!</definedName>
    <definedName name="____dai4" localSheetId="26">#REF!</definedName>
    <definedName name="____dai4" localSheetId="16">#REF!</definedName>
    <definedName name="____dai4" localSheetId="31">#REF!</definedName>
    <definedName name="____dai4" localSheetId="25">#REF!</definedName>
    <definedName name="____dai4">#REF!</definedName>
    <definedName name="____dai5" localSheetId="26">#REF!</definedName>
    <definedName name="____dai5" localSheetId="16">#REF!</definedName>
    <definedName name="____dai5" localSheetId="31">#REF!</definedName>
    <definedName name="____dai5" localSheetId="25">#REF!</definedName>
    <definedName name="____dai5">#REF!</definedName>
    <definedName name="____dai6" localSheetId="26">#REF!</definedName>
    <definedName name="____dai6" localSheetId="16">#REF!</definedName>
    <definedName name="____dai6" localSheetId="31">#REF!</definedName>
    <definedName name="____dai6" localSheetId="25">#REF!</definedName>
    <definedName name="____dai6">#REF!</definedName>
    <definedName name="____dan1" localSheetId="26">#REF!</definedName>
    <definedName name="____dan1" localSheetId="16">#REF!</definedName>
    <definedName name="____dan1" localSheetId="31">#REF!</definedName>
    <definedName name="____dan1" localSheetId="25">#REF!</definedName>
    <definedName name="____dan1">#REF!</definedName>
    <definedName name="____dan2" localSheetId="26">#REF!</definedName>
    <definedName name="____dan2" localSheetId="16">#REF!</definedName>
    <definedName name="____dan2" localSheetId="31">#REF!</definedName>
    <definedName name="____dan2" localSheetId="25">#REF!</definedName>
    <definedName name="____dan2">#REF!</definedName>
    <definedName name="____dao1" localSheetId="26">#REF!</definedName>
    <definedName name="____dao1" localSheetId="16">#REF!</definedName>
    <definedName name="____dao1" localSheetId="31">#REF!</definedName>
    <definedName name="____dao1" localSheetId="25">#REF!</definedName>
    <definedName name="____dao1">#REF!</definedName>
    <definedName name="____dbu1" localSheetId="26">#REF!</definedName>
    <definedName name="____dbu1" localSheetId="16">#REF!</definedName>
    <definedName name="____dbu1" localSheetId="31">#REF!</definedName>
    <definedName name="____dbu1" localSheetId="25">#REF!</definedName>
    <definedName name="____dbu1">#REF!</definedName>
    <definedName name="____dbu2" localSheetId="26">#REF!</definedName>
    <definedName name="____dbu2" localSheetId="16">#REF!</definedName>
    <definedName name="____dbu2" localSheetId="31">#REF!</definedName>
    <definedName name="____dbu2" localSheetId="25">#REF!</definedName>
    <definedName name="____dbu2">#REF!</definedName>
    <definedName name="____ddn400" localSheetId="26">#REF!</definedName>
    <definedName name="____ddn400" localSheetId="16">#REF!</definedName>
    <definedName name="____ddn400" localSheetId="31">#REF!</definedName>
    <definedName name="____ddn400" localSheetId="25">#REF!</definedName>
    <definedName name="____ddn400">#REF!</definedName>
    <definedName name="____ddn600" localSheetId="26">#REF!</definedName>
    <definedName name="____ddn600" localSheetId="16">#REF!</definedName>
    <definedName name="____ddn600" localSheetId="31">#REF!</definedName>
    <definedName name="____ddn600" localSheetId="25">#REF!</definedName>
    <definedName name="____ddn600">#REF!</definedName>
    <definedName name="____deo1" localSheetId="26">#REF!</definedName>
    <definedName name="____deo1" localSheetId="16">#REF!</definedName>
    <definedName name="____deo1" localSheetId="31">#REF!</definedName>
    <definedName name="____deo1" localSheetId="25">#REF!</definedName>
    <definedName name="____deo1">#REF!</definedName>
    <definedName name="____deo10" localSheetId="26">#REF!</definedName>
    <definedName name="____deo10" localSheetId="16">#REF!</definedName>
    <definedName name="____deo10" localSheetId="31">#REF!</definedName>
    <definedName name="____deo10" localSheetId="25">#REF!</definedName>
    <definedName name="____deo10">#REF!</definedName>
    <definedName name="____deo2" localSheetId="26">#REF!</definedName>
    <definedName name="____deo2" localSheetId="16">#REF!</definedName>
    <definedName name="____deo2" localSheetId="31">#REF!</definedName>
    <definedName name="____deo2" localSheetId="25">#REF!</definedName>
    <definedName name="____deo2">#REF!</definedName>
    <definedName name="____deo3" localSheetId="26">#REF!</definedName>
    <definedName name="____deo3" localSheetId="16">#REF!</definedName>
    <definedName name="____deo3" localSheetId="31">#REF!</definedName>
    <definedName name="____deo3" localSheetId="25">#REF!</definedName>
    <definedName name="____deo3">#REF!</definedName>
    <definedName name="____deo4" localSheetId="26">#REF!</definedName>
    <definedName name="____deo4" localSheetId="16">#REF!</definedName>
    <definedName name="____deo4" localSheetId="31">#REF!</definedName>
    <definedName name="____deo4" localSheetId="25">#REF!</definedName>
    <definedName name="____deo4">#REF!</definedName>
    <definedName name="____deo5" localSheetId="26">#REF!</definedName>
    <definedName name="____deo5" localSheetId="16">#REF!</definedName>
    <definedName name="____deo5" localSheetId="31">#REF!</definedName>
    <definedName name="____deo5" localSheetId="25">#REF!</definedName>
    <definedName name="____deo5">#REF!</definedName>
    <definedName name="____deo6" localSheetId="26">#REF!</definedName>
    <definedName name="____deo6" localSheetId="16">#REF!</definedName>
    <definedName name="____deo6" localSheetId="31">#REF!</definedName>
    <definedName name="____deo6" localSheetId="25">#REF!</definedName>
    <definedName name="____deo6">#REF!</definedName>
    <definedName name="____deo7" localSheetId="26">#REF!</definedName>
    <definedName name="____deo7" localSheetId="16">#REF!</definedName>
    <definedName name="____deo7" localSheetId="31">#REF!</definedName>
    <definedName name="____deo7" localSheetId="25">#REF!</definedName>
    <definedName name="____deo7">#REF!</definedName>
    <definedName name="____deo8" localSheetId="26">#REF!</definedName>
    <definedName name="____deo8" localSheetId="16">#REF!</definedName>
    <definedName name="____deo8" localSheetId="31">#REF!</definedName>
    <definedName name="____deo8" localSheetId="25">#REF!</definedName>
    <definedName name="____deo8">#REF!</definedName>
    <definedName name="____deo9" localSheetId="26">#REF!</definedName>
    <definedName name="____deo9" localSheetId="16">#REF!</definedName>
    <definedName name="____deo9" localSheetId="31">#REF!</definedName>
    <definedName name="____deo9" localSheetId="25">#REF!</definedName>
    <definedName name="____deo9">#REF!</definedName>
    <definedName name="____doc1">[1]Data!$A$7:$J$8</definedName>
    <definedName name="____doc2">[1]Data!$A$13:$J$14</definedName>
    <definedName name="____GFE28" localSheetId="26">#REF!</definedName>
    <definedName name="____GFE28" localSheetId="16">#REF!</definedName>
    <definedName name="____GFE28" localSheetId="29">#REF!</definedName>
    <definedName name="____GFE28" localSheetId="31">#REF!</definedName>
    <definedName name="____GFE28" localSheetId="25">#REF!</definedName>
    <definedName name="____GFE28">#REF!</definedName>
    <definedName name="____Goi8" localSheetId="16" hidden="1">{"'Sheet1'!$L$16"}</definedName>
    <definedName name="____Goi8" localSheetId="28" hidden="1">{"'Sheet1'!$L$16"}</definedName>
    <definedName name="____Goi8" localSheetId="29" hidden="1">{"'Sheet1'!$L$16"}</definedName>
    <definedName name="____Goi8" localSheetId="31" hidden="1">{"'Sheet1'!$L$16"}</definedName>
    <definedName name="____Goi8" localSheetId="0" hidden="1">{"'Sheet1'!$L$16"}</definedName>
    <definedName name="____Goi8" hidden="1">{"'Sheet1'!$L$16"}</definedName>
    <definedName name="____gon4" localSheetId="26">#REF!</definedName>
    <definedName name="____gon4" localSheetId="16">#REF!</definedName>
    <definedName name="____gon4" localSheetId="31">#REF!</definedName>
    <definedName name="____gon4" localSheetId="25">#REF!</definedName>
    <definedName name="____gon4">#REF!</definedName>
    <definedName name="____h1" localSheetId="16" hidden="1">{"'Sheet1'!$L$16"}</definedName>
    <definedName name="____h1" localSheetId="28" hidden="1">{"'Sheet1'!$L$16"}</definedName>
    <definedName name="____h1" localSheetId="29" hidden="1">{"'Sheet1'!$L$16"}</definedName>
    <definedName name="____h1" localSheetId="31" hidden="1">{"'Sheet1'!$L$16"}</definedName>
    <definedName name="____h1" localSheetId="0" hidden="1">{"'Sheet1'!$L$16"}</definedName>
    <definedName name="____h1" hidden="1">{"'Sheet1'!$L$16"}</definedName>
    <definedName name="____H500866" localSheetId="26">#REF!</definedName>
    <definedName name="____H500866" localSheetId="16">#REF!</definedName>
    <definedName name="____H500866" localSheetId="31">#REF!</definedName>
    <definedName name="____H500866" localSheetId="25">#REF!</definedName>
    <definedName name="____H500866">#REF!</definedName>
    <definedName name="____han23" localSheetId="26">#REF!</definedName>
    <definedName name="____han23" localSheetId="16">#REF!</definedName>
    <definedName name="____han23" localSheetId="31">#REF!</definedName>
    <definedName name="____han23" localSheetId="25">#REF!</definedName>
    <definedName name="____han23">#REF!</definedName>
    <definedName name="____hom2" localSheetId="26">#REF!</definedName>
    <definedName name="____hom2" localSheetId="16">#REF!</definedName>
    <definedName name="____hom2" localSheetId="31">#REF!</definedName>
    <definedName name="____hom2" localSheetId="25">#REF!</definedName>
    <definedName name="____hom2">#REF!</definedName>
    <definedName name="____hsm2">1.1289</definedName>
    <definedName name="____hu1" localSheetId="16" hidden="1">{"'Sheet1'!$L$16"}</definedName>
    <definedName name="____hu1" localSheetId="28" hidden="1">{"'Sheet1'!$L$16"}</definedName>
    <definedName name="____hu1" localSheetId="29" hidden="1">{"'Sheet1'!$L$16"}</definedName>
    <definedName name="____hu1" localSheetId="31" hidden="1">{"'Sheet1'!$L$16"}</definedName>
    <definedName name="____hu1" localSheetId="0" hidden="1">{"'Sheet1'!$L$16"}</definedName>
    <definedName name="____hu1" hidden="1">{"'Sheet1'!$L$16"}</definedName>
    <definedName name="____hu2" localSheetId="16" hidden="1">{"'Sheet1'!$L$16"}</definedName>
    <definedName name="____hu2" localSheetId="28" hidden="1">{"'Sheet1'!$L$16"}</definedName>
    <definedName name="____hu2" localSheetId="29" hidden="1">{"'Sheet1'!$L$16"}</definedName>
    <definedName name="____hu2" localSheetId="31" hidden="1">{"'Sheet1'!$L$16"}</definedName>
    <definedName name="____hu2" localSheetId="0" hidden="1">{"'Sheet1'!$L$16"}</definedName>
    <definedName name="____hu2" hidden="1">{"'Sheet1'!$L$16"}</definedName>
    <definedName name="____hu5" localSheetId="16" hidden="1">{"'Sheet1'!$L$16"}</definedName>
    <definedName name="____hu5" localSheetId="28" hidden="1">{"'Sheet1'!$L$16"}</definedName>
    <definedName name="____hu5" localSheetId="29" hidden="1">{"'Sheet1'!$L$16"}</definedName>
    <definedName name="____hu5" localSheetId="31" hidden="1">{"'Sheet1'!$L$16"}</definedName>
    <definedName name="____hu5" localSheetId="0" hidden="1">{"'Sheet1'!$L$16"}</definedName>
    <definedName name="____hu5" hidden="1">{"'Sheet1'!$L$16"}</definedName>
    <definedName name="____hu6" localSheetId="16" hidden="1">{"'Sheet1'!$L$16"}</definedName>
    <definedName name="____hu6" localSheetId="28" hidden="1">{"'Sheet1'!$L$16"}</definedName>
    <definedName name="____hu6" localSheetId="29" hidden="1">{"'Sheet1'!$L$16"}</definedName>
    <definedName name="____hu6" localSheetId="31" hidden="1">{"'Sheet1'!$L$16"}</definedName>
    <definedName name="____hu6" localSheetId="0" hidden="1">{"'Sheet1'!$L$16"}</definedName>
    <definedName name="____hu6" hidden="1">{"'Sheet1'!$L$16"}</definedName>
    <definedName name="____huy1" localSheetId="16" hidden="1">{"'Sheet1'!$L$16"}</definedName>
    <definedName name="____huy1" localSheetId="28" hidden="1">{"'Sheet1'!$L$16"}</definedName>
    <definedName name="____huy1" localSheetId="29" hidden="1">{"'Sheet1'!$L$16"}</definedName>
    <definedName name="____huy1" localSheetId="31" hidden="1">{"'Sheet1'!$L$16"}</definedName>
    <definedName name="____huy1" localSheetId="0" hidden="1">{"'Sheet1'!$L$16"}</definedName>
    <definedName name="____huy1" hidden="1">{"'Sheet1'!$L$16"}</definedName>
    <definedName name="____JK4" localSheetId="26">#REF!</definedName>
    <definedName name="____JK4" localSheetId="16">#REF!</definedName>
    <definedName name="____JK4" localSheetId="31">#REF!</definedName>
    <definedName name="____JK4" localSheetId="25">#REF!</definedName>
    <definedName name="____JK4">#REF!</definedName>
    <definedName name="____kl1" localSheetId="26">#REF!</definedName>
    <definedName name="____kl1" localSheetId="16">#REF!</definedName>
    <definedName name="____kl1" localSheetId="31">#REF!</definedName>
    <definedName name="____kl1" localSheetId="25">#REF!</definedName>
    <definedName name="____kl1">#REF!</definedName>
    <definedName name="____KM188" localSheetId="26">#REF!</definedName>
    <definedName name="____KM188" localSheetId="16">#REF!</definedName>
    <definedName name="____KM188" localSheetId="31">#REF!</definedName>
    <definedName name="____KM188" localSheetId="25">#REF!</definedName>
    <definedName name="____KM188">#REF!</definedName>
    <definedName name="____km189" localSheetId="26">#REF!</definedName>
    <definedName name="____km189" localSheetId="16">#REF!</definedName>
    <definedName name="____km189" localSheetId="31">#REF!</definedName>
    <definedName name="____km189" localSheetId="25">#REF!</definedName>
    <definedName name="____km189">#REF!</definedName>
    <definedName name="____km190" localSheetId="26">#REF!</definedName>
    <definedName name="____km190" localSheetId="16">#REF!</definedName>
    <definedName name="____km190" localSheetId="31">#REF!</definedName>
    <definedName name="____km190" localSheetId="25">#REF!</definedName>
    <definedName name="____km190">#REF!</definedName>
    <definedName name="____km191" localSheetId="26">#REF!</definedName>
    <definedName name="____km191" localSheetId="16">#REF!</definedName>
    <definedName name="____km191" localSheetId="31">#REF!</definedName>
    <definedName name="____km191" localSheetId="25">#REF!</definedName>
    <definedName name="____km191">#REF!</definedName>
    <definedName name="____km192" localSheetId="26">#REF!</definedName>
    <definedName name="____km192" localSheetId="16">#REF!</definedName>
    <definedName name="____km192" localSheetId="31">#REF!</definedName>
    <definedName name="____km192" localSheetId="25">#REF!</definedName>
    <definedName name="____km192">#REF!</definedName>
    <definedName name="____km193" localSheetId="26">#REF!</definedName>
    <definedName name="____km193" localSheetId="16">#REF!</definedName>
    <definedName name="____km193" localSheetId="31">#REF!</definedName>
    <definedName name="____km193" localSheetId="25">#REF!</definedName>
    <definedName name="____km193">#REF!</definedName>
    <definedName name="____km194" localSheetId="26">#REF!</definedName>
    <definedName name="____km194" localSheetId="16">#REF!</definedName>
    <definedName name="____km194" localSheetId="31">#REF!</definedName>
    <definedName name="____km194" localSheetId="25">#REF!</definedName>
    <definedName name="____km194">#REF!</definedName>
    <definedName name="____km195" localSheetId="26">#REF!</definedName>
    <definedName name="____km195" localSheetId="16">#REF!</definedName>
    <definedName name="____km195" localSheetId="31">#REF!</definedName>
    <definedName name="____km195" localSheetId="25">#REF!</definedName>
    <definedName name="____km195">#REF!</definedName>
    <definedName name="____km196" localSheetId="26">#REF!</definedName>
    <definedName name="____km196" localSheetId="16">#REF!</definedName>
    <definedName name="____km196" localSheetId="31">#REF!</definedName>
    <definedName name="____km196" localSheetId="25">#REF!</definedName>
    <definedName name="____km196">#REF!</definedName>
    <definedName name="____km197" localSheetId="26">#REF!</definedName>
    <definedName name="____km197" localSheetId="16">#REF!</definedName>
    <definedName name="____km197" localSheetId="31">#REF!</definedName>
    <definedName name="____km197" localSheetId="25">#REF!</definedName>
    <definedName name="____km197">#REF!</definedName>
    <definedName name="____km198" localSheetId="26">#REF!</definedName>
    <definedName name="____km198" localSheetId="16">#REF!</definedName>
    <definedName name="____km198" localSheetId="31">#REF!</definedName>
    <definedName name="____km198" localSheetId="25">#REF!</definedName>
    <definedName name="____km198">#REF!</definedName>
    <definedName name="____Km36" localSheetId="26">#REF!</definedName>
    <definedName name="____Km36" localSheetId="16">#REF!</definedName>
    <definedName name="____Km36" localSheetId="31">#REF!</definedName>
    <definedName name="____Km36" localSheetId="25">#REF!</definedName>
    <definedName name="____Km36">#REF!</definedName>
    <definedName name="____Knc36" localSheetId="26">#REF!</definedName>
    <definedName name="____Knc36" localSheetId="16">#REF!</definedName>
    <definedName name="____Knc36" localSheetId="31">#REF!</definedName>
    <definedName name="____Knc36" localSheetId="25">#REF!</definedName>
    <definedName name="____Knc36">#REF!</definedName>
    <definedName name="____Knc57" localSheetId="26">#REF!</definedName>
    <definedName name="____Knc57" localSheetId="16">#REF!</definedName>
    <definedName name="____Knc57" localSheetId="31">#REF!</definedName>
    <definedName name="____Knc57" localSheetId="25">#REF!</definedName>
    <definedName name="____Knc57">#REF!</definedName>
    <definedName name="____Kvl36" localSheetId="26">#REF!</definedName>
    <definedName name="____Kvl36" localSheetId="16">#REF!</definedName>
    <definedName name="____Kvl36" localSheetId="31">#REF!</definedName>
    <definedName name="____Kvl36" localSheetId="25">#REF!</definedName>
    <definedName name="____Kvl36">#REF!</definedName>
    <definedName name="____Lan1" localSheetId="16" hidden="1">{"'Sheet1'!$L$16"}</definedName>
    <definedName name="____Lan1" localSheetId="28" hidden="1">{"'Sheet1'!$L$16"}</definedName>
    <definedName name="____Lan1" localSheetId="29" hidden="1">{"'Sheet1'!$L$16"}</definedName>
    <definedName name="____Lan1" localSheetId="31" hidden="1">{"'Sheet1'!$L$16"}</definedName>
    <definedName name="____Lan1" localSheetId="0" hidden="1">{"'Sheet1'!$L$16"}</definedName>
    <definedName name="____Lan1" hidden="1">{"'Sheet1'!$L$16"}</definedName>
    <definedName name="____LAN3" localSheetId="16" hidden="1">{"'Sheet1'!$L$16"}</definedName>
    <definedName name="____LAN3" localSheetId="28" hidden="1">{"'Sheet1'!$L$16"}</definedName>
    <definedName name="____LAN3" localSheetId="29" hidden="1">{"'Sheet1'!$L$16"}</definedName>
    <definedName name="____LAN3" localSheetId="31" hidden="1">{"'Sheet1'!$L$16"}</definedName>
    <definedName name="____LAN3" localSheetId="0" hidden="1">{"'Sheet1'!$L$16"}</definedName>
    <definedName name="____LAN3" hidden="1">{"'Sheet1'!$L$16"}</definedName>
    <definedName name="____lap1" localSheetId="26">#REF!</definedName>
    <definedName name="____lap1" localSheetId="16">#REF!</definedName>
    <definedName name="____lap1" localSheetId="31">#REF!</definedName>
    <definedName name="____lap1" localSheetId="25">#REF!</definedName>
    <definedName name="____lap1">#REF!</definedName>
    <definedName name="____lap2" localSheetId="26">#REF!</definedName>
    <definedName name="____lap2" localSheetId="16">#REF!</definedName>
    <definedName name="____lap2" localSheetId="31">#REF!</definedName>
    <definedName name="____lap2" localSheetId="25">#REF!</definedName>
    <definedName name="____lap2">#REF!</definedName>
    <definedName name="____MAC12" localSheetId="26">#REF!</definedName>
    <definedName name="____MAC12" localSheetId="16">#REF!</definedName>
    <definedName name="____MAC12" localSheetId="31">#REF!</definedName>
    <definedName name="____MAC12" localSheetId="25">#REF!</definedName>
    <definedName name="____MAC12">#REF!</definedName>
    <definedName name="____MAC46" localSheetId="26">#REF!</definedName>
    <definedName name="____MAC46" localSheetId="16">#REF!</definedName>
    <definedName name="____MAC46" localSheetId="31">#REF!</definedName>
    <definedName name="____MAC46" localSheetId="25">#REF!</definedName>
    <definedName name="____MAC46">#REF!</definedName>
    <definedName name="____may2" localSheetId="26">#REF!</definedName>
    <definedName name="____may2" localSheetId="16">#REF!</definedName>
    <definedName name="____may2" localSheetId="31">#REF!</definedName>
    <definedName name="____may2" localSheetId="25">#REF!</definedName>
    <definedName name="____may2">#REF!</definedName>
    <definedName name="____may3" localSheetId="26">#REF!</definedName>
    <definedName name="____may3" localSheetId="16">#REF!</definedName>
    <definedName name="____may3" localSheetId="31">#REF!</definedName>
    <definedName name="____may3" localSheetId="25">#REF!</definedName>
    <definedName name="____may3">#REF!</definedName>
    <definedName name="____mix6" localSheetId="26">#REF!</definedName>
    <definedName name="____mix6" localSheetId="16">#REF!</definedName>
    <definedName name="____mix6" localSheetId="31">#REF!</definedName>
    <definedName name="____mix6" localSheetId="25">#REF!</definedName>
    <definedName name="____mix6">#REF!</definedName>
    <definedName name="____mtc3" localSheetId="26">#REF!</definedName>
    <definedName name="____mtc3" localSheetId="16">#REF!</definedName>
    <definedName name="____mtc3" localSheetId="31">#REF!</definedName>
    <definedName name="____mtc3" localSheetId="25">#REF!</definedName>
    <definedName name="____mtc3">#REF!</definedName>
    <definedName name="____mx1" localSheetId="26">#REF!</definedName>
    <definedName name="____mx1" localSheetId="16">#REF!</definedName>
    <definedName name="____mx1" localSheetId="31">#REF!</definedName>
    <definedName name="____mx1" localSheetId="25">#REF!</definedName>
    <definedName name="____mx1">#REF!</definedName>
    <definedName name="____mx2" localSheetId="26">#REF!</definedName>
    <definedName name="____mx2" localSheetId="16">#REF!</definedName>
    <definedName name="____mx2" localSheetId="31">#REF!</definedName>
    <definedName name="____mx2" localSheetId="25">#REF!</definedName>
    <definedName name="____mx2">#REF!</definedName>
    <definedName name="____NC100" localSheetId="26">#REF!</definedName>
    <definedName name="____NC100" localSheetId="16">#REF!</definedName>
    <definedName name="____NC100" localSheetId="31">#REF!</definedName>
    <definedName name="____NC100" localSheetId="25">#REF!</definedName>
    <definedName name="____NC100">#REF!</definedName>
    <definedName name="____NC150" localSheetId="26">#REF!</definedName>
    <definedName name="____NC150" localSheetId="16">#REF!</definedName>
    <definedName name="____NC150" localSheetId="31">#REF!</definedName>
    <definedName name="____NC150" localSheetId="25">#REF!</definedName>
    <definedName name="____NC150">#REF!</definedName>
    <definedName name="____nc151" localSheetId="26">#REF!</definedName>
    <definedName name="____nc151" localSheetId="16">#REF!</definedName>
    <definedName name="____nc151" localSheetId="31">#REF!</definedName>
    <definedName name="____nc151" localSheetId="25">#REF!</definedName>
    <definedName name="____nc151">#REF!</definedName>
    <definedName name="____nc6" localSheetId="26">#REF!</definedName>
    <definedName name="____nc6" localSheetId="16">#REF!</definedName>
    <definedName name="____nc6" localSheetId="31">#REF!</definedName>
    <definedName name="____nc6" localSheetId="25">#REF!</definedName>
    <definedName name="____nc6">#REF!</definedName>
    <definedName name="____nc7" localSheetId="26">#REF!</definedName>
    <definedName name="____nc7" localSheetId="16">#REF!</definedName>
    <definedName name="____nc7" localSheetId="31">#REF!</definedName>
    <definedName name="____nc7" localSheetId="25">#REF!</definedName>
    <definedName name="____nc7">#REF!</definedName>
    <definedName name="____NCL100" localSheetId="26">#REF!</definedName>
    <definedName name="____NCL100" localSheetId="16">#REF!</definedName>
    <definedName name="____NCL100" localSheetId="31">#REF!</definedName>
    <definedName name="____NCL100" localSheetId="25">#REF!</definedName>
    <definedName name="____NCL100">#REF!</definedName>
    <definedName name="____NCL200" localSheetId="26">#REF!</definedName>
    <definedName name="____NCL200" localSheetId="16">#REF!</definedName>
    <definedName name="____NCL200" localSheetId="31">#REF!</definedName>
    <definedName name="____NCL200" localSheetId="25">#REF!</definedName>
    <definedName name="____NCL200">#REF!</definedName>
    <definedName name="____NCL250" localSheetId="26">#REF!</definedName>
    <definedName name="____NCL250" localSheetId="16">#REF!</definedName>
    <definedName name="____NCL250" localSheetId="31">#REF!</definedName>
    <definedName name="____NCL250" localSheetId="25">#REF!</definedName>
    <definedName name="____NCL250">#REF!</definedName>
    <definedName name="____ncm200" localSheetId="26">#REF!</definedName>
    <definedName name="____ncm200" localSheetId="16">#REF!</definedName>
    <definedName name="____ncm200" localSheetId="31">#REF!</definedName>
    <definedName name="____ncm200" localSheetId="25">#REF!</definedName>
    <definedName name="____ncm200">#REF!</definedName>
    <definedName name="____ne2" localSheetId="16">{"ÿÿÿÿÿ","DT cau tam Ha trinh 7.xls","DT cau tam Ha trinh 3.xls"}</definedName>
    <definedName name="____ne2" localSheetId="28">{"ÿÿÿÿÿ","DT cau tam Ha trinh 7.xls","DT cau tam Ha trinh 3.xls"}</definedName>
    <definedName name="____ne2" localSheetId="29">{"ÿÿÿÿÿ","DT cau tam Ha trinh 7.xls","DT cau tam Ha trinh 3.xls"}</definedName>
    <definedName name="____ne2" localSheetId="31">{"ÿÿÿÿÿ","DT cau tam Ha trinh 7.xls","DT cau tam Ha trinh 3.xls"}</definedName>
    <definedName name="____ne2" localSheetId="0">{"ÿÿÿÿÿ","DT cau tam Ha trinh 7.xls","DT cau tam Ha trinh 3.xls"}</definedName>
    <definedName name="____ne2">{"ÿÿÿÿÿ","DT cau tam Ha trinh 7.xls","DT cau tam Ha trinh 3.xls"}</definedName>
    <definedName name="____NET2" localSheetId="26">#REF!</definedName>
    <definedName name="____NET2" localSheetId="16">#REF!</definedName>
    <definedName name="____NET2" localSheetId="29">#REF!</definedName>
    <definedName name="____NET2" localSheetId="31">#REF!</definedName>
    <definedName name="____NET2" localSheetId="25">#REF!</definedName>
    <definedName name="____NET2">#REF!</definedName>
    <definedName name="____nin190" localSheetId="26">#REF!</definedName>
    <definedName name="____nin190" localSheetId="16">#REF!</definedName>
    <definedName name="____nin190" localSheetId="29">#REF!</definedName>
    <definedName name="____nin190" localSheetId="31">#REF!</definedName>
    <definedName name="____nin190" localSheetId="25">#REF!</definedName>
    <definedName name="____nin190">#REF!</definedName>
    <definedName name="____oto12" localSheetId="26">#REF!</definedName>
    <definedName name="____oto12" localSheetId="16">#REF!</definedName>
    <definedName name="____oto12" localSheetId="29">#REF!</definedName>
    <definedName name="____oto12" localSheetId="31">#REF!</definedName>
    <definedName name="____oto12" localSheetId="25">#REF!</definedName>
    <definedName name="____oto12">#REF!</definedName>
    <definedName name="____oto7" localSheetId="26">#REF!</definedName>
    <definedName name="____oto7" localSheetId="16">#REF!</definedName>
    <definedName name="____oto7" localSheetId="31">#REF!</definedName>
    <definedName name="____oto7" localSheetId="25">#REF!</definedName>
    <definedName name="____oto7">#REF!</definedName>
    <definedName name="____PA3" localSheetId="16" hidden="1">{"'Sheet1'!$L$16"}</definedName>
    <definedName name="____PA3" localSheetId="28" hidden="1">{"'Sheet1'!$L$16"}</definedName>
    <definedName name="____PA3" localSheetId="29" hidden="1">{"'Sheet1'!$L$16"}</definedName>
    <definedName name="____PA3" localSheetId="31" hidden="1">{"'Sheet1'!$L$16"}</definedName>
    <definedName name="____PA3" localSheetId="0" hidden="1">{"'Sheet1'!$L$16"}</definedName>
    <definedName name="____PA3" hidden="1">{"'Sheet1'!$L$16"}</definedName>
    <definedName name="____PL1" localSheetId="26">#REF!</definedName>
    <definedName name="____PL1" localSheetId="16">#REF!</definedName>
    <definedName name="____PL1" localSheetId="31">#REF!</definedName>
    <definedName name="____PL1" localSheetId="25">#REF!</definedName>
    <definedName name="____PL1">#REF!</definedName>
    <definedName name="____PL2" localSheetId="26">#REF!</definedName>
    <definedName name="____PL2" localSheetId="16">#REF!</definedName>
    <definedName name="____PL2" localSheetId="31">#REF!</definedName>
    <definedName name="____PL2" localSheetId="25">#REF!</definedName>
    <definedName name="____PL2">#REF!</definedName>
    <definedName name="____phi10" localSheetId="26">#REF!</definedName>
    <definedName name="____phi10" localSheetId="16">#REF!</definedName>
    <definedName name="____phi10" localSheetId="31">#REF!</definedName>
    <definedName name="____phi10" localSheetId="25">#REF!</definedName>
    <definedName name="____phi10">#REF!</definedName>
    <definedName name="____phi12" localSheetId="26">#REF!</definedName>
    <definedName name="____phi12" localSheetId="16">#REF!</definedName>
    <definedName name="____phi12" localSheetId="31">#REF!</definedName>
    <definedName name="____phi12" localSheetId="25">#REF!</definedName>
    <definedName name="____phi12">#REF!</definedName>
    <definedName name="____phi14" localSheetId="26">#REF!</definedName>
    <definedName name="____phi14" localSheetId="16">#REF!</definedName>
    <definedName name="____phi14" localSheetId="31">#REF!</definedName>
    <definedName name="____phi14" localSheetId="25">#REF!</definedName>
    <definedName name="____phi14">#REF!</definedName>
    <definedName name="____phi16" localSheetId="26">#REF!</definedName>
    <definedName name="____phi16" localSheetId="16">#REF!</definedName>
    <definedName name="____phi16" localSheetId="31">#REF!</definedName>
    <definedName name="____phi16" localSheetId="25">#REF!</definedName>
    <definedName name="____phi16">#REF!</definedName>
    <definedName name="____phi18" localSheetId="26">#REF!</definedName>
    <definedName name="____phi18" localSheetId="16">#REF!</definedName>
    <definedName name="____phi18" localSheetId="31">#REF!</definedName>
    <definedName name="____phi18" localSheetId="25">#REF!</definedName>
    <definedName name="____phi18">#REF!</definedName>
    <definedName name="____phi20" localSheetId="26">#REF!</definedName>
    <definedName name="____phi20" localSheetId="16">#REF!</definedName>
    <definedName name="____phi20" localSheetId="31">#REF!</definedName>
    <definedName name="____phi20" localSheetId="25">#REF!</definedName>
    <definedName name="____phi20">#REF!</definedName>
    <definedName name="____phi22" localSheetId="26">#REF!</definedName>
    <definedName name="____phi22" localSheetId="16">#REF!</definedName>
    <definedName name="____phi22" localSheetId="31">#REF!</definedName>
    <definedName name="____phi22" localSheetId="25">#REF!</definedName>
    <definedName name="____phi22">#REF!</definedName>
    <definedName name="____phi25" localSheetId="26">#REF!</definedName>
    <definedName name="____phi25" localSheetId="16">#REF!</definedName>
    <definedName name="____phi25" localSheetId="31">#REF!</definedName>
    <definedName name="____phi25" localSheetId="25">#REF!</definedName>
    <definedName name="____phi25">#REF!</definedName>
    <definedName name="____phi28" localSheetId="26">#REF!</definedName>
    <definedName name="____phi28" localSheetId="16">#REF!</definedName>
    <definedName name="____phi28" localSheetId="31">#REF!</definedName>
    <definedName name="____phi28" localSheetId="25">#REF!</definedName>
    <definedName name="____phi28">#REF!</definedName>
    <definedName name="____phi6" localSheetId="26">#REF!</definedName>
    <definedName name="____phi6" localSheetId="16">#REF!</definedName>
    <definedName name="____phi6" localSheetId="31">#REF!</definedName>
    <definedName name="____phi6" localSheetId="25">#REF!</definedName>
    <definedName name="____phi6">#REF!</definedName>
    <definedName name="____phi8" localSheetId="26">#REF!</definedName>
    <definedName name="____phi8" localSheetId="16">#REF!</definedName>
    <definedName name="____phi8" localSheetId="31">#REF!</definedName>
    <definedName name="____phi8" localSheetId="25">#REF!</definedName>
    <definedName name="____phi8">#REF!</definedName>
    <definedName name="____qa7" localSheetId="26">#REF!</definedName>
    <definedName name="____qa7" localSheetId="16">#REF!</definedName>
    <definedName name="____qa7" localSheetId="31">#REF!</definedName>
    <definedName name="____qa7" localSheetId="25">#REF!</definedName>
    <definedName name="____qa7">#REF!</definedName>
    <definedName name="____RHH1" localSheetId="26">#REF!</definedName>
    <definedName name="____RHH1" localSheetId="16">#REF!</definedName>
    <definedName name="____RHH1" localSheetId="31">#REF!</definedName>
    <definedName name="____RHH1" localSheetId="25">#REF!</definedName>
    <definedName name="____RHH1">#REF!</definedName>
    <definedName name="____RHH10" localSheetId="26">#REF!</definedName>
    <definedName name="____RHH10" localSheetId="16">#REF!</definedName>
    <definedName name="____RHH10" localSheetId="31">#REF!</definedName>
    <definedName name="____RHH10" localSheetId="25">#REF!</definedName>
    <definedName name="____RHH10">#REF!</definedName>
    <definedName name="____RHP1" localSheetId="26">#REF!</definedName>
    <definedName name="____RHP1" localSheetId="16">#REF!</definedName>
    <definedName name="____RHP1" localSheetId="31">#REF!</definedName>
    <definedName name="____RHP1" localSheetId="25">#REF!</definedName>
    <definedName name="____RHP1">#REF!</definedName>
    <definedName name="____RHP10" localSheetId="26">#REF!</definedName>
    <definedName name="____RHP10" localSheetId="16">#REF!</definedName>
    <definedName name="____RHP10" localSheetId="31">#REF!</definedName>
    <definedName name="____RHP10" localSheetId="25">#REF!</definedName>
    <definedName name="____RHP10">#REF!</definedName>
    <definedName name="____RI1" localSheetId="26">#REF!</definedName>
    <definedName name="____RI1" localSheetId="16">#REF!</definedName>
    <definedName name="____RI1" localSheetId="31">#REF!</definedName>
    <definedName name="____RI1" localSheetId="25">#REF!</definedName>
    <definedName name="____RI1">#REF!</definedName>
    <definedName name="____RI10" localSheetId="26">#REF!</definedName>
    <definedName name="____RI10" localSheetId="16">#REF!</definedName>
    <definedName name="____RI10" localSheetId="31">#REF!</definedName>
    <definedName name="____RI10" localSheetId="25">#REF!</definedName>
    <definedName name="____RI10">#REF!</definedName>
    <definedName name="____RII1" localSheetId="26">#REF!</definedName>
    <definedName name="____RII1" localSheetId="16">#REF!</definedName>
    <definedName name="____RII1" localSheetId="31">#REF!</definedName>
    <definedName name="____RII1" localSheetId="25">#REF!</definedName>
    <definedName name="____RII1">#REF!</definedName>
    <definedName name="____RII10" localSheetId="26">#REF!</definedName>
    <definedName name="____RII10" localSheetId="16">#REF!</definedName>
    <definedName name="____RII10" localSheetId="31">#REF!</definedName>
    <definedName name="____RII10" localSheetId="25">#REF!</definedName>
    <definedName name="____RII10">#REF!</definedName>
    <definedName name="____RIP1" localSheetId="26">#REF!</definedName>
    <definedName name="____RIP1" localSheetId="16">#REF!</definedName>
    <definedName name="____RIP1" localSheetId="31">#REF!</definedName>
    <definedName name="____RIP1" localSheetId="25">#REF!</definedName>
    <definedName name="____RIP1">#REF!</definedName>
    <definedName name="____RIP10" localSheetId="26">#REF!</definedName>
    <definedName name="____RIP10" localSheetId="16">#REF!</definedName>
    <definedName name="____RIP10" localSheetId="31">#REF!</definedName>
    <definedName name="____RIP10" localSheetId="25">#REF!</definedName>
    <definedName name="____RIP10">#REF!</definedName>
    <definedName name="____san108" localSheetId="26">#REF!</definedName>
    <definedName name="____san108" localSheetId="16">#REF!</definedName>
    <definedName name="____san108" localSheetId="31">#REF!</definedName>
    <definedName name="____san108" localSheetId="25">#REF!</definedName>
    <definedName name="____san108">#REF!</definedName>
    <definedName name="____Sat27" localSheetId="26">#REF!</definedName>
    <definedName name="____Sat27" localSheetId="16">#REF!</definedName>
    <definedName name="____Sat27" localSheetId="31">#REF!</definedName>
    <definedName name="____Sat27" localSheetId="25">#REF!</definedName>
    <definedName name="____Sat27">#REF!</definedName>
    <definedName name="____Sat6" localSheetId="26">#REF!</definedName>
    <definedName name="____Sat6" localSheetId="16">#REF!</definedName>
    <definedName name="____Sat6" localSheetId="31">#REF!</definedName>
    <definedName name="____Sat6" localSheetId="25">#REF!</definedName>
    <definedName name="____Sat6">#REF!</definedName>
    <definedName name="____sc1" localSheetId="26">#REF!</definedName>
    <definedName name="____sc1" localSheetId="16">#REF!</definedName>
    <definedName name="____sc1" localSheetId="31">#REF!</definedName>
    <definedName name="____sc1" localSheetId="25">#REF!</definedName>
    <definedName name="____sc1">#REF!</definedName>
    <definedName name="____SC2" localSheetId="26">#REF!</definedName>
    <definedName name="____SC2" localSheetId="16">#REF!</definedName>
    <definedName name="____SC2" localSheetId="31">#REF!</definedName>
    <definedName name="____SC2" localSheetId="25">#REF!</definedName>
    <definedName name="____SC2">#REF!</definedName>
    <definedName name="____sc3" localSheetId="26">#REF!</definedName>
    <definedName name="____sc3" localSheetId="16">#REF!</definedName>
    <definedName name="____sc3" localSheetId="31">#REF!</definedName>
    <definedName name="____sc3" localSheetId="25">#REF!</definedName>
    <definedName name="____sc3">#REF!</definedName>
    <definedName name="____SCL4" localSheetId="16" hidden="1">{"'Sheet1'!$L$16"}</definedName>
    <definedName name="____SCL4" localSheetId="28" hidden="1">{"'Sheet1'!$L$16"}</definedName>
    <definedName name="____SCL4" localSheetId="29" hidden="1">{"'Sheet1'!$L$16"}</definedName>
    <definedName name="____SCL4" localSheetId="31" hidden="1">{"'Sheet1'!$L$16"}</definedName>
    <definedName name="____SCL4" localSheetId="0" hidden="1">{"'Sheet1'!$L$16"}</definedName>
    <definedName name="____SCL4" hidden="1">{"'Sheet1'!$L$16"}</definedName>
    <definedName name="____sl2" localSheetId="26">#REF!</definedName>
    <definedName name="____sl2" localSheetId="16">#REF!</definedName>
    <definedName name="____sl2" localSheetId="31">#REF!</definedName>
    <definedName name="____sl2" localSheetId="25">#REF!</definedName>
    <definedName name="____sl2">#REF!</definedName>
    <definedName name="____slg1" localSheetId="26">#REF!</definedName>
    <definedName name="____slg1" localSheetId="16">#REF!</definedName>
    <definedName name="____slg1" localSheetId="31">#REF!</definedName>
    <definedName name="____slg1" localSheetId="25">#REF!</definedName>
    <definedName name="____slg1">#REF!</definedName>
    <definedName name="____slg2" localSheetId="26">#REF!</definedName>
    <definedName name="____slg2" localSheetId="16">#REF!</definedName>
    <definedName name="____slg2" localSheetId="31">#REF!</definedName>
    <definedName name="____slg2" localSheetId="25">#REF!</definedName>
    <definedName name="____slg2">#REF!</definedName>
    <definedName name="____slg3" localSheetId="26">#REF!</definedName>
    <definedName name="____slg3" localSheetId="16">#REF!</definedName>
    <definedName name="____slg3" localSheetId="31">#REF!</definedName>
    <definedName name="____slg3" localSheetId="25">#REF!</definedName>
    <definedName name="____slg3">#REF!</definedName>
    <definedName name="____slg4" localSheetId="26">#REF!</definedName>
    <definedName name="____slg4" localSheetId="16">#REF!</definedName>
    <definedName name="____slg4" localSheetId="31">#REF!</definedName>
    <definedName name="____slg4" localSheetId="25">#REF!</definedName>
    <definedName name="____slg4">#REF!</definedName>
    <definedName name="____slg5" localSheetId="26">#REF!</definedName>
    <definedName name="____slg5" localSheetId="16">#REF!</definedName>
    <definedName name="____slg5" localSheetId="31">#REF!</definedName>
    <definedName name="____slg5" localSheetId="25">#REF!</definedName>
    <definedName name="____slg5">#REF!</definedName>
    <definedName name="____slg6" localSheetId="26">#REF!</definedName>
    <definedName name="____slg6" localSheetId="16">#REF!</definedName>
    <definedName name="____slg6" localSheetId="31">#REF!</definedName>
    <definedName name="____slg6" localSheetId="25">#REF!</definedName>
    <definedName name="____slg6">#REF!</definedName>
    <definedName name="____SN3" localSheetId="26">#REF!</definedName>
    <definedName name="____SN3" localSheetId="16">#REF!</definedName>
    <definedName name="____SN3" localSheetId="31">#REF!</definedName>
    <definedName name="____SN3" localSheetId="25">#REF!</definedName>
    <definedName name="____SN3">#REF!</definedName>
    <definedName name="____sua20" localSheetId="26">#REF!</definedName>
    <definedName name="____sua20" localSheetId="16">#REF!</definedName>
    <definedName name="____sua20" localSheetId="31">#REF!</definedName>
    <definedName name="____sua20" localSheetId="25">#REF!</definedName>
    <definedName name="____sua20">#REF!</definedName>
    <definedName name="____sua30" localSheetId="26">#REF!</definedName>
    <definedName name="____sua30" localSheetId="16">#REF!</definedName>
    <definedName name="____sua30" localSheetId="31">#REF!</definedName>
    <definedName name="____sua30" localSheetId="25">#REF!</definedName>
    <definedName name="____sua30">#REF!</definedName>
    <definedName name="____TB1" localSheetId="26">#REF!</definedName>
    <definedName name="____TB1" localSheetId="16">#REF!</definedName>
    <definedName name="____TB1" localSheetId="31">#REF!</definedName>
    <definedName name="____TB1" localSheetId="25">#REF!</definedName>
    <definedName name="____TB1">#REF!</definedName>
    <definedName name="____tb2" localSheetId="16" hidden="1">{"'Sheet1'!$L$16"}</definedName>
    <definedName name="____tb2" localSheetId="28" hidden="1">{"'Sheet1'!$L$16"}</definedName>
    <definedName name="____tb2" localSheetId="29" hidden="1">{"'Sheet1'!$L$16"}</definedName>
    <definedName name="____tb2" localSheetId="31" hidden="1">{"'Sheet1'!$L$16"}</definedName>
    <definedName name="____tb2" localSheetId="0" hidden="1">{"'Sheet1'!$L$16"}</definedName>
    <definedName name="____tb2" hidden="1">{"'Sheet1'!$L$16"}</definedName>
    <definedName name="____td1" localSheetId="16" hidden="1">{"'Sheet1'!$L$16"}</definedName>
    <definedName name="____td1" localSheetId="28" hidden="1">{"'Sheet1'!$L$16"}</definedName>
    <definedName name="____td1" localSheetId="29" hidden="1">{"'Sheet1'!$L$16"}</definedName>
    <definedName name="____td1" localSheetId="31" hidden="1">{"'Sheet1'!$L$16"}</definedName>
    <definedName name="____td1" localSheetId="0" hidden="1">{"'Sheet1'!$L$16"}</definedName>
    <definedName name="____td1" hidden="1">{"'Sheet1'!$L$16"}</definedName>
    <definedName name="____TG1" localSheetId="26">#REF!</definedName>
    <definedName name="____TG1" localSheetId="16">#REF!</definedName>
    <definedName name="____TG1" localSheetId="31">#REF!</definedName>
    <definedName name="____TG1" localSheetId="25">#REF!</definedName>
    <definedName name="____TG1">#REF!</definedName>
    <definedName name="____tg427" localSheetId="26">#REF!</definedName>
    <definedName name="____tg427" localSheetId="16">#REF!</definedName>
    <definedName name="____tg427" localSheetId="31">#REF!</definedName>
    <definedName name="____tg427" localSheetId="25">#REF!</definedName>
    <definedName name="____tg427">#REF!</definedName>
    <definedName name="____TK155" localSheetId="26">#REF!</definedName>
    <definedName name="____TK155" localSheetId="16">#REF!</definedName>
    <definedName name="____TK155" localSheetId="29">#REF!</definedName>
    <definedName name="____TK155" localSheetId="31">#REF!</definedName>
    <definedName name="____TK155" localSheetId="25">#REF!</definedName>
    <definedName name="____TK155">#REF!</definedName>
    <definedName name="____TK422" localSheetId="26">#REF!</definedName>
    <definedName name="____TK422" localSheetId="16">#REF!</definedName>
    <definedName name="____TK422" localSheetId="29">#REF!</definedName>
    <definedName name="____TK422" localSheetId="31">#REF!</definedName>
    <definedName name="____TK422" localSheetId="25">#REF!</definedName>
    <definedName name="____TK422">#REF!</definedName>
    <definedName name="____TL1" localSheetId="26">#REF!</definedName>
    <definedName name="____TL1" localSheetId="16">#REF!</definedName>
    <definedName name="____TL1" localSheetId="29">#REF!</definedName>
    <definedName name="____TL1" localSheetId="31">#REF!</definedName>
    <definedName name="____TL1" localSheetId="25">#REF!</definedName>
    <definedName name="____TL1">#REF!</definedName>
    <definedName name="____TL2" localSheetId="26">#REF!</definedName>
    <definedName name="____TL2" localSheetId="16">#REF!</definedName>
    <definedName name="____TL2" localSheetId="31">#REF!</definedName>
    <definedName name="____TL2" localSheetId="25">#REF!</definedName>
    <definedName name="____TL2">#REF!</definedName>
    <definedName name="____TL3" localSheetId="26">#REF!</definedName>
    <definedName name="____TL3" localSheetId="16">#REF!</definedName>
    <definedName name="____TL3" localSheetId="31">#REF!</definedName>
    <definedName name="____TL3" localSheetId="25">#REF!</definedName>
    <definedName name="____TL3">#REF!</definedName>
    <definedName name="____TLA120" localSheetId="26">#REF!</definedName>
    <definedName name="____TLA120" localSheetId="16">#REF!</definedName>
    <definedName name="____TLA120" localSheetId="31">#REF!</definedName>
    <definedName name="____TLA120" localSheetId="25">#REF!</definedName>
    <definedName name="____TLA120">#REF!</definedName>
    <definedName name="____TLA35" localSheetId="26">#REF!</definedName>
    <definedName name="____TLA35" localSheetId="16">#REF!</definedName>
    <definedName name="____TLA35" localSheetId="31">#REF!</definedName>
    <definedName name="____TLA35" localSheetId="25">#REF!</definedName>
    <definedName name="____TLA35">#REF!</definedName>
    <definedName name="____TLA50" localSheetId="26">#REF!</definedName>
    <definedName name="____TLA50" localSheetId="16">#REF!</definedName>
    <definedName name="____TLA50" localSheetId="31">#REF!</definedName>
    <definedName name="____TLA50" localSheetId="25">#REF!</definedName>
    <definedName name="____TLA50">#REF!</definedName>
    <definedName name="____TLA70" localSheetId="26">#REF!</definedName>
    <definedName name="____TLA70" localSheetId="16">#REF!</definedName>
    <definedName name="____TLA70" localSheetId="31">#REF!</definedName>
    <definedName name="____TLA70" localSheetId="25">#REF!</definedName>
    <definedName name="____TLA70">#REF!</definedName>
    <definedName name="____TLA95" localSheetId="26">#REF!</definedName>
    <definedName name="____TLA95" localSheetId="16">#REF!</definedName>
    <definedName name="____TLA95" localSheetId="31">#REF!</definedName>
    <definedName name="____TLA95" localSheetId="25">#REF!</definedName>
    <definedName name="____TLA95">#REF!</definedName>
    <definedName name="____tlp3" localSheetId="26">#REF!</definedName>
    <definedName name="____tlp3" localSheetId="16">#REF!</definedName>
    <definedName name="____tlp3" localSheetId="31">#REF!</definedName>
    <definedName name="____tlp3" localSheetId="25">#REF!</definedName>
    <definedName name="____tlp3">#REF!</definedName>
    <definedName name="____TM2" localSheetId="16" hidden="1">{"'Sheet1'!$L$16"}</definedName>
    <definedName name="____TM2" localSheetId="28" hidden="1">{"'Sheet1'!$L$16"}</definedName>
    <definedName name="____TM2" localSheetId="29" hidden="1">{"'Sheet1'!$L$16"}</definedName>
    <definedName name="____TM2" localSheetId="31" hidden="1">{"'Sheet1'!$L$16"}</definedName>
    <definedName name="____TM2" localSheetId="0" hidden="1">{"'Sheet1'!$L$16"}</definedName>
    <definedName name="____TM2" hidden="1">{"'Sheet1'!$L$16"}</definedName>
    <definedName name="____tp2" localSheetId="26">#REF!</definedName>
    <definedName name="____tp2" localSheetId="16">#REF!</definedName>
    <definedName name="____tp2" localSheetId="31">#REF!</definedName>
    <definedName name="____tp2" localSheetId="25">#REF!</definedName>
    <definedName name="____tp2">#REF!</definedName>
    <definedName name="____tt3" localSheetId="16" hidden="1">{"'Sheet1'!$L$16"}</definedName>
    <definedName name="____tt3" localSheetId="28" hidden="1">{"'Sheet1'!$L$16"}</definedName>
    <definedName name="____tt3" localSheetId="29" hidden="1">{"'Sheet1'!$L$16"}</definedName>
    <definedName name="____tt3" localSheetId="31" hidden="1">{"'Sheet1'!$L$16"}</definedName>
    <definedName name="____tt3" localSheetId="0" hidden="1">{"'Sheet1'!$L$16"}</definedName>
    <definedName name="____tt3" hidden="1">{"'Sheet1'!$L$16"}</definedName>
    <definedName name="____tz593" localSheetId="26">#REF!</definedName>
    <definedName name="____tz593" localSheetId="16">#REF!</definedName>
    <definedName name="____tz593" localSheetId="31">#REF!</definedName>
    <definedName name="____tz593" localSheetId="25">#REF!</definedName>
    <definedName name="____tz593">#REF!</definedName>
    <definedName name="____TH1" localSheetId="26">#REF!</definedName>
    <definedName name="____TH1" localSheetId="16">#REF!</definedName>
    <definedName name="____TH1" localSheetId="31">#REF!</definedName>
    <definedName name="____TH1" localSheetId="25">#REF!</definedName>
    <definedName name="____TH1">#REF!</definedName>
    <definedName name="____TH2" localSheetId="26">#REF!</definedName>
    <definedName name="____TH2" localSheetId="16">#REF!</definedName>
    <definedName name="____TH2" localSheetId="31">#REF!</definedName>
    <definedName name="____TH2" localSheetId="25">#REF!</definedName>
    <definedName name="____TH2">#REF!</definedName>
    <definedName name="____TH20" localSheetId="26">#REF!</definedName>
    <definedName name="____TH20" localSheetId="16">#REF!</definedName>
    <definedName name="____TH20" localSheetId="31">#REF!</definedName>
    <definedName name="____TH20" localSheetId="25">#REF!</definedName>
    <definedName name="____TH20">#REF!</definedName>
    <definedName name="____TH3" localSheetId="26">#REF!</definedName>
    <definedName name="____TH3" localSheetId="16">#REF!</definedName>
    <definedName name="____TH3" localSheetId="31">#REF!</definedName>
    <definedName name="____TH3" localSheetId="25">#REF!</definedName>
    <definedName name="____TH3">#REF!</definedName>
    <definedName name="____thu2" localSheetId="16">{"Thuxm2.xls","Sheet1"}</definedName>
    <definedName name="____thu2" localSheetId="28">{"Thuxm2.xls","Sheet1"}</definedName>
    <definedName name="____thu2" localSheetId="29">{"Thuxm2.xls","Sheet1"}</definedName>
    <definedName name="____thu2" localSheetId="31">{"Thuxm2.xls","Sheet1"}</definedName>
    <definedName name="____thu2" localSheetId="0">{"Thuxm2.xls","Sheet1"}</definedName>
    <definedName name="____thu2">{"Thuxm2.xls","Sheet1"}</definedName>
    <definedName name="____tra100" localSheetId="26">#REF!</definedName>
    <definedName name="____tra100" localSheetId="16">#REF!</definedName>
    <definedName name="____tra100" localSheetId="31">#REF!</definedName>
    <definedName name="____tra100" localSheetId="25">#REF!</definedName>
    <definedName name="____tra100">#REF!</definedName>
    <definedName name="____tra102" localSheetId="26">#REF!</definedName>
    <definedName name="____tra102" localSheetId="16">#REF!</definedName>
    <definedName name="____tra102" localSheetId="31">#REF!</definedName>
    <definedName name="____tra102" localSheetId="25">#REF!</definedName>
    <definedName name="____tra102">#REF!</definedName>
    <definedName name="____tra104" localSheetId="26">#REF!</definedName>
    <definedName name="____tra104" localSheetId="16">#REF!</definedName>
    <definedName name="____tra104" localSheetId="31">#REF!</definedName>
    <definedName name="____tra104" localSheetId="25">#REF!</definedName>
    <definedName name="____tra104">#REF!</definedName>
    <definedName name="____tra106" localSheetId="26">#REF!</definedName>
    <definedName name="____tra106" localSheetId="16">#REF!</definedName>
    <definedName name="____tra106" localSheetId="31">#REF!</definedName>
    <definedName name="____tra106" localSheetId="25">#REF!</definedName>
    <definedName name="____tra106">#REF!</definedName>
    <definedName name="____tra108" localSheetId="26">#REF!</definedName>
    <definedName name="____tra108" localSheetId="16">#REF!</definedName>
    <definedName name="____tra108" localSheetId="31">#REF!</definedName>
    <definedName name="____tra108" localSheetId="25">#REF!</definedName>
    <definedName name="____tra108">#REF!</definedName>
    <definedName name="____tra110" localSheetId="26">#REF!</definedName>
    <definedName name="____tra110" localSheetId="16">#REF!</definedName>
    <definedName name="____tra110" localSheetId="31">#REF!</definedName>
    <definedName name="____tra110" localSheetId="25">#REF!</definedName>
    <definedName name="____tra110">#REF!</definedName>
    <definedName name="____tra112" localSheetId="26">#REF!</definedName>
    <definedName name="____tra112" localSheetId="16">#REF!</definedName>
    <definedName name="____tra112" localSheetId="31">#REF!</definedName>
    <definedName name="____tra112" localSheetId="25">#REF!</definedName>
    <definedName name="____tra112">#REF!</definedName>
    <definedName name="____tra114" localSheetId="26">#REF!</definedName>
    <definedName name="____tra114" localSheetId="16">#REF!</definedName>
    <definedName name="____tra114" localSheetId="31">#REF!</definedName>
    <definedName name="____tra114" localSheetId="25">#REF!</definedName>
    <definedName name="____tra114">#REF!</definedName>
    <definedName name="____tra116" localSheetId="26">#REF!</definedName>
    <definedName name="____tra116" localSheetId="16">#REF!</definedName>
    <definedName name="____tra116" localSheetId="31">#REF!</definedName>
    <definedName name="____tra116" localSheetId="25">#REF!</definedName>
    <definedName name="____tra116">#REF!</definedName>
    <definedName name="____tra118" localSheetId="26">#REF!</definedName>
    <definedName name="____tra118" localSheetId="16">#REF!</definedName>
    <definedName name="____tra118" localSheetId="31">#REF!</definedName>
    <definedName name="____tra118" localSheetId="25">#REF!</definedName>
    <definedName name="____tra118">#REF!</definedName>
    <definedName name="____tra120" localSheetId="26">#REF!</definedName>
    <definedName name="____tra120" localSheetId="16">#REF!</definedName>
    <definedName name="____tra120" localSheetId="31">#REF!</definedName>
    <definedName name="____tra120" localSheetId="25">#REF!</definedName>
    <definedName name="____tra120">#REF!</definedName>
    <definedName name="____tra122" localSheetId="26">#REF!</definedName>
    <definedName name="____tra122" localSheetId="16">#REF!</definedName>
    <definedName name="____tra122" localSheetId="31">#REF!</definedName>
    <definedName name="____tra122" localSheetId="25">#REF!</definedName>
    <definedName name="____tra122">#REF!</definedName>
    <definedName name="____tra124" localSheetId="26">#REF!</definedName>
    <definedName name="____tra124" localSheetId="16">#REF!</definedName>
    <definedName name="____tra124" localSheetId="31">#REF!</definedName>
    <definedName name="____tra124" localSheetId="25">#REF!</definedName>
    <definedName name="____tra124">#REF!</definedName>
    <definedName name="____tra126" localSheetId="26">#REF!</definedName>
    <definedName name="____tra126" localSheetId="16">#REF!</definedName>
    <definedName name="____tra126" localSheetId="31">#REF!</definedName>
    <definedName name="____tra126" localSheetId="25">#REF!</definedName>
    <definedName name="____tra126">#REF!</definedName>
    <definedName name="____tra128" localSheetId="26">#REF!</definedName>
    <definedName name="____tra128" localSheetId="16">#REF!</definedName>
    <definedName name="____tra128" localSheetId="31">#REF!</definedName>
    <definedName name="____tra128" localSheetId="25">#REF!</definedName>
    <definedName name="____tra128">#REF!</definedName>
    <definedName name="____tra130" localSheetId="26">#REF!</definedName>
    <definedName name="____tra130" localSheetId="16">#REF!</definedName>
    <definedName name="____tra130" localSheetId="31">#REF!</definedName>
    <definedName name="____tra130" localSheetId="25">#REF!</definedName>
    <definedName name="____tra130">#REF!</definedName>
    <definedName name="____tra132" localSheetId="26">#REF!</definedName>
    <definedName name="____tra132" localSheetId="16">#REF!</definedName>
    <definedName name="____tra132" localSheetId="31">#REF!</definedName>
    <definedName name="____tra132" localSheetId="25">#REF!</definedName>
    <definedName name="____tra132">#REF!</definedName>
    <definedName name="____tra134" localSheetId="26">#REF!</definedName>
    <definedName name="____tra134" localSheetId="16">#REF!</definedName>
    <definedName name="____tra134" localSheetId="31">#REF!</definedName>
    <definedName name="____tra134" localSheetId="25">#REF!</definedName>
    <definedName name="____tra134">#REF!</definedName>
    <definedName name="____tra136" localSheetId="26">#REF!</definedName>
    <definedName name="____tra136" localSheetId="16">#REF!</definedName>
    <definedName name="____tra136" localSheetId="31">#REF!</definedName>
    <definedName name="____tra136" localSheetId="25">#REF!</definedName>
    <definedName name="____tra136">#REF!</definedName>
    <definedName name="____tra138" localSheetId="26">#REF!</definedName>
    <definedName name="____tra138" localSheetId="16">#REF!</definedName>
    <definedName name="____tra138" localSheetId="31">#REF!</definedName>
    <definedName name="____tra138" localSheetId="25">#REF!</definedName>
    <definedName name="____tra138">#REF!</definedName>
    <definedName name="____tra140" localSheetId="26">#REF!</definedName>
    <definedName name="____tra140" localSheetId="16">#REF!</definedName>
    <definedName name="____tra140" localSheetId="31">#REF!</definedName>
    <definedName name="____tra140" localSheetId="25">#REF!</definedName>
    <definedName name="____tra140">#REF!</definedName>
    <definedName name="____tra2005" localSheetId="26">#REF!</definedName>
    <definedName name="____tra2005" localSheetId="16">#REF!</definedName>
    <definedName name="____tra2005" localSheetId="31">#REF!</definedName>
    <definedName name="____tra2005" localSheetId="25">#REF!</definedName>
    <definedName name="____tra2005">#REF!</definedName>
    <definedName name="____tra70" localSheetId="26">#REF!</definedName>
    <definedName name="____tra70" localSheetId="16">#REF!</definedName>
    <definedName name="____tra70" localSheetId="31">#REF!</definedName>
    <definedName name="____tra70" localSheetId="25">#REF!</definedName>
    <definedName name="____tra70">#REF!</definedName>
    <definedName name="____tra72" localSheetId="26">#REF!</definedName>
    <definedName name="____tra72" localSheetId="16">#REF!</definedName>
    <definedName name="____tra72" localSheetId="31">#REF!</definedName>
    <definedName name="____tra72" localSheetId="25">#REF!</definedName>
    <definedName name="____tra72">#REF!</definedName>
    <definedName name="____tra74" localSheetId="26">#REF!</definedName>
    <definedName name="____tra74" localSheetId="16">#REF!</definedName>
    <definedName name="____tra74" localSheetId="31">#REF!</definedName>
    <definedName name="____tra74" localSheetId="25">#REF!</definedName>
    <definedName name="____tra74">#REF!</definedName>
    <definedName name="____tra76" localSheetId="26">#REF!</definedName>
    <definedName name="____tra76" localSheetId="16">#REF!</definedName>
    <definedName name="____tra76" localSheetId="31">#REF!</definedName>
    <definedName name="____tra76" localSheetId="25">#REF!</definedName>
    <definedName name="____tra76">#REF!</definedName>
    <definedName name="____tra78" localSheetId="26">#REF!</definedName>
    <definedName name="____tra78" localSheetId="16">#REF!</definedName>
    <definedName name="____tra78" localSheetId="31">#REF!</definedName>
    <definedName name="____tra78" localSheetId="25">#REF!</definedName>
    <definedName name="____tra78">#REF!</definedName>
    <definedName name="____tra79" localSheetId="26">#REF!</definedName>
    <definedName name="____tra79" localSheetId="16">#REF!</definedName>
    <definedName name="____tra79" localSheetId="31">#REF!</definedName>
    <definedName name="____tra79" localSheetId="25">#REF!</definedName>
    <definedName name="____tra79">#REF!</definedName>
    <definedName name="____tra80" localSheetId="26">#REF!</definedName>
    <definedName name="____tra80" localSheetId="16">#REF!</definedName>
    <definedName name="____tra80" localSheetId="31">#REF!</definedName>
    <definedName name="____tra80" localSheetId="25">#REF!</definedName>
    <definedName name="____tra80">#REF!</definedName>
    <definedName name="____tra82" localSheetId="26">#REF!</definedName>
    <definedName name="____tra82" localSheetId="16">#REF!</definedName>
    <definedName name="____tra82" localSheetId="31">#REF!</definedName>
    <definedName name="____tra82" localSheetId="25">#REF!</definedName>
    <definedName name="____tra82">#REF!</definedName>
    <definedName name="____tra84" localSheetId="26">#REF!</definedName>
    <definedName name="____tra84" localSheetId="16">#REF!</definedName>
    <definedName name="____tra84" localSheetId="31">#REF!</definedName>
    <definedName name="____tra84" localSheetId="25">#REF!</definedName>
    <definedName name="____tra84">#REF!</definedName>
    <definedName name="____tra86" localSheetId="26">#REF!</definedName>
    <definedName name="____tra86" localSheetId="16">#REF!</definedName>
    <definedName name="____tra86" localSheetId="31">#REF!</definedName>
    <definedName name="____tra86" localSheetId="25">#REF!</definedName>
    <definedName name="____tra86">#REF!</definedName>
    <definedName name="____tra88" localSheetId="26">#REF!</definedName>
    <definedName name="____tra88" localSheetId="16">#REF!</definedName>
    <definedName name="____tra88" localSheetId="31">#REF!</definedName>
    <definedName name="____tra88" localSheetId="25">#REF!</definedName>
    <definedName name="____tra88">#REF!</definedName>
    <definedName name="____tra90" localSheetId="26">#REF!</definedName>
    <definedName name="____tra90" localSheetId="16">#REF!</definedName>
    <definedName name="____tra90" localSheetId="31">#REF!</definedName>
    <definedName name="____tra90" localSheetId="25">#REF!</definedName>
    <definedName name="____tra90">#REF!</definedName>
    <definedName name="____tra92" localSheetId="26">#REF!</definedName>
    <definedName name="____tra92" localSheetId="16">#REF!</definedName>
    <definedName name="____tra92" localSheetId="31">#REF!</definedName>
    <definedName name="____tra92" localSheetId="25">#REF!</definedName>
    <definedName name="____tra92">#REF!</definedName>
    <definedName name="____tra94" localSheetId="26">#REF!</definedName>
    <definedName name="____tra94" localSheetId="16">#REF!</definedName>
    <definedName name="____tra94" localSheetId="31">#REF!</definedName>
    <definedName name="____tra94" localSheetId="25">#REF!</definedName>
    <definedName name="____tra94">#REF!</definedName>
    <definedName name="____tra96" localSheetId="26">#REF!</definedName>
    <definedName name="____tra96" localSheetId="16">#REF!</definedName>
    <definedName name="____tra96" localSheetId="31">#REF!</definedName>
    <definedName name="____tra96" localSheetId="25">#REF!</definedName>
    <definedName name="____tra96">#REF!</definedName>
    <definedName name="____tra98" localSheetId="26">#REF!</definedName>
    <definedName name="____tra98" localSheetId="16">#REF!</definedName>
    <definedName name="____tra98" localSheetId="31">#REF!</definedName>
    <definedName name="____tra98" localSheetId="25">#REF!</definedName>
    <definedName name="____tra98">#REF!</definedName>
    <definedName name="____ui108" localSheetId="26">#REF!</definedName>
    <definedName name="____ui108" localSheetId="16">#REF!</definedName>
    <definedName name="____ui108" localSheetId="31">#REF!</definedName>
    <definedName name="____ui108" localSheetId="25">#REF!</definedName>
    <definedName name="____ui108">#REF!</definedName>
    <definedName name="____ui180" localSheetId="26">#REF!</definedName>
    <definedName name="____ui180" localSheetId="16">#REF!</definedName>
    <definedName name="____ui180" localSheetId="31">#REF!</definedName>
    <definedName name="____ui180" localSheetId="25">#REF!</definedName>
    <definedName name="____ui180">#REF!</definedName>
    <definedName name="____vc1" localSheetId="26">#REF!</definedName>
    <definedName name="____vc1" localSheetId="16">#REF!</definedName>
    <definedName name="____vc1" localSheetId="31">#REF!</definedName>
    <definedName name="____vc1" localSheetId="25">#REF!</definedName>
    <definedName name="____vc1">#REF!</definedName>
    <definedName name="____vc2" localSheetId="26">#REF!</definedName>
    <definedName name="____vc2" localSheetId="16">#REF!</definedName>
    <definedName name="____vc2" localSheetId="31">#REF!</definedName>
    <definedName name="____vc2" localSheetId="25">#REF!</definedName>
    <definedName name="____vc2">#REF!</definedName>
    <definedName name="____vc3" localSheetId="26">#REF!</definedName>
    <definedName name="____vc3" localSheetId="16">#REF!</definedName>
    <definedName name="____vc3" localSheetId="31">#REF!</definedName>
    <definedName name="____vc3" localSheetId="25">#REF!</definedName>
    <definedName name="____vc3">#REF!</definedName>
    <definedName name="____VL100" localSheetId="26">#REF!</definedName>
    <definedName name="____VL100" localSheetId="16">#REF!</definedName>
    <definedName name="____VL100" localSheetId="31">#REF!</definedName>
    <definedName name="____VL100" localSheetId="25">#REF!</definedName>
    <definedName name="____VL100">#REF!</definedName>
    <definedName name="____VL150" localSheetId="26">#REF!</definedName>
    <definedName name="____VL150" localSheetId="16">#REF!</definedName>
    <definedName name="____VL150" localSheetId="31">#REF!</definedName>
    <definedName name="____VL150" localSheetId="25">#REF!</definedName>
    <definedName name="____VL150">#REF!</definedName>
    <definedName name="____VL200" localSheetId="26">#REF!</definedName>
    <definedName name="____VL200" localSheetId="16">#REF!</definedName>
    <definedName name="____VL200" localSheetId="31">#REF!</definedName>
    <definedName name="____VL200" localSheetId="25">#REF!</definedName>
    <definedName name="____VL200">#REF!</definedName>
    <definedName name="____VL250" localSheetId="26">#REF!</definedName>
    <definedName name="____VL250" localSheetId="16">#REF!</definedName>
    <definedName name="____VL250" localSheetId="31">#REF!</definedName>
    <definedName name="____VL250" localSheetId="25">#REF!</definedName>
    <definedName name="____VL250">#REF!</definedName>
    <definedName name="____VLP2" localSheetId="16">{"'Sheet1'!$L$16"}</definedName>
    <definedName name="____VLP2" localSheetId="28">{"'Sheet1'!$L$16"}</definedName>
    <definedName name="____VLP2" localSheetId="29">{"'Sheet1'!$L$16"}</definedName>
    <definedName name="____VLP2" localSheetId="31">{"'Sheet1'!$L$16"}</definedName>
    <definedName name="____VLP2" localSheetId="0">{"'Sheet1'!$L$16"}</definedName>
    <definedName name="____VLP2">{"'Sheet1'!$L$16"}</definedName>
    <definedName name="____vm100" localSheetId="26">#REF!</definedName>
    <definedName name="____vm100" localSheetId="16">#REF!</definedName>
    <definedName name="____vm100" localSheetId="31">#REF!</definedName>
    <definedName name="____vm100" localSheetId="25">#REF!</definedName>
    <definedName name="____vm100">#REF!</definedName>
    <definedName name="____vm150" localSheetId="26">#REF!</definedName>
    <definedName name="____vm150" localSheetId="16">#REF!</definedName>
    <definedName name="____vm150" localSheetId="31">#REF!</definedName>
    <definedName name="____vm150" localSheetId="25">#REF!</definedName>
    <definedName name="____vm150">#REF!</definedName>
    <definedName name="____vm50" localSheetId="26">#REF!</definedName>
    <definedName name="____vm50" localSheetId="16">#REF!</definedName>
    <definedName name="____vm50" localSheetId="31">#REF!</definedName>
    <definedName name="____vm50" localSheetId="25">#REF!</definedName>
    <definedName name="____vm50">#REF!</definedName>
    <definedName name="____vm75" localSheetId="26">#REF!</definedName>
    <definedName name="____vm75" localSheetId="16">#REF!</definedName>
    <definedName name="____vm75" localSheetId="31">#REF!</definedName>
    <definedName name="____vm75" localSheetId="25">#REF!</definedName>
    <definedName name="____vm75">#REF!</definedName>
    <definedName name="____xm2" localSheetId="26">#REF!</definedName>
    <definedName name="____xm2" localSheetId="16">#REF!</definedName>
    <definedName name="____xm2" localSheetId="31">#REF!</definedName>
    <definedName name="____xm2" localSheetId="25">#REF!</definedName>
    <definedName name="____xm2">#REF!</definedName>
    <definedName name="____xm3" localSheetId="26">#REF!</definedName>
    <definedName name="____xm3" localSheetId="16">#REF!</definedName>
    <definedName name="____xm3" localSheetId="31">#REF!</definedName>
    <definedName name="____xm3" localSheetId="25">#REF!</definedName>
    <definedName name="____xm3">#REF!</definedName>
    <definedName name="____xm30" localSheetId="26">#REF!</definedName>
    <definedName name="____xm30" localSheetId="16">#REF!</definedName>
    <definedName name="____xm30" localSheetId="31">#REF!</definedName>
    <definedName name="____xm30" localSheetId="25">#REF!</definedName>
    <definedName name="____xm30">#REF!</definedName>
    <definedName name="____xm4" localSheetId="26">#REF!</definedName>
    <definedName name="____xm4" localSheetId="16">#REF!</definedName>
    <definedName name="____xm4" localSheetId="31">#REF!</definedName>
    <definedName name="____xm4" localSheetId="25">#REF!</definedName>
    <definedName name="____xm4">#REF!</definedName>
    <definedName name="____xm40" localSheetId="26">#REF!</definedName>
    <definedName name="____xm40" localSheetId="16">#REF!</definedName>
    <definedName name="____xm40" localSheetId="31">#REF!</definedName>
    <definedName name="____xm40" localSheetId="25">#REF!</definedName>
    <definedName name="____xm40">#REF!</definedName>
    <definedName name="____XM5" localSheetId="26">#REF!</definedName>
    <definedName name="____XM5" localSheetId="16">#REF!</definedName>
    <definedName name="____XM5" localSheetId="31">#REF!</definedName>
    <definedName name="____XM5" localSheetId="25">#REF!</definedName>
    <definedName name="____XM5">#REF!</definedName>
    <definedName name="___a1" localSheetId="16" hidden="1">{"'Sheet1'!$L$16"}</definedName>
    <definedName name="___a1" localSheetId="28" hidden="1">{"'Sheet1'!$L$16"}</definedName>
    <definedName name="___a1" localSheetId="29" hidden="1">{"'Sheet1'!$L$16"}</definedName>
    <definedName name="___a1" localSheetId="31" hidden="1">{"'Sheet1'!$L$16"}</definedName>
    <definedName name="___a1" localSheetId="0" hidden="1">{"'Sheet1'!$L$16"}</definedName>
    <definedName name="___a1" hidden="1">{"'Sheet1'!$L$16"}</definedName>
    <definedName name="___a100" localSheetId="16" hidden="1">{"'Sheet1'!$L$16"}</definedName>
    <definedName name="___a100" localSheetId="28" hidden="1">{"'Sheet1'!$L$16"}</definedName>
    <definedName name="___a100" localSheetId="29" hidden="1">{"'Sheet1'!$L$16"}</definedName>
    <definedName name="___a100" localSheetId="31" hidden="1">{"'Sheet1'!$L$16"}</definedName>
    <definedName name="___a100" localSheetId="0" hidden="1">{"'Sheet1'!$L$16"}</definedName>
    <definedName name="___a100" hidden="1">{"'Sheet1'!$L$16"}</definedName>
    <definedName name="___A100000" localSheetId="26">#REF!</definedName>
    <definedName name="___A100000" localSheetId="16">#REF!</definedName>
    <definedName name="___A100000" localSheetId="31">#REF!</definedName>
    <definedName name="___A100000" localSheetId="25">#REF!</definedName>
    <definedName name="___A100000">#REF!</definedName>
    <definedName name="___a129" localSheetId="16" hidden="1">{"Offgrid",#N/A,FALSE,"OFFGRID";"Region",#N/A,FALSE,"REGION";"Offgrid -2",#N/A,FALSE,"OFFGRID";"WTP",#N/A,FALSE,"WTP";"WTP -2",#N/A,FALSE,"WTP";"Project",#N/A,FALSE,"PROJECT";"Summary -2",#N/A,FALSE,"SUMMARY"}</definedName>
    <definedName name="___a129" localSheetId="28" hidden="1">{"Offgrid",#N/A,FALSE,"OFFGRID";"Region",#N/A,FALSE,"REGION";"Offgrid -2",#N/A,FALSE,"OFFGRID";"WTP",#N/A,FALSE,"WTP";"WTP -2",#N/A,FALSE,"WTP";"Project",#N/A,FALSE,"PROJECT";"Summary -2",#N/A,FALSE,"SUMMARY"}</definedName>
    <definedName name="___a129" localSheetId="29" hidden="1">{"Offgrid",#N/A,FALSE,"OFFGRID";"Region",#N/A,FALSE,"REGION";"Offgrid -2",#N/A,FALSE,"OFFGRID";"WTP",#N/A,FALSE,"WTP";"WTP -2",#N/A,FALSE,"WTP";"Project",#N/A,FALSE,"PROJECT";"Summary -2",#N/A,FALSE,"SUMMARY"}</definedName>
    <definedName name="___a129" localSheetId="31" hidden="1">{"Offgrid",#N/A,FALSE,"OFFGRID";"Region",#N/A,FALSE,"REGION";"Offgrid -2",#N/A,FALSE,"OFFGRID";"WTP",#N/A,FALSE,"WTP";"WTP -2",#N/A,FALSE,"WTP";"Project",#N/A,FALSE,"PROJECT";"Summary -2",#N/A,FALSE,"SUMMARY"}</definedName>
    <definedName name="___a129" localSheetId="0" hidden="1">{"Offgrid",#N/A,FALSE,"OFFGRID";"Region",#N/A,FALSE,"REGION";"Offgrid -2",#N/A,FALSE,"OFFGRID";"WTP",#N/A,FALSE,"WTP";"WTP -2",#N/A,FALSE,"WTP";"Project",#N/A,FALSE,"PROJECT";"Summary -2",#N/A,FALSE,"SUMMARY"}</definedName>
    <definedName name="___a129" hidden="1">{"Offgrid",#N/A,FALSE,"OFFGRID";"Region",#N/A,FALSE,"REGION";"Offgrid -2",#N/A,FALSE,"OFFGRID";"WTP",#N/A,FALSE,"WTP";"WTP -2",#N/A,FALSE,"WTP";"Project",#N/A,FALSE,"PROJECT";"Summary -2",#N/A,FALSE,"SUMMARY"}</definedName>
    <definedName name="___a130" localSheetId="16" hidden="1">{"Offgrid",#N/A,FALSE,"OFFGRID";"Region",#N/A,FALSE,"REGION";"Offgrid -2",#N/A,FALSE,"OFFGRID";"WTP",#N/A,FALSE,"WTP";"WTP -2",#N/A,FALSE,"WTP";"Project",#N/A,FALSE,"PROJECT";"Summary -2",#N/A,FALSE,"SUMMARY"}</definedName>
    <definedName name="___a130" localSheetId="28" hidden="1">{"Offgrid",#N/A,FALSE,"OFFGRID";"Region",#N/A,FALSE,"REGION";"Offgrid -2",#N/A,FALSE,"OFFGRID";"WTP",#N/A,FALSE,"WTP";"WTP -2",#N/A,FALSE,"WTP";"Project",#N/A,FALSE,"PROJECT";"Summary -2",#N/A,FALSE,"SUMMARY"}</definedName>
    <definedName name="___a130" localSheetId="29" hidden="1">{"Offgrid",#N/A,FALSE,"OFFGRID";"Region",#N/A,FALSE,"REGION";"Offgrid -2",#N/A,FALSE,"OFFGRID";"WTP",#N/A,FALSE,"WTP";"WTP -2",#N/A,FALSE,"WTP";"Project",#N/A,FALSE,"PROJECT";"Summary -2",#N/A,FALSE,"SUMMARY"}</definedName>
    <definedName name="___a130" localSheetId="31" hidden="1">{"Offgrid",#N/A,FALSE,"OFFGRID";"Region",#N/A,FALSE,"REGION";"Offgrid -2",#N/A,FALSE,"OFFGRID";"WTP",#N/A,FALSE,"WTP";"WTP -2",#N/A,FALSE,"WTP";"Project",#N/A,FALSE,"PROJECT";"Summary -2",#N/A,FALSE,"SUMMARY"}</definedName>
    <definedName name="___a130" localSheetId="0"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a2" localSheetId="16" hidden="1">{"'Sheet1'!$L$16"}</definedName>
    <definedName name="___a2" localSheetId="28" hidden="1">{"'Sheet1'!$L$16"}</definedName>
    <definedName name="___a2" localSheetId="29" hidden="1">{"'Sheet1'!$L$16"}</definedName>
    <definedName name="___a2" localSheetId="31" hidden="1">{"'Sheet1'!$L$16"}</definedName>
    <definedName name="___a2" localSheetId="0" hidden="1">{"'Sheet1'!$L$16"}</definedName>
    <definedName name="___a2" hidden="1">{"'Sheet1'!$L$16"}</definedName>
    <definedName name="___a3" localSheetId="16" hidden="1">{"'Sheet1'!$L$16"}</definedName>
    <definedName name="___a3" localSheetId="28" hidden="1">{"'Sheet1'!$L$16"}</definedName>
    <definedName name="___a3" localSheetId="29" hidden="1">{"'Sheet1'!$L$16"}</definedName>
    <definedName name="___a3" localSheetId="31" hidden="1">{"'Sheet1'!$L$16"}</definedName>
    <definedName name="___a3" localSheetId="0" hidden="1">{"'Sheet1'!$L$16"}</definedName>
    <definedName name="___a3" hidden="1">{"'Sheet1'!$L$16"}</definedName>
    <definedName name="___A90000" localSheetId="26">#REF!</definedName>
    <definedName name="___A90000" localSheetId="16">#REF!</definedName>
    <definedName name="___A90000" localSheetId="31">#REF!</definedName>
    <definedName name="___A90000" localSheetId="25">#REF!</definedName>
    <definedName name="___A90000">#REF!</definedName>
    <definedName name="___atn1" localSheetId="26">#REF!</definedName>
    <definedName name="___atn1" localSheetId="16">#REF!</definedName>
    <definedName name="___atn1" localSheetId="31">#REF!</definedName>
    <definedName name="___atn1" localSheetId="25">#REF!</definedName>
    <definedName name="___atn1">#REF!</definedName>
    <definedName name="___atn10" localSheetId="26">#REF!</definedName>
    <definedName name="___atn10" localSheetId="16">#REF!</definedName>
    <definedName name="___atn10" localSheetId="31">#REF!</definedName>
    <definedName name="___atn10" localSheetId="25">#REF!</definedName>
    <definedName name="___atn10">#REF!</definedName>
    <definedName name="___atn2" localSheetId="26">#REF!</definedName>
    <definedName name="___atn2" localSheetId="16">#REF!</definedName>
    <definedName name="___atn2" localSheetId="31">#REF!</definedName>
    <definedName name="___atn2" localSheetId="25">#REF!</definedName>
    <definedName name="___atn2">#REF!</definedName>
    <definedName name="___atn3" localSheetId="26">#REF!</definedName>
    <definedName name="___atn3" localSheetId="16">#REF!</definedName>
    <definedName name="___atn3" localSheetId="31">#REF!</definedName>
    <definedName name="___atn3" localSheetId="25">#REF!</definedName>
    <definedName name="___atn3">#REF!</definedName>
    <definedName name="___atn4" localSheetId="26">#REF!</definedName>
    <definedName name="___atn4" localSheetId="16">#REF!</definedName>
    <definedName name="___atn4" localSheetId="31">#REF!</definedName>
    <definedName name="___atn4" localSheetId="25">#REF!</definedName>
    <definedName name="___atn4">#REF!</definedName>
    <definedName name="___atn5" localSheetId="26">#REF!</definedName>
    <definedName name="___atn5" localSheetId="16">#REF!</definedName>
    <definedName name="___atn5" localSheetId="31">#REF!</definedName>
    <definedName name="___atn5" localSheetId="25">#REF!</definedName>
    <definedName name="___atn5">#REF!</definedName>
    <definedName name="___atn6" localSheetId="26">#REF!</definedName>
    <definedName name="___atn6" localSheetId="16">#REF!</definedName>
    <definedName name="___atn6" localSheetId="31">#REF!</definedName>
    <definedName name="___atn6" localSheetId="25">#REF!</definedName>
    <definedName name="___atn6">#REF!</definedName>
    <definedName name="___atn7" localSheetId="26">#REF!</definedName>
    <definedName name="___atn7" localSheetId="16">#REF!</definedName>
    <definedName name="___atn7" localSheetId="31">#REF!</definedName>
    <definedName name="___atn7" localSheetId="25">#REF!</definedName>
    <definedName name="___atn7">#REF!</definedName>
    <definedName name="___atn8" localSheetId="26">#REF!</definedName>
    <definedName name="___atn8" localSheetId="16">#REF!</definedName>
    <definedName name="___atn8" localSheetId="31">#REF!</definedName>
    <definedName name="___atn8" localSheetId="25">#REF!</definedName>
    <definedName name="___atn8">#REF!</definedName>
    <definedName name="___atn9" localSheetId="26">#REF!</definedName>
    <definedName name="___atn9" localSheetId="16">#REF!</definedName>
    <definedName name="___atn9" localSheetId="31">#REF!</definedName>
    <definedName name="___atn9" localSheetId="25">#REF!</definedName>
    <definedName name="___atn9">#REF!</definedName>
    <definedName name="___B1" localSheetId="26">#REF!</definedName>
    <definedName name="___B1" localSheetId="16">#REF!</definedName>
    <definedName name="___B1" localSheetId="31">#REF!</definedName>
    <definedName name="___B1" localSheetId="25">#REF!</definedName>
    <definedName name="___B1">#REF!</definedName>
    <definedName name="___bnc5" localSheetId="26">#REF!</definedName>
    <definedName name="___bnc5" localSheetId="16">#REF!</definedName>
    <definedName name="___bnc5" localSheetId="31">#REF!</definedName>
    <definedName name="___bnc5" localSheetId="25">#REF!</definedName>
    <definedName name="___bnc5">#REF!</definedName>
    <definedName name="___boi1" localSheetId="26">#REF!</definedName>
    <definedName name="___boi1" localSheetId="16">#REF!</definedName>
    <definedName name="___boi1" localSheetId="31">#REF!</definedName>
    <definedName name="___boi1" localSheetId="25">#REF!</definedName>
    <definedName name="___boi1">#REF!</definedName>
    <definedName name="___boi2" localSheetId="26">#REF!</definedName>
    <definedName name="___boi2" localSheetId="16">#REF!</definedName>
    <definedName name="___boi2" localSheetId="31">#REF!</definedName>
    <definedName name="___boi2" localSheetId="25">#REF!</definedName>
    <definedName name="___boi2">#REF!</definedName>
    <definedName name="___boi3" localSheetId="26">#REF!</definedName>
    <definedName name="___boi3" localSheetId="16">#REF!</definedName>
    <definedName name="___boi3" localSheetId="31">#REF!</definedName>
    <definedName name="___boi3" localSheetId="25">#REF!</definedName>
    <definedName name="___boi3">#REF!</definedName>
    <definedName name="___boi4" localSheetId="26">#REF!</definedName>
    <definedName name="___boi4" localSheetId="16">#REF!</definedName>
    <definedName name="___boi4" localSheetId="31">#REF!</definedName>
    <definedName name="___boi4" localSheetId="25">#REF!</definedName>
    <definedName name="___boi4">#REF!</definedName>
    <definedName name="___btc20" localSheetId="26">#REF!</definedName>
    <definedName name="___btc20" localSheetId="16">#REF!</definedName>
    <definedName name="___btc20" localSheetId="31">#REF!</definedName>
    <definedName name="___btc20" localSheetId="25">#REF!</definedName>
    <definedName name="___btc20">#REF!</definedName>
    <definedName name="___btc30" localSheetId="26">#REF!</definedName>
    <definedName name="___btc30" localSheetId="16">#REF!</definedName>
    <definedName name="___btc30" localSheetId="31">#REF!</definedName>
    <definedName name="___btc30" localSheetId="25">#REF!</definedName>
    <definedName name="___btc30">#REF!</definedName>
    <definedName name="___btc35" localSheetId="26">#REF!</definedName>
    <definedName name="___btc35" localSheetId="16">#REF!</definedName>
    <definedName name="___btc35" localSheetId="31">#REF!</definedName>
    <definedName name="___btc35" localSheetId="25">#REF!</definedName>
    <definedName name="___btc35">#REF!</definedName>
    <definedName name="___btc40" localSheetId="26">#REF!</definedName>
    <definedName name="___btc40" localSheetId="16">#REF!</definedName>
    <definedName name="___btc40" localSheetId="31">#REF!</definedName>
    <definedName name="___btc40" localSheetId="25">#REF!</definedName>
    <definedName name="___btc40">#REF!</definedName>
    <definedName name="___btc50" localSheetId="26">#REF!</definedName>
    <definedName name="___btc50" localSheetId="16">#REF!</definedName>
    <definedName name="___btc50" localSheetId="31">#REF!</definedName>
    <definedName name="___btc50" localSheetId="25">#REF!</definedName>
    <definedName name="___btc50">#REF!</definedName>
    <definedName name="___btm10" localSheetId="26">#REF!</definedName>
    <definedName name="___btm10" localSheetId="16">#REF!</definedName>
    <definedName name="___btm10" localSheetId="31">#REF!</definedName>
    <definedName name="___btm10" localSheetId="25">#REF!</definedName>
    <definedName name="___btm10">#REF!</definedName>
    <definedName name="___btm100" localSheetId="26">#REF!</definedName>
    <definedName name="___btm100" localSheetId="16">#REF!</definedName>
    <definedName name="___btm100" localSheetId="31">#REF!</definedName>
    <definedName name="___btm100" localSheetId="25">#REF!</definedName>
    <definedName name="___btm100">#REF!</definedName>
    <definedName name="___btm150" localSheetId="26">#REF!</definedName>
    <definedName name="___btm150" localSheetId="16">#REF!</definedName>
    <definedName name="___btm150" localSheetId="31">#REF!</definedName>
    <definedName name="___btm150" localSheetId="25">#REF!</definedName>
    <definedName name="___btm150">#REF!</definedName>
    <definedName name="___BTM250" localSheetId="26">#REF!</definedName>
    <definedName name="___BTM250" localSheetId="16">#REF!</definedName>
    <definedName name="___BTM250" localSheetId="31">#REF!</definedName>
    <definedName name="___BTM250" localSheetId="25">#REF!</definedName>
    <definedName name="___BTM250">#REF!</definedName>
    <definedName name="___btm300" localSheetId="26">#REF!</definedName>
    <definedName name="___btm300" localSheetId="16">#REF!</definedName>
    <definedName name="___btm300" localSheetId="31">#REF!</definedName>
    <definedName name="___btm300" localSheetId="25">#REF!</definedName>
    <definedName name="___btm300">#REF!</definedName>
    <definedName name="___btm350" localSheetId="26">#REF!</definedName>
    <definedName name="___btm350" localSheetId="16">#REF!</definedName>
    <definedName name="___btm350" localSheetId="31">#REF!</definedName>
    <definedName name="___btm350" localSheetId="25">#REF!</definedName>
    <definedName name="___btm350">#REF!</definedName>
    <definedName name="___btm400" localSheetId="26">#REF!</definedName>
    <definedName name="___btm400" localSheetId="16">#REF!</definedName>
    <definedName name="___btm400" localSheetId="31">#REF!</definedName>
    <definedName name="___btm400" localSheetId="25">#REF!</definedName>
    <definedName name="___btm400">#REF!</definedName>
    <definedName name="___BTM50" localSheetId="26">#REF!</definedName>
    <definedName name="___BTM50" localSheetId="16">#REF!</definedName>
    <definedName name="___BTM50" localSheetId="31">#REF!</definedName>
    <definedName name="___BTM50" localSheetId="25">#REF!</definedName>
    <definedName name="___BTM50">#REF!</definedName>
    <definedName name="___btm500" localSheetId="26">#REF!</definedName>
    <definedName name="___btm500" localSheetId="16">#REF!</definedName>
    <definedName name="___btm500" localSheetId="31">#REF!</definedName>
    <definedName name="___btm500" localSheetId="25">#REF!</definedName>
    <definedName name="___btm500">#REF!</definedName>
    <definedName name="___bua25" localSheetId="26">#REF!</definedName>
    <definedName name="___bua25" localSheetId="16">#REF!</definedName>
    <definedName name="___bua25" localSheetId="31">#REF!</definedName>
    <definedName name="___bua25" localSheetId="25">#REF!</definedName>
    <definedName name="___bua25">#REF!</definedName>
    <definedName name="___cao1" localSheetId="26">#REF!</definedName>
    <definedName name="___cao1" localSheetId="16">#REF!</definedName>
    <definedName name="___cao1" localSheetId="31">#REF!</definedName>
    <definedName name="___cao1" localSheetId="25">#REF!</definedName>
    <definedName name="___cao1">#REF!</definedName>
    <definedName name="___cao2" localSheetId="26">#REF!</definedName>
    <definedName name="___cao2" localSheetId="16">#REF!</definedName>
    <definedName name="___cao2" localSheetId="31">#REF!</definedName>
    <definedName name="___cao2" localSheetId="25">#REF!</definedName>
    <definedName name="___cao2">#REF!</definedName>
    <definedName name="___cao3" localSheetId="26">#REF!</definedName>
    <definedName name="___cao3" localSheetId="16">#REF!</definedName>
    <definedName name="___cao3" localSheetId="31">#REF!</definedName>
    <definedName name="___cao3" localSheetId="25">#REF!</definedName>
    <definedName name="___cao3">#REF!</definedName>
    <definedName name="___cao4" localSheetId="26">#REF!</definedName>
    <definedName name="___cao4" localSheetId="16">#REF!</definedName>
    <definedName name="___cao4" localSheetId="31">#REF!</definedName>
    <definedName name="___cao4" localSheetId="25">#REF!</definedName>
    <definedName name="___cao4">#REF!</definedName>
    <definedName name="___cao5" localSheetId="26">#REF!</definedName>
    <definedName name="___cao5" localSheetId="16">#REF!</definedName>
    <definedName name="___cao5" localSheetId="31">#REF!</definedName>
    <definedName name="___cao5" localSheetId="25">#REF!</definedName>
    <definedName name="___cao5">#REF!</definedName>
    <definedName name="___cao6" localSheetId="26">#REF!</definedName>
    <definedName name="___cao6" localSheetId="16">#REF!</definedName>
    <definedName name="___cao6" localSheetId="31">#REF!</definedName>
    <definedName name="___cao6" localSheetId="25">#REF!</definedName>
    <definedName name="___cao6">#REF!</definedName>
    <definedName name="___cat2" localSheetId="26">#REF!</definedName>
    <definedName name="___cat2" localSheetId="16">#REF!</definedName>
    <definedName name="___cat2" localSheetId="31">#REF!</definedName>
    <definedName name="___cat2" localSheetId="25">#REF!</definedName>
    <definedName name="___cat2">#REF!</definedName>
    <definedName name="___cat3" localSheetId="26">#REF!</definedName>
    <definedName name="___cat3" localSheetId="16">#REF!</definedName>
    <definedName name="___cat3" localSheetId="31">#REF!</definedName>
    <definedName name="___cat3" localSheetId="25">#REF!</definedName>
    <definedName name="___cat3">#REF!</definedName>
    <definedName name="___cat4" localSheetId="26">#REF!</definedName>
    <definedName name="___cat4" localSheetId="16">#REF!</definedName>
    <definedName name="___cat4" localSheetId="31">#REF!</definedName>
    <definedName name="___cat4" localSheetId="25">#REF!</definedName>
    <definedName name="___cat4">#REF!</definedName>
    <definedName name="___cau10" localSheetId="26">#REF!</definedName>
    <definedName name="___cau10" localSheetId="16">#REF!</definedName>
    <definedName name="___cau10" localSheetId="31">#REF!</definedName>
    <definedName name="___cau10" localSheetId="25">#REF!</definedName>
    <definedName name="___cau10">#REF!</definedName>
    <definedName name="___cau16" localSheetId="26">#REF!</definedName>
    <definedName name="___cau16" localSheetId="16">#REF!</definedName>
    <definedName name="___cau16" localSheetId="31">#REF!</definedName>
    <definedName name="___cau16" localSheetId="25">#REF!</definedName>
    <definedName name="___cau16">#REF!</definedName>
    <definedName name="___cau25" localSheetId="26">#REF!</definedName>
    <definedName name="___cau25" localSheetId="16">#REF!</definedName>
    <definedName name="___cau25" localSheetId="31">#REF!</definedName>
    <definedName name="___cau25" localSheetId="25">#REF!</definedName>
    <definedName name="___cau25">#REF!</definedName>
    <definedName name="___cau40" localSheetId="26">#REF!</definedName>
    <definedName name="___cau40" localSheetId="16">#REF!</definedName>
    <definedName name="___cau40" localSheetId="31">#REF!</definedName>
    <definedName name="___cau40" localSheetId="25">#REF!</definedName>
    <definedName name="___cau40">#REF!</definedName>
    <definedName name="___cau50" localSheetId="26">#REF!</definedName>
    <definedName name="___cau50" localSheetId="16">#REF!</definedName>
    <definedName name="___cau50" localSheetId="31">#REF!</definedName>
    <definedName name="___cau50" localSheetId="25">#REF!</definedName>
    <definedName name="___cau50">#REF!</definedName>
    <definedName name="___CON1" localSheetId="26">#REF!</definedName>
    <definedName name="___CON1" localSheetId="16">#REF!</definedName>
    <definedName name="___CON1" localSheetId="31">#REF!</definedName>
    <definedName name="___CON1" localSheetId="25">#REF!</definedName>
    <definedName name="___CON1">#REF!</definedName>
    <definedName name="___CON2" localSheetId="26">#REF!</definedName>
    <definedName name="___CON2" localSheetId="16">#REF!</definedName>
    <definedName name="___CON2" localSheetId="31">#REF!</definedName>
    <definedName name="___CON2" localSheetId="25">#REF!</definedName>
    <definedName name="___CON2">#REF!</definedName>
    <definedName name="___cpd1" localSheetId="26">#REF!</definedName>
    <definedName name="___cpd1" localSheetId="16">#REF!</definedName>
    <definedName name="___cpd1" localSheetId="31">#REF!</definedName>
    <definedName name="___cpd1" localSheetId="25">#REF!</definedName>
    <definedName name="___cpd1">#REF!</definedName>
    <definedName name="___cpd2" localSheetId="26">#REF!</definedName>
    <definedName name="___cpd2" localSheetId="16">#REF!</definedName>
    <definedName name="___cpd2" localSheetId="31">#REF!</definedName>
    <definedName name="___cpd2" localSheetId="25">#REF!</definedName>
    <definedName name="___cpd2">#REF!</definedName>
    <definedName name="___CVC1" localSheetId="26">#REF!</definedName>
    <definedName name="___CVC1" localSheetId="16">#REF!</definedName>
    <definedName name="___CVC1" localSheetId="31">#REF!</definedName>
    <definedName name="___CVC1" localSheetId="25">#REF!</definedName>
    <definedName name="___CVC1">#REF!</definedName>
    <definedName name="___d1500" localSheetId="16" hidden="1">{"'Sheet1'!$L$16"}</definedName>
    <definedName name="___d1500" localSheetId="28" hidden="1">{"'Sheet1'!$L$16"}</definedName>
    <definedName name="___d1500" localSheetId="29" hidden="1">{"'Sheet1'!$L$16"}</definedName>
    <definedName name="___d1500" localSheetId="31" hidden="1">{"'Sheet1'!$L$16"}</definedName>
    <definedName name="___d1500" localSheetId="0" hidden="1">{"'Sheet1'!$L$16"}</definedName>
    <definedName name="___d1500" hidden="1">{"'Sheet1'!$L$16"}</definedName>
    <definedName name="___dai1" localSheetId="26">#REF!</definedName>
    <definedName name="___dai1" localSheetId="16">#REF!</definedName>
    <definedName name="___dai1" localSheetId="31">#REF!</definedName>
    <definedName name="___dai1" localSheetId="25">#REF!</definedName>
    <definedName name="___dai1">#REF!</definedName>
    <definedName name="___dai2" localSheetId="26">#REF!</definedName>
    <definedName name="___dai2" localSheetId="16">#REF!</definedName>
    <definedName name="___dai2" localSheetId="31">#REF!</definedName>
    <definedName name="___dai2" localSheetId="25">#REF!</definedName>
    <definedName name="___dai2">#REF!</definedName>
    <definedName name="___dai3" localSheetId="26">#REF!</definedName>
    <definedName name="___dai3" localSheetId="16">#REF!</definedName>
    <definedName name="___dai3" localSheetId="31">#REF!</definedName>
    <definedName name="___dai3" localSheetId="25">#REF!</definedName>
    <definedName name="___dai3">#REF!</definedName>
    <definedName name="___dai4" localSheetId="26">#REF!</definedName>
    <definedName name="___dai4" localSheetId="16">#REF!</definedName>
    <definedName name="___dai4" localSheetId="31">#REF!</definedName>
    <definedName name="___dai4" localSheetId="25">#REF!</definedName>
    <definedName name="___dai4">#REF!</definedName>
    <definedName name="___dai5" localSheetId="26">#REF!</definedName>
    <definedName name="___dai5" localSheetId="16">#REF!</definedName>
    <definedName name="___dai5" localSheetId="31">#REF!</definedName>
    <definedName name="___dai5" localSheetId="25">#REF!</definedName>
    <definedName name="___dai5">#REF!</definedName>
    <definedName name="___dai6" localSheetId="26">#REF!</definedName>
    <definedName name="___dai6" localSheetId="16">#REF!</definedName>
    <definedName name="___dai6" localSheetId="31">#REF!</definedName>
    <definedName name="___dai6" localSheetId="25">#REF!</definedName>
    <definedName name="___dai6">#REF!</definedName>
    <definedName name="___dan1" localSheetId="26">#REF!</definedName>
    <definedName name="___dan1" localSheetId="16">#REF!</definedName>
    <definedName name="___dan1" localSheetId="31">#REF!</definedName>
    <definedName name="___dan1" localSheetId="25">#REF!</definedName>
    <definedName name="___dan1">#REF!</definedName>
    <definedName name="___dan2" localSheetId="26">#REF!</definedName>
    <definedName name="___dan2" localSheetId="16">#REF!</definedName>
    <definedName name="___dan2" localSheetId="31">#REF!</definedName>
    <definedName name="___dan2" localSheetId="25">#REF!</definedName>
    <definedName name="___dan2">#REF!</definedName>
    <definedName name="___dao1" localSheetId="26">#REF!</definedName>
    <definedName name="___dao1" localSheetId="16">#REF!</definedName>
    <definedName name="___dao1" localSheetId="31">#REF!</definedName>
    <definedName name="___dao1" localSheetId="25">#REF!</definedName>
    <definedName name="___dao1">#REF!</definedName>
    <definedName name="___dbu1" localSheetId="26">#REF!</definedName>
    <definedName name="___dbu1" localSheetId="16">#REF!</definedName>
    <definedName name="___dbu1" localSheetId="31">#REF!</definedName>
    <definedName name="___dbu1" localSheetId="25">#REF!</definedName>
    <definedName name="___dbu1">#REF!</definedName>
    <definedName name="___dbu2" localSheetId="26">#REF!</definedName>
    <definedName name="___dbu2" localSheetId="16">#REF!</definedName>
    <definedName name="___dbu2" localSheetId="31">#REF!</definedName>
    <definedName name="___dbu2" localSheetId="25">#REF!</definedName>
    <definedName name="___dbu2">#REF!</definedName>
    <definedName name="___ddn400" localSheetId="26">#REF!</definedName>
    <definedName name="___ddn400" localSheetId="16">#REF!</definedName>
    <definedName name="___ddn400" localSheetId="31">#REF!</definedName>
    <definedName name="___ddn400" localSheetId="25">#REF!</definedName>
    <definedName name="___ddn400">#REF!</definedName>
    <definedName name="___ddn600" localSheetId="26">#REF!</definedName>
    <definedName name="___ddn600" localSheetId="16">#REF!</definedName>
    <definedName name="___ddn600" localSheetId="31">#REF!</definedName>
    <definedName name="___ddn600" localSheetId="25">#REF!</definedName>
    <definedName name="___ddn600">#REF!</definedName>
    <definedName name="___deo1" localSheetId="26">#REF!</definedName>
    <definedName name="___deo1" localSheetId="16">#REF!</definedName>
    <definedName name="___deo1" localSheetId="31">#REF!</definedName>
    <definedName name="___deo1" localSheetId="25">#REF!</definedName>
    <definedName name="___deo1">#REF!</definedName>
    <definedName name="___deo10" localSheetId="26">#REF!</definedName>
    <definedName name="___deo10" localSheetId="16">#REF!</definedName>
    <definedName name="___deo10" localSheetId="31">#REF!</definedName>
    <definedName name="___deo10" localSheetId="25">#REF!</definedName>
    <definedName name="___deo10">#REF!</definedName>
    <definedName name="___deo2" localSheetId="26">#REF!</definedName>
    <definedName name="___deo2" localSheetId="16">#REF!</definedName>
    <definedName name="___deo2" localSheetId="31">#REF!</definedName>
    <definedName name="___deo2" localSheetId="25">#REF!</definedName>
    <definedName name="___deo2">#REF!</definedName>
    <definedName name="___deo3" localSheetId="26">#REF!</definedName>
    <definedName name="___deo3" localSheetId="16">#REF!</definedName>
    <definedName name="___deo3" localSheetId="31">#REF!</definedName>
    <definedName name="___deo3" localSheetId="25">#REF!</definedName>
    <definedName name="___deo3">#REF!</definedName>
    <definedName name="___deo4" localSheetId="26">#REF!</definedName>
    <definedName name="___deo4" localSheetId="16">#REF!</definedName>
    <definedName name="___deo4" localSheetId="31">#REF!</definedName>
    <definedName name="___deo4" localSheetId="25">#REF!</definedName>
    <definedName name="___deo4">#REF!</definedName>
    <definedName name="___deo5" localSheetId="26">#REF!</definedName>
    <definedName name="___deo5" localSheetId="16">#REF!</definedName>
    <definedName name="___deo5" localSheetId="31">#REF!</definedName>
    <definedName name="___deo5" localSheetId="25">#REF!</definedName>
    <definedName name="___deo5">#REF!</definedName>
    <definedName name="___deo6" localSheetId="26">#REF!</definedName>
    <definedName name="___deo6" localSheetId="16">#REF!</definedName>
    <definedName name="___deo6" localSheetId="31">#REF!</definedName>
    <definedName name="___deo6" localSheetId="25">#REF!</definedName>
    <definedName name="___deo6">#REF!</definedName>
    <definedName name="___deo7" localSheetId="26">#REF!</definedName>
    <definedName name="___deo7" localSheetId="16">#REF!</definedName>
    <definedName name="___deo7" localSheetId="31">#REF!</definedName>
    <definedName name="___deo7" localSheetId="25">#REF!</definedName>
    <definedName name="___deo7">#REF!</definedName>
    <definedName name="___deo8" localSheetId="26">#REF!</definedName>
    <definedName name="___deo8" localSheetId="16">#REF!</definedName>
    <definedName name="___deo8" localSheetId="31">#REF!</definedName>
    <definedName name="___deo8" localSheetId="25">#REF!</definedName>
    <definedName name="___deo8">#REF!</definedName>
    <definedName name="___deo9" localSheetId="26">#REF!</definedName>
    <definedName name="___deo9" localSheetId="16">#REF!</definedName>
    <definedName name="___deo9" localSheetId="31">#REF!</definedName>
    <definedName name="___deo9" localSheetId="25">#REF!</definedName>
    <definedName name="___deo9">#REF!</definedName>
    <definedName name="___doc1">[1]Data!$A$7:$J$8</definedName>
    <definedName name="___doc2">[1]Data!$A$13:$J$14</definedName>
    <definedName name="___FIL2" localSheetId="26">#REF!</definedName>
    <definedName name="___FIL2" localSheetId="16">#REF!</definedName>
    <definedName name="___FIL2" localSheetId="29">#REF!</definedName>
    <definedName name="___FIL2" localSheetId="31">#REF!</definedName>
    <definedName name="___FIL2" localSheetId="25">#REF!</definedName>
    <definedName name="___FIL2">#REF!</definedName>
    <definedName name="___GFE28" localSheetId="26">#REF!</definedName>
    <definedName name="___GFE28" localSheetId="16">#REF!</definedName>
    <definedName name="___GFE28" localSheetId="29">#REF!</definedName>
    <definedName name="___GFE28" localSheetId="31">#REF!</definedName>
    <definedName name="___GFE28" localSheetId="25">#REF!</definedName>
    <definedName name="___GFE28">#REF!</definedName>
    <definedName name="___Goi8" localSheetId="16" hidden="1">{"'Sheet1'!$L$16"}</definedName>
    <definedName name="___Goi8" localSheetId="28" hidden="1">{"'Sheet1'!$L$16"}</definedName>
    <definedName name="___Goi8" localSheetId="29" hidden="1">{"'Sheet1'!$L$16"}</definedName>
    <definedName name="___Goi8" localSheetId="31" hidden="1">{"'Sheet1'!$L$16"}</definedName>
    <definedName name="___Goi8" localSheetId="0" hidden="1">{"'Sheet1'!$L$16"}</definedName>
    <definedName name="___Goi8" hidden="1">{"'Sheet1'!$L$16"}</definedName>
    <definedName name="___gon4" localSheetId="26">#REF!</definedName>
    <definedName name="___gon4" localSheetId="16">#REF!</definedName>
    <definedName name="___gon4" localSheetId="31">#REF!</definedName>
    <definedName name="___gon4" localSheetId="25">#REF!</definedName>
    <definedName name="___gon4">#REF!</definedName>
    <definedName name="___h1" localSheetId="16" hidden="1">{"'Sheet1'!$L$16"}</definedName>
    <definedName name="___h1" localSheetId="28" hidden="1">{"'Sheet1'!$L$16"}</definedName>
    <definedName name="___h1" localSheetId="29" hidden="1">{"'Sheet1'!$L$16"}</definedName>
    <definedName name="___h1" localSheetId="31" hidden="1">{"'Sheet1'!$L$16"}</definedName>
    <definedName name="___h1" localSheetId="0" hidden="1">{"'Sheet1'!$L$16"}</definedName>
    <definedName name="___h1" hidden="1">{"'Sheet1'!$L$16"}</definedName>
    <definedName name="___H500866" localSheetId="26">#REF!</definedName>
    <definedName name="___H500866" localSheetId="16">#REF!</definedName>
    <definedName name="___H500866" localSheetId="31">#REF!</definedName>
    <definedName name="___H500866" localSheetId="25">#REF!</definedName>
    <definedName name="___H500866">#REF!</definedName>
    <definedName name="___han23" localSheetId="26">#REF!</definedName>
    <definedName name="___han23" localSheetId="16">#REF!</definedName>
    <definedName name="___han23" localSheetId="31">#REF!</definedName>
    <definedName name="___han23" localSheetId="25">#REF!</definedName>
    <definedName name="___han23">#REF!</definedName>
    <definedName name="___hom2" localSheetId="26">#REF!</definedName>
    <definedName name="___hom2" localSheetId="16">#REF!</definedName>
    <definedName name="___hom2" localSheetId="31">#REF!</definedName>
    <definedName name="___hom2" localSheetId="25">#REF!</definedName>
    <definedName name="___hom2">#REF!</definedName>
    <definedName name="___hsm2">1.1289</definedName>
    <definedName name="___hu1" localSheetId="16" hidden="1">{"'Sheet1'!$L$16"}</definedName>
    <definedName name="___hu1" localSheetId="28" hidden="1">{"'Sheet1'!$L$16"}</definedName>
    <definedName name="___hu1" localSheetId="29" hidden="1">{"'Sheet1'!$L$16"}</definedName>
    <definedName name="___hu1" localSheetId="31" hidden="1">{"'Sheet1'!$L$16"}</definedName>
    <definedName name="___hu1" localSheetId="0" hidden="1">{"'Sheet1'!$L$16"}</definedName>
    <definedName name="___hu1" hidden="1">{"'Sheet1'!$L$16"}</definedName>
    <definedName name="___hu2" localSheetId="16" hidden="1">{"'Sheet1'!$L$16"}</definedName>
    <definedName name="___hu2" localSheetId="28" hidden="1">{"'Sheet1'!$L$16"}</definedName>
    <definedName name="___hu2" localSheetId="29" hidden="1">{"'Sheet1'!$L$16"}</definedName>
    <definedName name="___hu2" localSheetId="31" hidden="1">{"'Sheet1'!$L$16"}</definedName>
    <definedName name="___hu2" localSheetId="0" hidden="1">{"'Sheet1'!$L$16"}</definedName>
    <definedName name="___hu2" hidden="1">{"'Sheet1'!$L$16"}</definedName>
    <definedName name="___hu5" localSheetId="16" hidden="1">{"'Sheet1'!$L$16"}</definedName>
    <definedName name="___hu5" localSheetId="28" hidden="1">{"'Sheet1'!$L$16"}</definedName>
    <definedName name="___hu5" localSheetId="29" hidden="1">{"'Sheet1'!$L$16"}</definedName>
    <definedName name="___hu5" localSheetId="31" hidden="1">{"'Sheet1'!$L$16"}</definedName>
    <definedName name="___hu5" localSheetId="0" hidden="1">{"'Sheet1'!$L$16"}</definedName>
    <definedName name="___hu5" hidden="1">{"'Sheet1'!$L$16"}</definedName>
    <definedName name="___hu6" localSheetId="16" hidden="1">{"'Sheet1'!$L$16"}</definedName>
    <definedName name="___hu6" localSheetId="28" hidden="1">{"'Sheet1'!$L$16"}</definedName>
    <definedName name="___hu6" localSheetId="29" hidden="1">{"'Sheet1'!$L$16"}</definedName>
    <definedName name="___hu6" localSheetId="31" hidden="1">{"'Sheet1'!$L$16"}</definedName>
    <definedName name="___hu6" localSheetId="0" hidden="1">{"'Sheet1'!$L$16"}</definedName>
    <definedName name="___hu6" hidden="1">{"'Sheet1'!$L$16"}</definedName>
    <definedName name="___huy1" localSheetId="16" hidden="1">{"'Sheet1'!$L$16"}</definedName>
    <definedName name="___huy1" localSheetId="28" hidden="1">{"'Sheet1'!$L$16"}</definedName>
    <definedName name="___huy1" localSheetId="29" hidden="1">{"'Sheet1'!$L$16"}</definedName>
    <definedName name="___huy1" localSheetId="31" hidden="1">{"'Sheet1'!$L$16"}</definedName>
    <definedName name="___huy1" localSheetId="0" hidden="1">{"'Sheet1'!$L$16"}</definedName>
    <definedName name="___huy1" hidden="1">{"'Sheet1'!$L$16"}</definedName>
    <definedName name="___JK4" localSheetId="26">#REF!</definedName>
    <definedName name="___JK4" localSheetId="16">#REF!</definedName>
    <definedName name="___JK4" localSheetId="31">#REF!</definedName>
    <definedName name="___JK4" localSheetId="25">#REF!</definedName>
    <definedName name="___JK4">#REF!</definedName>
    <definedName name="___kl1" localSheetId="26">#REF!</definedName>
    <definedName name="___kl1" localSheetId="16">#REF!</definedName>
    <definedName name="___kl1" localSheetId="31">#REF!</definedName>
    <definedName name="___kl1" localSheetId="25">#REF!</definedName>
    <definedName name="___kl1">#REF!</definedName>
    <definedName name="___KM188" localSheetId="26">#REF!</definedName>
    <definedName name="___KM188" localSheetId="16">#REF!</definedName>
    <definedName name="___KM188" localSheetId="31">#REF!</definedName>
    <definedName name="___KM188" localSheetId="25">#REF!</definedName>
    <definedName name="___KM188">#REF!</definedName>
    <definedName name="___km189" localSheetId="26">#REF!</definedName>
    <definedName name="___km189" localSheetId="16">#REF!</definedName>
    <definedName name="___km189" localSheetId="31">#REF!</definedName>
    <definedName name="___km189" localSheetId="25">#REF!</definedName>
    <definedName name="___km189">#REF!</definedName>
    <definedName name="___km190" localSheetId="26">#REF!</definedName>
    <definedName name="___km190" localSheetId="16">#REF!</definedName>
    <definedName name="___km190" localSheetId="31">#REF!</definedName>
    <definedName name="___km190" localSheetId="25">#REF!</definedName>
    <definedName name="___km190">#REF!</definedName>
    <definedName name="___km191" localSheetId="26">#REF!</definedName>
    <definedName name="___km191" localSheetId="16">#REF!</definedName>
    <definedName name="___km191" localSheetId="31">#REF!</definedName>
    <definedName name="___km191" localSheetId="25">#REF!</definedName>
    <definedName name="___km191">#REF!</definedName>
    <definedName name="___km192" localSheetId="26">#REF!</definedName>
    <definedName name="___km192" localSheetId="16">#REF!</definedName>
    <definedName name="___km192" localSheetId="31">#REF!</definedName>
    <definedName name="___km192" localSheetId="25">#REF!</definedName>
    <definedName name="___km192">#REF!</definedName>
    <definedName name="___km193" localSheetId="26">#REF!</definedName>
    <definedName name="___km193" localSheetId="16">#REF!</definedName>
    <definedName name="___km193" localSheetId="31">#REF!</definedName>
    <definedName name="___km193" localSheetId="25">#REF!</definedName>
    <definedName name="___km193">#REF!</definedName>
    <definedName name="___km194" localSheetId="26">#REF!</definedName>
    <definedName name="___km194" localSheetId="16">#REF!</definedName>
    <definedName name="___km194" localSheetId="31">#REF!</definedName>
    <definedName name="___km194" localSheetId="25">#REF!</definedName>
    <definedName name="___km194">#REF!</definedName>
    <definedName name="___km195" localSheetId="26">#REF!</definedName>
    <definedName name="___km195" localSheetId="16">#REF!</definedName>
    <definedName name="___km195" localSheetId="31">#REF!</definedName>
    <definedName name="___km195" localSheetId="25">#REF!</definedName>
    <definedName name="___km195">#REF!</definedName>
    <definedName name="___km196" localSheetId="26">#REF!</definedName>
    <definedName name="___km196" localSheetId="16">#REF!</definedName>
    <definedName name="___km196" localSheetId="31">#REF!</definedName>
    <definedName name="___km196" localSheetId="25">#REF!</definedName>
    <definedName name="___km196">#REF!</definedName>
    <definedName name="___km197" localSheetId="26">#REF!</definedName>
    <definedName name="___km197" localSheetId="16">#REF!</definedName>
    <definedName name="___km197" localSheetId="31">#REF!</definedName>
    <definedName name="___km197" localSheetId="25">#REF!</definedName>
    <definedName name="___km197">#REF!</definedName>
    <definedName name="___km198" localSheetId="26">#REF!</definedName>
    <definedName name="___km198" localSheetId="16">#REF!</definedName>
    <definedName name="___km198" localSheetId="31">#REF!</definedName>
    <definedName name="___km198" localSheetId="25">#REF!</definedName>
    <definedName name="___km198">#REF!</definedName>
    <definedName name="___Km36" localSheetId="26">#REF!</definedName>
    <definedName name="___Km36" localSheetId="16">#REF!</definedName>
    <definedName name="___Km36" localSheetId="31">#REF!</definedName>
    <definedName name="___Km36" localSheetId="25">#REF!</definedName>
    <definedName name="___Km36">#REF!</definedName>
    <definedName name="___Knc36" localSheetId="26">#REF!</definedName>
    <definedName name="___Knc36" localSheetId="16">#REF!</definedName>
    <definedName name="___Knc36" localSheetId="31">#REF!</definedName>
    <definedName name="___Knc36" localSheetId="25">#REF!</definedName>
    <definedName name="___Knc36">#REF!</definedName>
    <definedName name="___Knc57" localSheetId="26">#REF!</definedName>
    <definedName name="___Knc57" localSheetId="16">#REF!</definedName>
    <definedName name="___Knc57" localSheetId="31">#REF!</definedName>
    <definedName name="___Knc57" localSheetId="25">#REF!</definedName>
    <definedName name="___Knc57">#REF!</definedName>
    <definedName name="___Kvl36" localSheetId="26">#REF!</definedName>
    <definedName name="___Kvl36" localSheetId="16">#REF!</definedName>
    <definedName name="___Kvl36" localSheetId="31">#REF!</definedName>
    <definedName name="___Kvl36" localSheetId="25">#REF!</definedName>
    <definedName name="___Kvl36">#REF!</definedName>
    <definedName name="___Lan1" localSheetId="16" hidden="1">{"'Sheet1'!$L$16"}</definedName>
    <definedName name="___Lan1" localSheetId="28" hidden="1">{"'Sheet1'!$L$16"}</definedName>
    <definedName name="___Lan1" localSheetId="29" hidden="1">{"'Sheet1'!$L$16"}</definedName>
    <definedName name="___Lan1" localSheetId="31" hidden="1">{"'Sheet1'!$L$16"}</definedName>
    <definedName name="___Lan1" localSheetId="0" hidden="1">{"'Sheet1'!$L$16"}</definedName>
    <definedName name="___Lan1" hidden="1">{"'Sheet1'!$L$16"}</definedName>
    <definedName name="___LAN3" localSheetId="16" hidden="1">{"'Sheet1'!$L$16"}</definedName>
    <definedName name="___LAN3" localSheetId="28" hidden="1">{"'Sheet1'!$L$16"}</definedName>
    <definedName name="___LAN3" localSheetId="29" hidden="1">{"'Sheet1'!$L$16"}</definedName>
    <definedName name="___LAN3" localSheetId="31" hidden="1">{"'Sheet1'!$L$16"}</definedName>
    <definedName name="___LAN3" localSheetId="0" hidden="1">{"'Sheet1'!$L$16"}</definedName>
    <definedName name="___LAN3" hidden="1">{"'Sheet1'!$L$16"}</definedName>
    <definedName name="___lap1" localSheetId="26">#REF!</definedName>
    <definedName name="___lap1" localSheetId="16">#REF!</definedName>
    <definedName name="___lap1" localSheetId="31">#REF!</definedName>
    <definedName name="___lap1" localSheetId="25">#REF!</definedName>
    <definedName name="___lap1">#REF!</definedName>
    <definedName name="___lap2" localSheetId="26">#REF!</definedName>
    <definedName name="___lap2" localSheetId="16">#REF!</definedName>
    <definedName name="___lap2" localSheetId="31">#REF!</definedName>
    <definedName name="___lap2" localSheetId="25">#REF!</definedName>
    <definedName name="___lap2">#REF!</definedName>
    <definedName name="___M36" localSheetId="16" hidden="1">{"'Sheet1'!$L$16"}</definedName>
    <definedName name="___M36" localSheetId="28" hidden="1">{"'Sheet1'!$L$16"}</definedName>
    <definedName name="___M36" localSheetId="29" hidden="1">{"'Sheet1'!$L$16"}</definedName>
    <definedName name="___M36" localSheetId="31" hidden="1">{"'Sheet1'!$L$16"}</definedName>
    <definedName name="___M36" localSheetId="0" hidden="1">{"'Sheet1'!$L$16"}</definedName>
    <definedName name="___M36" hidden="1">{"'Sheet1'!$L$16"}</definedName>
    <definedName name="___MAC12" localSheetId="26">#REF!</definedName>
    <definedName name="___MAC12" localSheetId="16">#REF!</definedName>
    <definedName name="___MAC12" localSheetId="31">#REF!</definedName>
    <definedName name="___MAC12" localSheetId="25">#REF!</definedName>
    <definedName name="___MAC12">#REF!</definedName>
    <definedName name="___MAC46" localSheetId="26">#REF!</definedName>
    <definedName name="___MAC46" localSheetId="16">#REF!</definedName>
    <definedName name="___MAC46" localSheetId="31">#REF!</definedName>
    <definedName name="___MAC46" localSheetId="25">#REF!</definedName>
    <definedName name="___MAC46">#REF!</definedName>
    <definedName name="___may2" localSheetId="26">#REF!</definedName>
    <definedName name="___may2" localSheetId="16">#REF!</definedName>
    <definedName name="___may2" localSheetId="31">#REF!</definedName>
    <definedName name="___may2" localSheetId="25">#REF!</definedName>
    <definedName name="___may2">#REF!</definedName>
    <definedName name="___may3" localSheetId="26">#REF!</definedName>
    <definedName name="___may3" localSheetId="16">#REF!</definedName>
    <definedName name="___may3" localSheetId="31">#REF!</definedName>
    <definedName name="___may3" localSheetId="25">#REF!</definedName>
    <definedName name="___may3">#REF!</definedName>
    <definedName name="___mix6" localSheetId="26">#REF!</definedName>
    <definedName name="___mix6" localSheetId="16">#REF!</definedName>
    <definedName name="___mix6" localSheetId="31">#REF!</definedName>
    <definedName name="___mix6" localSheetId="25">#REF!</definedName>
    <definedName name="___mix6">#REF!</definedName>
    <definedName name="___moi2" localSheetId="16" hidden="1">{"'Sheet1'!$L$16"}</definedName>
    <definedName name="___moi2" localSheetId="28" hidden="1">{"'Sheet1'!$L$16"}</definedName>
    <definedName name="___moi2" localSheetId="29" hidden="1">{"'Sheet1'!$L$16"}</definedName>
    <definedName name="___moi2" localSheetId="31" hidden="1">{"'Sheet1'!$L$16"}</definedName>
    <definedName name="___moi2" localSheetId="0" hidden="1">{"'Sheet1'!$L$16"}</definedName>
    <definedName name="___moi2" hidden="1">{"'Sheet1'!$L$16"}</definedName>
    <definedName name="___mtc3" localSheetId="26">#REF!</definedName>
    <definedName name="___mtc3" localSheetId="16">#REF!</definedName>
    <definedName name="___mtc3" localSheetId="31">#REF!</definedName>
    <definedName name="___mtc3" localSheetId="25">#REF!</definedName>
    <definedName name="___mtc3">#REF!</definedName>
    <definedName name="___mx1" localSheetId="26">#REF!</definedName>
    <definedName name="___mx1" localSheetId="16">#REF!</definedName>
    <definedName name="___mx1" localSheetId="31">#REF!</definedName>
    <definedName name="___mx1" localSheetId="25">#REF!</definedName>
    <definedName name="___mx1">#REF!</definedName>
    <definedName name="___mx2" localSheetId="26">#REF!</definedName>
    <definedName name="___mx2" localSheetId="16">#REF!</definedName>
    <definedName name="___mx2" localSheetId="31">#REF!</definedName>
    <definedName name="___mx2" localSheetId="25">#REF!</definedName>
    <definedName name="___mx2">#REF!</definedName>
    <definedName name="___NC100" localSheetId="26">#REF!</definedName>
    <definedName name="___NC100" localSheetId="16">#REF!</definedName>
    <definedName name="___NC100" localSheetId="31">#REF!</definedName>
    <definedName name="___NC100" localSheetId="25">#REF!</definedName>
    <definedName name="___NC100">#REF!</definedName>
    <definedName name="___NC150" localSheetId="26">#REF!</definedName>
    <definedName name="___NC150" localSheetId="16">#REF!</definedName>
    <definedName name="___NC150" localSheetId="31">#REF!</definedName>
    <definedName name="___NC150" localSheetId="25">#REF!</definedName>
    <definedName name="___NC150">#REF!</definedName>
    <definedName name="___nc151" localSheetId="26">#REF!</definedName>
    <definedName name="___nc151" localSheetId="16">#REF!</definedName>
    <definedName name="___nc151" localSheetId="31">#REF!</definedName>
    <definedName name="___nc151" localSheetId="25">#REF!</definedName>
    <definedName name="___nc151">#REF!</definedName>
    <definedName name="___nc6" localSheetId="26">#REF!</definedName>
    <definedName name="___nc6" localSheetId="16">#REF!</definedName>
    <definedName name="___nc6" localSheetId="31">#REF!</definedName>
    <definedName name="___nc6" localSheetId="25">#REF!</definedName>
    <definedName name="___nc6">#REF!</definedName>
    <definedName name="___nc7" localSheetId="26">#REF!</definedName>
    <definedName name="___nc7" localSheetId="16">#REF!</definedName>
    <definedName name="___nc7" localSheetId="31">#REF!</definedName>
    <definedName name="___nc7" localSheetId="25">#REF!</definedName>
    <definedName name="___nc7">#REF!</definedName>
    <definedName name="___NCL100" localSheetId="26">#REF!</definedName>
    <definedName name="___NCL100" localSheetId="16">#REF!</definedName>
    <definedName name="___NCL100" localSheetId="31">#REF!</definedName>
    <definedName name="___NCL100" localSheetId="25">#REF!</definedName>
    <definedName name="___NCL100">#REF!</definedName>
    <definedName name="___NCL200" localSheetId="26">#REF!</definedName>
    <definedName name="___NCL200" localSheetId="16">#REF!</definedName>
    <definedName name="___NCL200" localSheetId="31">#REF!</definedName>
    <definedName name="___NCL200" localSheetId="25">#REF!</definedName>
    <definedName name="___NCL200">#REF!</definedName>
    <definedName name="___NCL250" localSheetId="26">#REF!</definedName>
    <definedName name="___NCL250" localSheetId="16">#REF!</definedName>
    <definedName name="___NCL250" localSheetId="31">#REF!</definedName>
    <definedName name="___NCL250" localSheetId="25">#REF!</definedName>
    <definedName name="___NCL250">#REF!</definedName>
    <definedName name="___ncm200" localSheetId="26">#REF!</definedName>
    <definedName name="___ncm200" localSheetId="16">#REF!</definedName>
    <definedName name="___ncm200" localSheetId="31">#REF!</definedName>
    <definedName name="___ncm200" localSheetId="25">#REF!</definedName>
    <definedName name="___ncm200">#REF!</definedName>
    <definedName name="___ne2" localSheetId="16">{"ÿÿÿÿÿ","DT cau tam Ha trinh 7.xls","DT cau tam Ha trinh 3.xls"}</definedName>
    <definedName name="___ne2" localSheetId="28">{"ÿÿÿÿÿ","DT cau tam Ha trinh 7.xls","DT cau tam Ha trinh 3.xls"}</definedName>
    <definedName name="___ne2" localSheetId="29">{"ÿÿÿÿÿ","DT cau tam Ha trinh 7.xls","DT cau tam Ha trinh 3.xls"}</definedName>
    <definedName name="___ne2" localSheetId="31">{"ÿÿÿÿÿ","DT cau tam Ha trinh 7.xls","DT cau tam Ha trinh 3.xls"}</definedName>
    <definedName name="___ne2" localSheetId="0">{"ÿÿÿÿÿ","DT cau tam Ha trinh 7.xls","DT cau tam Ha trinh 3.xls"}</definedName>
    <definedName name="___ne2">{"ÿÿÿÿÿ","DT cau tam Ha trinh 7.xls","DT cau tam Ha trinh 3.xls"}</definedName>
    <definedName name="___NET2" localSheetId="26">#REF!</definedName>
    <definedName name="___NET2" localSheetId="16">#REF!</definedName>
    <definedName name="___NET2" localSheetId="29">#REF!</definedName>
    <definedName name="___NET2" localSheetId="31">#REF!</definedName>
    <definedName name="___NET2" localSheetId="25">#REF!</definedName>
    <definedName name="___NET2">#REF!</definedName>
    <definedName name="___nin190" localSheetId="26">#REF!</definedName>
    <definedName name="___nin190" localSheetId="16">#REF!</definedName>
    <definedName name="___nin190" localSheetId="29">#REF!</definedName>
    <definedName name="___nin190" localSheetId="31">#REF!</definedName>
    <definedName name="___nin190" localSheetId="25">#REF!</definedName>
    <definedName name="___nin190">#REF!</definedName>
    <definedName name="___oto12" localSheetId="26">#REF!</definedName>
    <definedName name="___oto12" localSheetId="16">#REF!</definedName>
    <definedName name="___oto12" localSheetId="29">#REF!</definedName>
    <definedName name="___oto12" localSheetId="31">#REF!</definedName>
    <definedName name="___oto12" localSheetId="25">#REF!</definedName>
    <definedName name="___oto12">#REF!</definedName>
    <definedName name="___oto7" localSheetId="26">#REF!</definedName>
    <definedName name="___oto7" localSheetId="16">#REF!</definedName>
    <definedName name="___oto7" localSheetId="31">#REF!</definedName>
    <definedName name="___oto7" localSheetId="25">#REF!</definedName>
    <definedName name="___oto7">#REF!</definedName>
    <definedName name="___PA3" localSheetId="16" hidden="1">{"'Sheet1'!$L$16"}</definedName>
    <definedName name="___PA3" localSheetId="28" hidden="1">{"'Sheet1'!$L$16"}</definedName>
    <definedName name="___PA3" localSheetId="29" hidden="1">{"'Sheet1'!$L$16"}</definedName>
    <definedName name="___PA3" localSheetId="31" hidden="1">{"'Sheet1'!$L$16"}</definedName>
    <definedName name="___PA3" localSheetId="0" hidden="1">{"'Sheet1'!$L$16"}</definedName>
    <definedName name="___PA3" hidden="1">{"'Sheet1'!$L$16"}</definedName>
    <definedName name="___pa4" localSheetId="16" hidden="1">{"'Sheet1'!$L$16"}</definedName>
    <definedName name="___pa4" localSheetId="28" hidden="1">{"'Sheet1'!$L$16"}</definedName>
    <definedName name="___pa4" localSheetId="29" hidden="1">{"'Sheet1'!$L$16"}</definedName>
    <definedName name="___pa4" localSheetId="31" hidden="1">{"'Sheet1'!$L$16"}</definedName>
    <definedName name="___pa4" localSheetId="0" hidden="1">{"'Sheet1'!$L$16"}</definedName>
    <definedName name="___pa4" hidden="1">{"'Sheet1'!$L$16"}</definedName>
    <definedName name="___PL1" localSheetId="26">#REF!</definedName>
    <definedName name="___PL1" localSheetId="16">#REF!</definedName>
    <definedName name="___PL1" localSheetId="31">#REF!</definedName>
    <definedName name="___PL1" localSheetId="25">#REF!</definedName>
    <definedName name="___PL1">#REF!</definedName>
    <definedName name="___PL2" localSheetId="26">#REF!</definedName>
    <definedName name="___PL2" localSheetId="16">#REF!</definedName>
    <definedName name="___PL2" localSheetId="31">#REF!</definedName>
    <definedName name="___PL2" localSheetId="25">#REF!</definedName>
    <definedName name="___PL2">#REF!</definedName>
    <definedName name="___phi10" localSheetId="26">#REF!</definedName>
    <definedName name="___phi10" localSheetId="16">#REF!</definedName>
    <definedName name="___phi10" localSheetId="31">#REF!</definedName>
    <definedName name="___phi10" localSheetId="25">#REF!</definedName>
    <definedName name="___phi10">#REF!</definedName>
    <definedName name="___phi12" localSheetId="26">#REF!</definedName>
    <definedName name="___phi12" localSheetId="16">#REF!</definedName>
    <definedName name="___phi12" localSheetId="31">#REF!</definedName>
    <definedName name="___phi12" localSheetId="25">#REF!</definedName>
    <definedName name="___phi12">#REF!</definedName>
    <definedName name="___phi14" localSheetId="26">#REF!</definedName>
    <definedName name="___phi14" localSheetId="16">#REF!</definedName>
    <definedName name="___phi14" localSheetId="31">#REF!</definedName>
    <definedName name="___phi14" localSheetId="25">#REF!</definedName>
    <definedName name="___phi14">#REF!</definedName>
    <definedName name="___phi16" localSheetId="26">#REF!</definedName>
    <definedName name="___phi16" localSheetId="16">#REF!</definedName>
    <definedName name="___phi16" localSheetId="31">#REF!</definedName>
    <definedName name="___phi16" localSheetId="25">#REF!</definedName>
    <definedName name="___phi16">#REF!</definedName>
    <definedName name="___phi18" localSheetId="26">#REF!</definedName>
    <definedName name="___phi18" localSheetId="16">#REF!</definedName>
    <definedName name="___phi18" localSheetId="31">#REF!</definedName>
    <definedName name="___phi18" localSheetId="25">#REF!</definedName>
    <definedName name="___phi18">#REF!</definedName>
    <definedName name="___phi20" localSheetId="26">#REF!</definedName>
    <definedName name="___phi20" localSheetId="16">#REF!</definedName>
    <definedName name="___phi20" localSheetId="31">#REF!</definedName>
    <definedName name="___phi20" localSheetId="25">#REF!</definedName>
    <definedName name="___phi20">#REF!</definedName>
    <definedName name="___phi22" localSheetId="26">#REF!</definedName>
    <definedName name="___phi22" localSheetId="16">#REF!</definedName>
    <definedName name="___phi22" localSheetId="31">#REF!</definedName>
    <definedName name="___phi22" localSheetId="25">#REF!</definedName>
    <definedName name="___phi22">#REF!</definedName>
    <definedName name="___phi25" localSheetId="26">#REF!</definedName>
    <definedName name="___phi25" localSheetId="16">#REF!</definedName>
    <definedName name="___phi25" localSheetId="31">#REF!</definedName>
    <definedName name="___phi25" localSheetId="25">#REF!</definedName>
    <definedName name="___phi25">#REF!</definedName>
    <definedName name="___phi28" localSheetId="26">#REF!</definedName>
    <definedName name="___phi28" localSheetId="16">#REF!</definedName>
    <definedName name="___phi28" localSheetId="31">#REF!</definedName>
    <definedName name="___phi28" localSheetId="25">#REF!</definedName>
    <definedName name="___phi28">#REF!</definedName>
    <definedName name="___phi6" localSheetId="26">#REF!</definedName>
    <definedName name="___phi6" localSheetId="16">#REF!</definedName>
    <definedName name="___phi6" localSheetId="31">#REF!</definedName>
    <definedName name="___phi6" localSheetId="25">#REF!</definedName>
    <definedName name="___phi6">#REF!</definedName>
    <definedName name="___phi8" localSheetId="26">#REF!</definedName>
    <definedName name="___phi8" localSheetId="16">#REF!</definedName>
    <definedName name="___phi8" localSheetId="31">#REF!</definedName>
    <definedName name="___phi8" localSheetId="25">#REF!</definedName>
    <definedName name="___phi8">#REF!</definedName>
    <definedName name="___qa7" localSheetId="26">#REF!</definedName>
    <definedName name="___qa7" localSheetId="16">#REF!</definedName>
    <definedName name="___qa7" localSheetId="31">#REF!</definedName>
    <definedName name="___qa7" localSheetId="25">#REF!</definedName>
    <definedName name="___qa7">#REF!</definedName>
    <definedName name="___RHH1" localSheetId="26">#REF!</definedName>
    <definedName name="___RHH1" localSheetId="16">#REF!</definedName>
    <definedName name="___RHH1" localSheetId="31">#REF!</definedName>
    <definedName name="___RHH1" localSheetId="25">#REF!</definedName>
    <definedName name="___RHH1">#REF!</definedName>
    <definedName name="___RHH10" localSheetId="26">#REF!</definedName>
    <definedName name="___RHH10" localSheetId="16">#REF!</definedName>
    <definedName name="___RHH10" localSheetId="31">#REF!</definedName>
    <definedName name="___RHH10" localSheetId="25">#REF!</definedName>
    <definedName name="___RHH10">#REF!</definedName>
    <definedName name="___RHP1" localSheetId="26">#REF!</definedName>
    <definedName name="___RHP1" localSheetId="16">#REF!</definedName>
    <definedName name="___RHP1" localSheetId="31">#REF!</definedName>
    <definedName name="___RHP1" localSheetId="25">#REF!</definedName>
    <definedName name="___RHP1">#REF!</definedName>
    <definedName name="___RHP10" localSheetId="26">#REF!</definedName>
    <definedName name="___RHP10" localSheetId="16">#REF!</definedName>
    <definedName name="___RHP10" localSheetId="31">#REF!</definedName>
    <definedName name="___RHP10" localSheetId="25">#REF!</definedName>
    <definedName name="___RHP10">#REF!</definedName>
    <definedName name="___RI1" localSheetId="26">#REF!</definedName>
    <definedName name="___RI1" localSheetId="16">#REF!</definedName>
    <definedName name="___RI1" localSheetId="31">#REF!</definedName>
    <definedName name="___RI1" localSheetId="25">#REF!</definedName>
    <definedName name="___RI1">#REF!</definedName>
    <definedName name="___RI10" localSheetId="26">#REF!</definedName>
    <definedName name="___RI10" localSheetId="16">#REF!</definedName>
    <definedName name="___RI10" localSheetId="31">#REF!</definedName>
    <definedName name="___RI10" localSheetId="25">#REF!</definedName>
    <definedName name="___RI10">#REF!</definedName>
    <definedName name="___RII1" localSheetId="26">#REF!</definedName>
    <definedName name="___RII1" localSheetId="16">#REF!</definedName>
    <definedName name="___RII1" localSheetId="31">#REF!</definedName>
    <definedName name="___RII1" localSheetId="25">#REF!</definedName>
    <definedName name="___RII1">#REF!</definedName>
    <definedName name="___RII10" localSheetId="26">#REF!</definedName>
    <definedName name="___RII10" localSheetId="16">#REF!</definedName>
    <definedName name="___RII10" localSheetId="31">#REF!</definedName>
    <definedName name="___RII10" localSheetId="25">#REF!</definedName>
    <definedName name="___RII10">#REF!</definedName>
    <definedName name="___RIP1" localSheetId="26">#REF!</definedName>
    <definedName name="___RIP1" localSheetId="16">#REF!</definedName>
    <definedName name="___RIP1" localSheetId="31">#REF!</definedName>
    <definedName name="___RIP1" localSheetId="25">#REF!</definedName>
    <definedName name="___RIP1">#REF!</definedName>
    <definedName name="___RIP10" localSheetId="26">#REF!</definedName>
    <definedName name="___RIP10" localSheetId="16">#REF!</definedName>
    <definedName name="___RIP10" localSheetId="31">#REF!</definedName>
    <definedName name="___RIP10" localSheetId="25">#REF!</definedName>
    <definedName name="___RIP10">#REF!</definedName>
    <definedName name="___rp95" localSheetId="26">#REF!</definedName>
    <definedName name="___rp95" localSheetId="16">#REF!</definedName>
    <definedName name="___rp95" localSheetId="31">#REF!</definedName>
    <definedName name="___rp95" localSheetId="25">#REF!</definedName>
    <definedName name="___rp95">#REF!</definedName>
    <definedName name="___san108" localSheetId="26">#REF!</definedName>
    <definedName name="___san108" localSheetId="16">#REF!</definedName>
    <definedName name="___san108" localSheetId="31">#REF!</definedName>
    <definedName name="___san108" localSheetId="25">#REF!</definedName>
    <definedName name="___san108">#REF!</definedName>
    <definedName name="___Sat27" localSheetId="26">#REF!</definedName>
    <definedName name="___Sat27" localSheetId="16">#REF!</definedName>
    <definedName name="___Sat27" localSheetId="31">#REF!</definedName>
    <definedName name="___Sat27" localSheetId="25">#REF!</definedName>
    <definedName name="___Sat27">#REF!</definedName>
    <definedName name="___Sat6" localSheetId="26">#REF!</definedName>
    <definedName name="___Sat6" localSheetId="16">#REF!</definedName>
    <definedName name="___Sat6" localSheetId="31">#REF!</definedName>
    <definedName name="___Sat6" localSheetId="25">#REF!</definedName>
    <definedName name="___Sat6">#REF!</definedName>
    <definedName name="___sc1" localSheetId="26">#REF!</definedName>
    <definedName name="___sc1" localSheetId="16">#REF!</definedName>
    <definedName name="___sc1" localSheetId="31">#REF!</definedName>
    <definedName name="___sc1" localSheetId="25">#REF!</definedName>
    <definedName name="___sc1">#REF!</definedName>
    <definedName name="___SC2" localSheetId="26">#REF!</definedName>
    <definedName name="___SC2" localSheetId="16">#REF!</definedName>
    <definedName name="___SC2" localSheetId="31">#REF!</definedName>
    <definedName name="___SC2" localSheetId="25">#REF!</definedName>
    <definedName name="___SC2">#REF!</definedName>
    <definedName name="___sc3" localSheetId="26">#REF!</definedName>
    <definedName name="___sc3" localSheetId="16">#REF!</definedName>
    <definedName name="___sc3" localSheetId="31">#REF!</definedName>
    <definedName name="___sc3" localSheetId="25">#REF!</definedName>
    <definedName name="___sc3">#REF!</definedName>
    <definedName name="___SCL4" localSheetId="16" hidden="1">{"'Sheet1'!$L$16"}</definedName>
    <definedName name="___SCL4" localSheetId="28" hidden="1">{"'Sheet1'!$L$16"}</definedName>
    <definedName name="___SCL4" localSheetId="29" hidden="1">{"'Sheet1'!$L$16"}</definedName>
    <definedName name="___SCL4" localSheetId="31" hidden="1">{"'Sheet1'!$L$16"}</definedName>
    <definedName name="___SCL4" localSheetId="0" hidden="1">{"'Sheet1'!$L$16"}</definedName>
    <definedName name="___SCL4" hidden="1">{"'Sheet1'!$L$16"}</definedName>
    <definedName name="___sl2" localSheetId="26">#REF!</definedName>
    <definedName name="___sl2" localSheetId="16">#REF!</definedName>
    <definedName name="___sl2" localSheetId="31">#REF!</definedName>
    <definedName name="___sl2" localSheetId="25">#REF!</definedName>
    <definedName name="___sl2">#REF!</definedName>
    <definedName name="___slg1" localSheetId="26">#REF!</definedName>
    <definedName name="___slg1" localSheetId="16">#REF!</definedName>
    <definedName name="___slg1" localSheetId="31">#REF!</definedName>
    <definedName name="___slg1" localSheetId="25">#REF!</definedName>
    <definedName name="___slg1">#REF!</definedName>
    <definedName name="___slg2" localSheetId="26">#REF!</definedName>
    <definedName name="___slg2" localSheetId="16">#REF!</definedName>
    <definedName name="___slg2" localSheetId="31">#REF!</definedName>
    <definedName name="___slg2" localSheetId="25">#REF!</definedName>
    <definedName name="___slg2">#REF!</definedName>
    <definedName name="___slg3" localSheetId="26">#REF!</definedName>
    <definedName name="___slg3" localSheetId="16">#REF!</definedName>
    <definedName name="___slg3" localSheetId="31">#REF!</definedName>
    <definedName name="___slg3" localSheetId="25">#REF!</definedName>
    <definedName name="___slg3">#REF!</definedName>
    <definedName name="___slg4" localSheetId="26">#REF!</definedName>
    <definedName name="___slg4" localSheetId="16">#REF!</definedName>
    <definedName name="___slg4" localSheetId="31">#REF!</definedName>
    <definedName name="___slg4" localSheetId="25">#REF!</definedName>
    <definedName name="___slg4">#REF!</definedName>
    <definedName name="___slg5" localSheetId="26">#REF!</definedName>
    <definedName name="___slg5" localSheetId="16">#REF!</definedName>
    <definedName name="___slg5" localSheetId="31">#REF!</definedName>
    <definedName name="___slg5" localSheetId="25">#REF!</definedName>
    <definedName name="___slg5">#REF!</definedName>
    <definedName name="___slg6" localSheetId="26">#REF!</definedName>
    <definedName name="___slg6" localSheetId="16">#REF!</definedName>
    <definedName name="___slg6" localSheetId="31">#REF!</definedName>
    <definedName name="___slg6" localSheetId="25">#REF!</definedName>
    <definedName name="___slg6">#REF!</definedName>
    <definedName name="___SN3" localSheetId="26">#REF!</definedName>
    <definedName name="___SN3" localSheetId="16">#REF!</definedName>
    <definedName name="___SN3" localSheetId="31">#REF!</definedName>
    <definedName name="___SN3" localSheetId="25">#REF!</definedName>
    <definedName name="___SN3">#REF!</definedName>
    <definedName name="___sua20" localSheetId="26">#REF!</definedName>
    <definedName name="___sua20" localSheetId="16">#REF!</definedName>
    <definedName name="___sua20" localSheetId="31">#REF!</definedName>
    <definedName name="___sua20" localSheetId="25">#REF!</definedName>
    <definedName name="___sua20">#REF!</definedName>
    <definedName name="___sua30" localSheetId="26">#REF!</definedName>
    <definedName name="___sua30" localSheetId="16">#REF!</definedName>
    <definedName name="___sua30" localSheetId="31">#REF!</definedName>
    <definedName name="___sua30" localSheetId="25">#REF!</definedName>
    <definedName name="___sua30">#REF!</definedName>
    <definedName name="___sum1" localSheetId="26" hidden="1">#REF!</definedName>
    <definedName name="___sum1" localSheetId="16" hidden="1">#REF!</definedName>
    <definedName name="___sum1" localSheetId="31" hidden="1">#REF!</definedName>
    <definedName name="___sum1" localSheetId="25" hidden="1">#REF!</definedName>
    <definedName name="___sum1" hidden="1">#REF!</definedName>
    <definedName name="___TB1" localSheetId="26">#REF!</definedName>
    <definedName name="___TB1" localSheetId="16">#REF!</definedName>
    <definedName name="___TB1" localSheetId="31">#REF!</definedName>
    <definedName name="___TB1" localSheetId="25">#REF!</definedName>
    <definedName name="___TB1">#REF!</definedName>
    <definedName name="___tb2" localSheetId="16" hidden="1">{"'Sheet1'!$L$16"}</definedName>
    <definedName name="___tb2" localSheetId="28" hidden="1">{"'Sheet1'!$L$16"}</definedName>
    <definedName name="___tb2" localSheetId="29" hidden="1">{"'Sheet1'!$L$16"}</definedName>
    <definedName name="___tb2" localSheetId="31" hidden="1">{"'Sheet1'!$L$16"}</definedName>
    <definedName name="___tb2" localSheetId="0" hidden="1">{"'Sheet1'!$L$16"}</definedName>
    <definedName name="___tb2" hidden="1">{"'Sheet1'!$L$16"}</definedName>
    <definedName name="___td1" localSheetId="16" hidden="1">{"'Sheet1'!$L$16"}</definedName>
    <definedName name="___td1" localSheetId="28" hidden="1">{"'Sheet1'!$L$16"}</definedName>
    <definedName name="___td1" localSheetId="29" hidden="1">{"'Sheet1'!$L$16"}</definedName>
    <definedName name="___td1" localSheetId="31" hidden="1">{"'Sheet1'!$L$16"}</definedName>
    <definedName name="___td1" localSheetId="0" hidden="1">{"'Sheet1'!$L$16"}</definedName>
    <definedName name="___td1" hidden="1">{"'Sheet1'!$L$16"}</definedName>
    <definedName name="___TG1" localSheetId="26">#REF!</definedName>
    <definedName name="___TG1" localSheetId="16">#REF!</definedName>
    <definedName name="___TG1" localSheetId="31">#REF!</definedName>
    <definedName name="___TG1" localSheetId="25">#REF!</definedName>
    <definedName name="___TG1">#REF!</definedName>
    <definedName name="___tg427" localSheetId="26">#REF!</definedName>
    <definedName name="___tg427" localSheetId="16">#REF!</definedName>
    <definedName name="___tg427" localSheetId="31">#REF!</definedName>
    <definedName name="___tg427" localSheetId="25">#REF!</definedName>
    <definedName name="___tg427">#REF!</definedName>
    <definedName name="___TK155" localSheetId="26">#REF!</definedName>
    <definedName name="___TK155" localSheetId="16">#REF!</definedName>
    <definedName name="___TK155" localSheetId="29">#REF!</definedName>
    <definedName name="___TK155" localSheetId="31">#REF!</definedName>
    <definedName name="___TK155" localSheetId="25">#REF!</definedName>
    <definedName name="___TK155">#REF!</definedName>
    <definedName name="___TK422" localSheetId="26">#REF!</definedName>
    <definedName name="___TK422" localSheetId="16">#REF!</definedName>
    <definedName name="___TK422" localSheetId="29">#REF!</definedName>
    <definedName name="___TK422" localSheetId="31">#REF!</definedName>
    <definedName name="___TK422" localSheetId="25">#REF!</definedName>
    <definedName name="___TK422">#REF!</definedName>
    <definedName name="___TL1" localSheetId="26">#REF!</definedName>
    <definedName name="___TL1" localSheetId="16">#REF!</definedName>
    <definedName name="___TL1" localSheetId="29">#REF!</definedName>
    <definedName name="___TL1" localSheetId="31">#REF!</definedName>
    <definedName name="___TL1" localSheetId="25">#REF!</definedName>
    <definedName name="___TL1">#REF!</definedName>
    <definedName name="___TL2" localSheetId="26">#REF!</definedName>
    <definedName name="___TL2" localSheetId="16">#REF!</definedName>
    <definedName name="___TL2" localSheetId="31">#REF!</definedName>
    <definedName name="___TL2" localSheetId="25">#REF!</definedName>
    <definedName name="___TL2">#REF!</definedName>
    <definedName name="___TL3" localSheetId="26">#REF!</definedName>
    <definedName name="___TL3" localSheetId="16">#REF!</definedName>
    <definedName name="___TL3" localSheetId="31">#REF!</definedName>
    <definedName name="___TL3" localSheetId="25">#REF!</definedName>
    <definedName name="___TL3">#REF!</definedName>
    <definedName name="___TLA120" localSheetId="26">#REF!</definedName>
    <definedName name="___TLA120" localSheetId="16">#REF!</definedName>
    <definedName name="___TLA120" localSheetId="31">#REF!</definedName>
    <definedName name="___TLA120" localSheetId="25">#REF!</definedName>
    <definedName name="___TLA120">#REF!</definedName>
    <definedName name="___TLA35" localSheetId="26">#REF!</definedName>
    <definedName name="___TLA35" localSheetId="16">#REF!</definedName>
    <definedName name="___TLA35" localSheetId="31">#REF!</definedName>
    <definedName name="___TLA35" localSheetId="25">#REF!</definedName>
    <definedName name="___TLA35">#REF!</definedName>
    <definedName name="___TLA50" localSheetId="26">#REF!</definedName>
    <definedName name="___TLA50" localSheetId="16">#REF!</definedName>
    <definedName name="___TLA50" localSheetId="31">#REF!</definedName>
    <definedName name="___TLA50" localSheetId="25">#REF!</definedName>
    <definedName name="___TLA50">#REF!</definedName>
    <definedName name="___TLA70" localSheetId="26">#REF!</definedName>
    <definedName name="___TLA70" localSheetId="16">#REF!</definedName>
    <definedName name="___TLA70" localSheetId="31">#REF!</definedName>
    <definedName name="___TLA70" localSheetId="25">#REF!</definedName>
    <definedName name="___TLA70">#REF!</definedName>
    <definedName name="___TLA95" localSheetId="26">#REF!</definedName>
    <definedName name="___TLA95" localSheetId="16">#REF!</definedName>
    <definedName name="___TLA95" localSheetId="31">#REF!</definedName>
    <definedName name="___TLA95" localSheetId="25">#REF!</definedName>
    <definedName name="___TLA95">#REF!</definedName>
    <definedName name="___tlp3" localSheetId="26">#REF!</definedName>
    <definedName name="___tlp3" localSheetId="16">#REF!</definedName>
    <definedName name="___tlp3" localSheetId="31">#REF!</definedName>
    <definedName name="___tlp3" localSheetId="25">#REF!</definedName>
    <definedName name="___tlp3">#REF!</definedName>
    <definedName name="___TM2" localSheetId="16" hidden="1">{"'Sheet1'!$L$16"}</definedName>
    <definedName name="___TM2" localSheetId="28" hidden="1">{"'Sheet1'!$L$16"}</definedName>
    <definedName name="___TM2" localSheetId="29" hidden="1">{"'Sheet1'!$L$16"}</definedName>
    <definedName name="___TM2" localSheetId="31" hidden="1">{"'Sheet1'!$L$16"}</definedName>
    <definedName name="___TM2" localSheetId="0" hidden="1">{"'Sheet1'!$L$16"}</definedName>
    <definedName name="___TM2" hidden="1">{"'Sheet1'!$L$16"}</definedName>
    <definedName name="___tp2" localSheetId="26">#REF!</definedName>
    <definedName name="___tp2" localSheetId="16">#REF!</definedName>
    <definedName name="___tp2" localSheetId="31">#REF!</definedName>
    <definedName name="___tp2" localSheetId="25">#REF!</definedName>
    <definedName name="___tp2">#REF!</definedName>
    <definedName name="___tt3" localSheetId="16" hidden="1">{"'Sheet1'!$L$16"}</definedName>
    <definedName name="___tt3" localSheetId="28" hidden="1">{"'Sheet1'!$L$16"}</definedName>
    <definedName name="___tt3" localSheetId="29" hidden="1">{"'Sheet1'!$L$16"}</definedName>
    <definedName name="___tt3" localSheetId="31" hidden="1">{"'Sheet1'!$L$16"}</definedName>
    <definedName name="___tt3" localSheetId="0" hidden="1">{"'Sheet1'!$L$16"}</definedName>
    <definedName name="___tt3" hidden="1">{"'Sheet1'!$L$16"}</definedName>
    <definedName name="___tz593" localSheetId="26">#REF!</definedName>
    <definedName name="___tz593" localSheetId="16">#REF!</definedName>
    <definedName name="___tz593" localSheetId="31">#REF!</definedName>
    <definedName name="___tz593" localSheetId="25">#REF!</definedName>
    <definedName name="___tz593">#REF!</definedName>
    <definedName name="___TH1" localSheetId="26">#REF!</definedName>
    <definedName name="___TH1" localSheetId="16">#REF!</definedName>
    <definedName name="___TH1" localSheetId="31">#REF!</definedName>
    <definedName name="___TH1" localSheetId="25">#REF!</definedName>
    <definedName name="___TH1">#REF!</definedName>
    <definedName name="___TH2" localSheetId="26">#REF!</definedName>
    <definedName name="___TH2" localSheetId="16">#REF!</definedName>
    <definedName name="___TH2" localSheetId="31">#REF!</definedName>
    <definedName name="___TH2" localSheetId="25">#REF!</definedName>
    <definedName name="___TH2">#REF!</definedName>
    <definedName name="___TH20" localSheetId="26">#REF!</definedName>
    <definedName name="___TH20" localSheetId="16">#REF!</definedName>
    <definedName name="___TH20" localSheetId="31">#REF!</definedName>
    <definedName name="___TH20" localSheetId="25">#REF!</definedName>
    <definedName name="___TH20">#REF!</definedName>
    <definedName name="___TH3" localSheetId="26">#REF!</definedName>
    <definedName name="___TH3" localSheetId="16">#REF!</definedName>
    <definedName name="___TH3" localSheetId="31">#REF!</definedName>
    <definedName name="___TH3" localSheetId="25">#REF!</definedName>
    <definedName name="___TH3">#REF!</definedName>
    <definedName name="___thu2" localSheetId="16">{"Thuxm2.xls","Sheet1"}</definedName>
    <definedName name="___thu2" localSheetId="28">{"Thuxm2.xls","Sheet1"}</definedName>
    <definedName name="___thu2" localSheetId="29">{"Thuxm2.xls","Sheet1"}</definedName>
    <definedName name="___thu2" localSheetId="31">{"Thuxm2.xls","Sheet1"}</definedName>
    <definedName name="___thu2" localSheetId="0">{"Thuxm2.xls","Sheet1"}</definedName>
    <definedName name="___thu2">{"Thuxm2.xls","Sheet1"}</definedName>
    <definedName name="___tra100" localSheetId="26">#REF!</definedName>
    <definedName name="___tra100" localSheetId="16">#REF!</definedName>
    <definedName name="___tra100" localSheetId="31">#REF!</definedName>
    <definedName name="___tra100" localSheetId="25">#REF!</definedName>
    <definedName name="___tra100">#REF!</definedName>
    <definedName name="___tra102" localSheetId="26">#REF!</definedName>
    <definedName name="___tra102" localSheetId="16">#REF!</definedName>
    <definedName name="___tra102" localSheetId="31">#REF!</definedName>
    <definedName name="___tra102" localSheetId="25">#REF!</definedName>
    <definedName name="___tra102">#REF!</definedName>
    <definedName name="___tra104" localSheetId="26">#REF!</definedName>
    <definedName name="___tra104" localSheetId="16">#REF!</definedName>
    <definedName name="___tra104" localSheetId="31">#REF!</definedName>
    <definedName name="___tra104" localSheetId="25">#REF!</definedName>
    <definedName name="___tra104">#REF!</definedName>
    <definedName name="___tra106" localSheetId="26">#REF!</definedName>
    <definedName name="___tra106" localSheetId="16">#REF!</definedName>
    <definedName name="___tra106" localSheetId="31">#REF!</definedName>
    <definedName name="___tra106" localSheetId="25">#REF!</definedName>
    <definedName name="___tra106">#REF!</definedName>
    <definedName name="___tra108" localSheetId="26">#REF!</definedName>
    <definedName name="___tra108" localSheetId="16">#REF!</definedName>
    <definedName name="___tra108" localSheetId="31">#REF!</definedName>
    <definedName name="___tra108" localSheetId="25">#REF!</definedName>
    <definedName name="___tra108">#REF!</definedName>
    <definedName name="___tra110" localSheetId="26">#REF!</definedName>
    <definedName name="___tra110" localSheetId="16">#REF!</definedName>
    <definedName name="___tra110" localSheetId="31">#REF!</definedName>
    <definedName name="___tra110" localSheetId="25">#REF!</definedName>
    <definedName name="___tra110">#REF!</definedName>
    <definedName name="___tra112" localSheetId="26">#REF!</definedName>
    <definedName name="___tra112" localSheetId="16">#REF!</definedName>
    <definedName name="___tra112" localSheetId="31">#REF!</definedName>
    <definedName name="___tra112" localSheetId="25">#REF!</definedName>
    <definedName name="___tra112">#REF!</definedName>
    <definedName name="___tra114" localSheetId="26">#REF!</definedName>
    <definedName name="___tra114" localSheetId="16">#REF!</definedName>
    <definedName name="___tra114" localSheetId="31">#REF!</definedName>
    <definedName name="___tra114" localSheetId="25">#REF!</definedName>
    <definedName name="___tra114">#REF!</definedName>
    <definedName name="___tra116" localSheetId="26">#REF!</definedName>
    <definedName name="___tra116" localSheetId="16">#REF!</definedName>
    <definedName name="___tra116" localSheetId="31">#REF!</definedName>
    <definedName name="___tra116" localSheetId="25">#REF!</definedName>
    <definedName name="___tra116">#REF!</definedName>
    <definedName name="___tra118" localSheetId="26">#REF!</definedName>
    <definedName name="___tra118" localSheetId="16">#REF!</definedName>
    <definedName name="___tra118" localSheetId="31">#REF!</definedName>
    <definedName name="___tra118" localSheetId="25">#REF!</definedName>
    <definedName name="___tra118">#REF!</definedName>
    <definedName name="___tra120" localSheetId="26">#REF!</definedName>
    <definedName name="___tra120" localSheetId="16">#REF!</definedName>
    <definedName name="___tra120" localSheetId="31">#REF!</definedName>
    <definedName name="___tra120" localSheetId="25">#REF!</definedName>
    <definedName name="___tra120">#REF!</definedName>
    <definedName name="___tra122" localSheetId="26">#REF!</definedName>
    <definedName name="___tra122" localSheetId="16">#REF!</definedName>
    <definedName name="___tra122" localSheetId="31">#REF!</definedName>
    <definedName name="___tra122" localSheetId="25">#REF!</definedName>
    <definedName name="___tra122">#REF!</definedName>
    <definedName name="___tra124" localSheetId="26">#REF!</definedName>
    <definedName name="___tra124" localSheetId="16">#REF!</definedName>
    <definedName name="___tra124" localSheetId="31">#REF!</definedName>
    <definedName name="___tra124" localSheetId="25">#REF!</definedName>
    <definedName name="___tra124">#REF!</definedName>
    <definedName name="___tra126" localSheetId="26">#REF!</definedName>
    <definedName name="___tra126" localSheetId="16">#REF!</definedName>
    <definedName name="___tra126" localSheetId="31">#REF!</definedName>
    <definedName name="___tra126" localSheetId="25">#REF!</definedName>
    <definedName name="___tra126">#REF!</definedName>
    <definedName name="___tra128" localSheetId="26">#REF!</definedName>
    <definedName name="___tra128" localSheetId="16">#REF!</definedName>
    <definedName name="___tra128" localSheetId="31">#REF!</definedName>
    <definedName name="___tra128" localSheetId="25">#REF!</definedName>
    <definedName name="___tra128">#REF!</definedName>
    <definedName name="___tra130" localSheetId="26">#REF!</definedName>
    <definedName name="___tra130" localSheetId="16">#REF!</definedName>
    <definedName name="___tra130" localSheetId="31">#REF!</definedName>
    <definedName name="___tra130" localSheetId="25">#REF!</definedName>
    <definedName name="___tra130">#REF!</definedName>
    <definedName name="___tra132" localSheetId="26">#REF!</definedName>
    <definedName name="___tra132" localSheetId="16">#REF!</definedName>
    <definedName name="___tra132" localSheetId="31">#REF!</definedName>
    <definedName name="___tra132" localSheetId="25">#REF!</definedName>
    <definedName name="___tra132">#REF!</definedName>
    <definedName name="___tra134" localSheetId="26">#REF!</definedName>
    <definedName name="___tra134" localSheetId="16">#REF!</definedName>
    <definedName name="___tra134" localSheetId="31">#REF!</definedName>
    <definedName name="___tra134" localSheetId="25">#REF!</definedName>
    <definedName name="___tra134">#REF!</definedName>
    <definedName name="___tra136" localSheetId="26">#REF!</definedName>
    <definedName name="___tra136" localSheetId="16">#REF!</definedName>
    <definedName name="___tra136" localSheetId="31">#REF!</definedName>
    <definedName name="___tra136" localSheetId="25">#REF!</definedName>
    <definedName name="___tra136">#REF!</definedName>
    <definedName name="___tra138" localSheetId="26">#REF!</definedName>
    <definedName name="___tra138" localSheetId="16">#REF!</definedName>
    <definedName name="___tra138" localSheetId="31">#REF!</definedName>
    <definedName name="___tra138" localSheetId="25">#REF!</definedName>
    <definedName name="___tra138">#REF!</definedName>
    <definedName name="___tra140" localSheetId="26">#REF!</definedName>
    <definedName name="___tra140" localSheetId="16">#REF!</definedName>
    <definedName name="___tra140" localSheetId="31">#REF!</definedName>
    <definedName name="___tra140" localSheetId="25">#REF!</definedName>
    <definedName name="___tra140">#REF!</definedName>
    <definedName name="___tra2005" localSheetId="26">#REF!</definedName>
    <definedName name="___tra2005" localSheetId="16">#REF!</definedName>
    <definedName name="___tra2005" localSheetId="31">#REF!</definedName>
    <definedName name="___tra2005" localSheetId="25">#REF!</definedName>
    <definedName name="___tra2005">#REF!</definedName>
    <definedName name="___tra70" localSheetId="26">#REF!</definedName>
    <definedName name="___tra70" localSheetId="16">#REF!</definedName>
    <definedName name="___tra70" localSheetId="31">#REF!</definedName>
    <definedName name="___tra70" localSheetId="25">#REF!</definedName>
    <definedName name="___tra70">#REF!</definedName>
    <definedName name="___tra72" localSheetId="26">#REF!</definedName>
    <definedName name="___tra72" localSheetId="16">#REF!</definedName>
    <definedName name="___tra72" localSheetId="31">#REF!</definedName>
    <definedName name="___tra72" localSheetId="25">#REF!</definedName>
    <definedName name="___tra72">#REF!</definedName>
    <definedName name="___tra74" localSheetId="26">#REF!</definedName>
    <definedName name="___tra74" localSheetId="16">#REF!</definedName>
    <definedName name="___tra74" localSheetId="31">#REF!</definedName>
    <definedName name="___tra74" localSheetId="25">#REF!</definedName>
    <definedName name="___tra74">#REF!</definedName>
    <definedName name="___tra76" localSheetId="26">#REF!</definedName>
    <definedName name="___tra76" localSheetId="16">#REF!</definedName>
    <definedName name="___tra76" localSheetId="31">#REF!</definedName>
    <definedName name="___tra76" localSheetId="25">#REF!</definedName>
    <definedName name="___tra76">#REF!</definedName>
    <definedName name="___tra78" localSheetId="26">#REF!</definedName>
    <definedName name="___tra78" localSheetId="16">#REF!</definedName>
    <definedName name="___tra78" localSheetId="31">#REF!</definedName>
    <definedName name="___tra78" localSheetId="25">#REF!</definedName>
    <definedName name="___tra78">#REF!</definedName>
    <definedName name="___tra79" localSheetId="26">#REF!</definedName>
    <definedName name="___tra79" localSheetId="16">#REF!</definedName>
    <definedName name="___tra79" localSheetId="31">#REF!</definedName>
    <definedName name="___tra79" localSheetId="25">#REF!</definedName>
    <definedName name="___tra79">#REF!</definedName>
    <definedName name="___tra80" localSheetId="26">#REF!</definedName>
    <definedName name="___tra80" localSheetId="16">#REF!</definedName>
    <definedName name="___tra80" localSheetId="31">#REF!</definedName>
    <definedName name="___tra80" localSheetId="25">#REF!</definedName>
    <definedName name="___tra80">#REF!</definedName>
    <definedName name="___tra82" localSheetId="26">#REF!</definedName>
    <definedName name="___tra82" localSheetId="16">#REF!</definedName>
    <definedName name="___tra82" localSheetId="31">#REF!</definedName>
    <definedName name="___tra82" localSheetId="25">#REF!</definedName>
    <definedName name="___tra82">#REF!</definedName>
    <definedName name="___tra84" localSheetId="26">#REF!</definedName>
    <definedName name="___tra84" localSheetId="16">#REF!</definedName>
    <definedName name="___tra84" localSheetId="31">#REF!</definedName>
    <definedName name="___tra84" localSheetId="25">#REF!</definedName>
    <definedName name="___tra84">#REF!</definedName>
    <definedName name="___tra86" localSheetId="26">#REF!</definedName>
    <definedName name="___tra86" localSheetId="16">#REF!</definedName>
    <definedName name="___tra86" localSheetId="31">#REF!</definedName>
    <definedName name="___tra86" localSheetId="25">#REF!</definedName>
    <definedName name="___tra86">#REF!</definedName>
    <definedName name="___tra88" localSheetId="26">#REF!</definedName>
    <definedName name="___tra88" localSheetId="16">#REF!</definedName>
    <definedName name="___tra88" localSheetId="31">#REF!</definedName>
    <definedName name="___tra88" localSheetId="25">#REF!</definedName>
    <definedName name="___tra88">#REF!</definedName>
    <definedName name="___tra90" localSheetId="26">#REF!</definedName>
    <definedName name="___tra90" localSheetId="16">#REF!</definedName>
    <definedName name="___tra90" localSheetId="31">#REF!</definedName>
    <definedName name="___tra90" localSheetId="25">#REF!</definedName>
    <definedName name="___tra90">#REF!</definedName>
    <definedName name="___tra92" localSheetId="26">#REF!</definedName>
    <definedName name="___tra92" localSheetId="16">#REF!</definedName>
    <definedName name="___tra92" localSheetId="31">#REF!</definedName>
    <definedName name="___tra92" localSheetId="25">#REF!</definedName>
    <definedName name="___tra92">#REF!</definedName>
    <definedName name="___tra94" localSheetId="26">#REF!</definedName>
    <definedName name="___tra94" localSheetId="16">#REF!</definedName>
    <definedName name="___tra94" localSheetId="31">#REF!</definedName>
    <definedName name="___tra94" localSheetId="25">#REF!</definedName>
    <definedName name="___tra94">#REF!</definedName>
    <definedName name="___tra96" localSheetId="26">#REF!</definedName>
    <definedName name="___tra96" localSheetId="16">#REF!</definedName>
    <definedName name="___tra96" localSheetId="31">#REF!</definedName>
    <definedName name="___tra96" localSheetId="25">#REF!</definedName>
    <definedName name="___tra96">#REF!</definedName>
    <definedName name="___tra98" localSheetId="26">#REF!</definedName>
    <definedName name="___tra98" localSheetId="16">#REF!</definedName>
    <definedName name="___tra98" localSheetId="31">#REF!</definedName>
    <definedName name="___tra98" localSheetId="25">#REF!</definedName>
    <definedName name="___tra98">#REF!</definedName>
    <definedName name="___ui108" localSheetId="26">#REF!</definedName>
    <definedName name="___ui108" localSheetId="16">#REF!</definedName>
    <definedName name="___ui108" localSheetId="31">#REF!</definedName>
    <definedName name="___ui108" localSheetId="25">#REF!</definedName>
    <definedName name="___ui108">#REF!</definedName>
    <definedName name="___ui180" localSheetId="26">#REF!</definedName>
    <definedName name="___ui180" localSheetId="16">#REF!</definedName>
    <definedName name="___ui180" localSheetId="31">#REF!</definedName>
    <definedName name="___ui180" localSheetId="25">#REF!</definedName>
    <definedName name="___ui180">#REF!</definedName>
    <definedName name="___vc1" localSheetId="26">#REF!</definedName>
    <definedName name="___vc1" localSheetId="16">#REF!</definedName>
    <definedName name="___vc1" localSheetId="31">#REF!</definedName>
    <definedName name="___vc1" localSheetId="25">#REF!</definedName>
    <definedName name="___vc1">#REF!</definedName>
    <definedName name="___vc2" localSheetId="26">#REF!</definedName>
    <definedName name="___vc2" localSheetId="16">#REF!</definedName>
    <definedName name="___vc2" localSheetId="31">#REF!</definedName>
    <definedName name="___vc2" localSheetId="25">#REF!</definedName>
    <definedName name="___vc2">#REF!</definedName>
    <definedName name="___vc3" localSheetId="26">#REF!</definedName>
    <definedName name="___vc3" localSheetId="16">#REF!</definedName>
    <definedName name="___vc3" localSheetId="31">#REF!</definedName>
    <definedName name="___vc3" localSheetId="25">#REF!</definedName>
    <definedName name="___vc3">#REF!</definedName>
    <definedName name="___VL100" localSheetId="26">#REF!</definedName>
    <definedName name="___VL100" localSheetId="16">#REF!</definedName>
    <definedName name="___VL100" localSheetId="31">#REF!</definedName>
    <definedName name="___VL100" localSheetId="25">#REF!</definedName>
    <definedName name="___VL100">#REF!</definedName>
    <definedName name="___VL150" localSheetId="26">#REF!</definedName>
    <definedName name="___VL150" localSheetId="16">#REF!</definedName>
    <definedName name="___VL150" localSheetId="31">#REF!</definedName>
    <definedName name="___VL150" localSheetId="25">#REF!</definedName>
    <definedName name="___VL150">#REF!</definedName>
    <definedName name="___VL200" localSheetId="26">#REF!</definedName>
    <definedName name="___VL200" localSheetId="16">#REF!</definedName>
    <definedName name="___VL200" localSheetId="31">#REF!</definedName>
    <definedName name="___VL200" localSheetId="25">#REF!</definedName>
    <definedName name="___VL200">#REF!</definedName>
    <definedName name="___VL250" localSheetId="26">#REF!</definedName>
    <definedName name="___VL250" localSheetId="16">#REF!</definedName>
    <definedName name="___VL250" localSheetId="31">#REF!</definedName>
    <definedName name="___VL250" localSheetId="25">#REF!</definedName>
    <definedName name="___VL250">#REF!</definedName>
    <definedName name="___VLP2" localSheetId="16" hidden="1">{"'Sheet1'!$L$16"}</definedName>
    <definedName name="___VLP2" localSheetId="28" hidden="1">{"'Sheet1'!$L$16"}</definedName>
    <definedName name="___VLP2" localSheetId="29" hidden="1">{"'Sheet1'!$L$16"}</definedName>
    <definedName name="___VLP2" localSheetId="31" hidden="1">{"'Sheet1'!$L$16"}</definedName>
    <definedName name="___VLP2" localSheetId="0" hidden="1">{"'Sheet1'!$L$16"}</definedName>
    <definedName name="___VLP2" hidden="1">{"'Sheet1'!$L$16"}</definedName>
    <definedName name="___vm100" localSheetId="26">#REF!</definedName>
    <definedName name="___vm100" localSheetId="16">#REF!</definedName>
    <definedName name="___vm100" localSheetId="31">#REF!</definedName>
    <definedName name="___vm100" localSheetId="25">#REF!</definedName>
    <definedName name="___vm100">#REF!</definedName>
    <definedName name="___vm150" localSheetId="26">#REF!</definedName>
    <definedName name="___vm150" localSheetId="16">#REF!</definedName>
    <definedName name="___vm150" localSheetId="31">#REF!</definedName>
    <definedName name="___vm150" localSheetId="25">#REF!</definedName>
    <definedName name="___vm150">#REF!</definedName>
    <definedName name="___vm50" localSheetId="26">#REF!</definedName>
    <definedName name="___vm50" localSheetId="16">#REF!</definedName>
    <definedName name="___vm50" localSheetId="31">#REF!</definedName>
    <definedName name="___vm50" localSheetId="25">#REF!</definedName>
    <definedName name="___vm50">#REF!</definedName>
    <definedName name="___vm75" localSheetId="26">#REF!</definedName>
    <definedName name="___vm75" localSheetId="16">#REF!</definedName>
    <definedName name="___vm75" localSheetId="31">#REF!</definedName>
    <definedName name="___vm75" localSheetId="25">#REF!</definedName>
    <definedName name="___vm75">#REF!</definedName>
    <definedName name="___xm2" localSheetId="26">#REF!</definedName>
    <definedName name="___xm2" localSheetId="16">#REF!</definedName>
    <definedName name="___xm2" localSheetId="31">#REF!</definedName>
    <definedName name="___xm2" localSheetId="25">#REF!</definedName>
    <definedName name="___xm2">#REF!</definedName>
    <definedName name="___xm3" localSheetId="26">#REF!</definedName>
    <definedName name="___xm3" localSheetId="16">#REF!</definedName>
    <definedName name="___xm3" localSheetId="31">#REF!</definedName>
    <definedName name="___xm3" localSheetId="25">#REF!</definedName>
    <definedName name="___xm3">#REF!</definedName>
    <definedName name="___xm30" localSheetId="26">#REF!</definedName>
    <definedName name="___xm30" localSheetId="16">#REF!</definedName>
    <definedName name="___xm30" localSheetId="31">#REF!</definedName>
    <definedName name="___xm30" localSheetId="25">#REF!</definedName>
    <definedName name="___xm30">#REF!</definedName>
    <definedName name="___xm4" localSheetId="26">#REF!</definedName>
    <definedName name="___xm4" localSheetId="16">#REF!</definedName>
    <definedName name="___xm4" localSheetId="31">#REF!</definedName>
    <definedName name="___xm4" localSheetId="25">#REF!</definedName>
    <definedName name="___xm4">#REF!</definedName>
    <definedName name="___xm40" localSheetId="26">#REF!</definedName>
    <definedName name="___xm40" localSheetId="16">#REF!</definedName>
    <definedName name="___xm40" localSheetId="31">#REF!</definedName>
    <definedName name="___xm40" localSheetId="25">#REF!</definedName>
    <definedName name="___xm40">#REF!</definedName>
    <definedName name="___XM5" localSheetId="26">#REF!</definedName>
    <definedName name="___XM5" localSheetId="16">#REF!</definedName>
    <definedName name="___XM5" localSheetId="31">#REF!</definedName>
    <definedName name="___XM5" localSheetId="25">#REF!</definedName>
    <definedName name="___XM5">#REF!</definedName>
    <definedName name="__a1" localSheetId="16" hidden="1">{"'Sheet1'!$L$16"}</definedName>
    <definedName name="__a1" localSheetId="28" hidden="1">{"'Sheet1'!$L$16"}</definedName>
    <definedName name="__a1" localSheetId="29" hidden="1">{"'Sheet1'!$L$16"}</definedName>
    <definedName name="__a1" localSheetId="31" hidden="1">{"'Sheet1'!$L$16"}</definedName>
    <definedName name="__a1" localSheetId="0" hidden="1">{"'Sheet1'!$L$16"}</definedName>
    <definedName name="__a1" hidden="1">{"'Sheet1'!$L$16"}</definedName>
    <definedName name="__a100" localSheetId="16" hidden="1">{"'Sheet1'!$L$16"}</definedName>
    <definedName name="__a100" localSheetId="28" hidden="1">{"'Sheet1'!$L$16"}</definedName>
    <definedName name="__a100" localSheetId="29" hidden="1">{"'Sheet1'!$L$16"}</definedName>
    <definedName name="__a100" localSheetId="31" hidden="1">{"'Sheet1'!$L$16"}</definedName>
    <definedName name="__a100" localSheetId="0" hidden="1">{"'Sheet1'!$L$16"}</definedName>
    <definedName name="__a100" hidden="1">{"'Sheet1'!$L$16"}</definedName>
    <definedName name="__A100000" localSheetId="26">#REF!</definedName>
    <definedName name="__A100000" localSheetId="16">#REF!</definedName>
    <definedName name="__A100000" localSheetId="31">#REF!</definedName>
    <definedName name="__A100000" localSheetId="25">#REF!</definedName>
    <definedName name="__A100000">#REF!</definedName>
    <definedName name="__a129" localSheetId="16" hidden="1">{"Offgrid",#N/A,FALSE,"OFFGRID";"Region",#N/A,FALSE,"REGION";"Offgrid -2",#N/A,FALSE,"OFFGRID";"WTP",#N/A,FALSE,"WTP";"WTP -2",#N/A,FALSE,"WTP";"Project",#N/A,FALSE,"PROJECT";"Summary -2",#N/A,FALSE,"SUMMARY"}</definedName>
    <definedName name="__a129" localSheetId="28" hidden="1">{"Offgrid",#N/A,FALSE,"OFFGRID";"Region",#N/A,FALSE,"REGION";"Offgrid -2",#N/A,FALSE,"OFFGRID";"WTP",#N/A,FALSE,"WTP";"WTP -2",#N/A,FALSE,"WTP";"Project",#N/A,FALSE,"PROJECT";"Summary -2",#N/A,FALSE,"SUMMARY"}</definedName>
    <definedName name="__a129" localSheetId="29" hidden="1">{"Offgrid",#N/A,FALSE,"OFFGRID";"Region",#N/A,FALSE,"REGION";"Offgrid -2",#N/A,FALSE,"OFFGRID";"WTP",#N/A,FALSE,"WTP";"WTP -2",#N/A,FALSE,"WTP";"Project",#N/A,FALSE,"PROJECT";"Summary -2",#N/A,FALSE,"SUMMARY"}</definedName>
    <definedName name="__a129" localSheetId="31" hidden="1">{"Offgrid",#N/A,FALSE,"OFFGRID";"Region",#N/A,FALSE,"REGION";"Offgrid -2",#N/A,FALSE,"OFFGRID";"WTP",#N/A,FALSE,"WTP";"WTP -2",#N/A,FALSE,"WTP";"Project",#N/A,FALSE,"PROJECT";"Summary -2",#N/A,FALSE,"SUMMARY"}</definedName>
    <definedName name="__a129" localSheetId="0"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16" hidden="1">{"Offgrid",#N/A,FALSE,"OFFGRID";"Region",#N/A,FALSE,"REGION";"Offgrid -2",#N/A,FALSE,"OFFGRID";"WTP",#N/A,FALSE,"WTP";"WTP -2",#N/A,FALSE,"WTP";"Project",#N/A,FALSE,"PROJECT";"Summary -2",#N/A,FALSE,"SUMMARY"}</definedName>
    <definedName name="__a130" localSheetId="28" hidden="1">{"Offgrid",#N/A,FALSE,"OFFGRID";"Region",#N/A,FALSE,"REGION";"Offgrid -2",#N/A,FALSE,"OFFGRID";"WTP",#N/A,FALSE,"WTP";"WTP -2",#N/A,FALSE,"WTP";"Project",#N/A,FALSE,"PROJECT";"Summary -2",#N/A,FALSE,"SUMMARY"}</definedName>
    <definedName name="__a130" localSheetId="29" hidden="1">{"Offgrid",#N/A,FALSE,"OFFGRID";"Region",#N/A,FALSE,"REGION";"Offgrid -2",#N/A,FALSE,"OFFGRID";"WTP",#N/A,FALSE,"WTP";"WTP -2",#N/A,FALSE,"WTP";"Project",#N/A,FALSE,"PROJECT";"Summary -2",#N/A,FALSE,"SUMMARY"}</definedName>
    <definedName name="__a130" localSheetId="31"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2" localSheetId="16" hidden="1">{"'Sheet1'!$L$16"}</definedName>
    <definedName name="__a2" localSheetId="28" hidden="1">{"'Sheet1'!$L$16"}</definedName>
    <definedName name="__a2" localSheetId="29" hidden="1">{"'Sheet1'!$L$16"}</definedName>
    <definedName name="__a2" localSheetId="31" hidden="1">{"'Sheet1'!$L$16"}</definedName>
    <definedName name="__a2" localSheetId="0" hidden="1">{"'Sheet1'!$L$16"}</definedName>
    <definedName name="__a2" hidden="1">{"'Sheet1'!$L$16"}</definedName>
    <definedName name="__a3" localSheetId="16" hidden="1">{"'Sheet1'!$L$16"}</definedName>
    <definedName name="__a3" localSheetId="28" hidden="1">{"'Sheet1'!$L$16"}</definedName>
    <definedName name="__a3" localSheetId="29" hidden="1">{"'Sheet1'!$L$16"}</definedName>
    <definedName name="__a3" localSheetId="31" hidden="1">{"'Sheet1'!$L$16"}</definedName>
    <definedName name="__a3" localSheetId="0" hidden="1">{"'Sheet1'!$L$16"}</definedName>
    <definedName name="__a3" hidden="1">{"'Sheet1'!$L$16"}</definedName>
    <definedName name="__A90000" localSheetId="26">#REF!</definedName>
    <definedName name="__A90000" localSheetId="16">#REF!</definedName>
    <definedName name="__A90000" localSheetId="31">#REF!</definedName>
    <definedName name="__A90000" localSheetId="25">#REF!</definedName>
    <definedName name="__A90000">#REF!</definedName>
    <definedName name="__atn1" localSheetId="26">#REF!</definedName>
    <definedName name="__atn1" localSheetId="16">#REF!</definedName>
    <definedName name="__atn1" localSheetId="31">#REF!</definedName>
    <definedName name="__atn1" localSheetId="25">#REF!</definedName>
    <definedName name="__atn1">#REF!</definedName>
    <definedName name="__atn10" localSheetId="26">#REF!</definedName>
    <definedName name="__atn10" localSheetId="16">#REF!</definedName>
    <definedName name="__atn10" localSheetId="31">#REF!</definedName>
    <definedName name="__atn10" localSheetId="25">#REF!</definedName>
    <definedName name="__atn10">#REF!</definedName>
    <definedName name="__atn2" localSheetId="26">#REF!</definedName>
    <definedName name="__atn2" localSheetId="16">#REF!</definedName>
    <definedName name="__atn2" localSheetId="31">#REF!</definedName>
    <definedName name="__atn2" localSheetId="25">#REF!</definedName>
    <definedName name="__atn2">#REF!</definedName>
    <definedName name="__atn3" localSheetId="26">#REF!</definedName>
    <definedName name="__atn3" localSheetId="16">#REF!</definedName>
    <definedName name="__atn3" localSheetId="31">#REF!</definedName>
    <definedName name="__atn3" localSheetId="25">#REF!</definedName>
    <definedName name="__atn3">#REF!</definedName>
    <definedName name="__atn4" localSheetId="26">#REF!</definedName>
    <definedName name="__atn4" localSheetId="16">#REF!</definedName>
    <definedName name="__atn4" localSheetId="31">#REF!</definedName>
    <definedName name="__atn4" localSheetId="25">#REF!</definedName>
    <definedName name="__atn4">#REF!</definedName>
    <definedName name="__atn5" localSheetId="26">#REF!</definedName>
    <definedName name="__atn5" localSheetId="16">#REF!</definedName>
    <definedName name="__atn5" localSheetId="31">#REF!</definedName>
    <definedName name="__atn5" localSheetId="25">#REF!</definedName>
    <definedName name="__atn5">#REF!</definedName>
    <definedName name="__atn6" localSheetId="26">#REF!</definedName>
    <definedName name="__atn6" localSheetId="16">#REF!</definedName>
    <definedName name="__atn6" localSheetId="31">#REF!</definedName>
    <definedName name="__atn6" localSheetId="25">#REF!</definedName>
    <definedName name="__atn6">#REF!</definedName>
    <definedName name="__atn7" localSheetId="26">#REF!</definedName>
    <definedName name="__atn7" localSheetId="16">#REF!</definedName>
    <definedName name="__atn7" localSheetId="31">#REF!</definedName>
    <definedName name="__atn7" localSheetId="25">#REF!</definedName>
    <definedName name="__atn7">#REF!</definedName>
    <definedName name="__atn8" localSheetId="26">#REF!</definedName>
    <definedName name="__atn8" localSheetId="16">#REF!</definedName>
    <definedName name="__atn8" localSheetId="31">#REF!</definedName>
    <definedName name="__atn8" localSheetId="25">#REF!</definedName>
    <definedName name="__atn8">#REF!</definedName>
    <definedName name="__atn9" localSheetId="26">#REF!</definedName>
    <definedName name="__atn9" localSheetId="16">#REF!</definedName>
    <definedName name="__atn9" localSheetId="31">#REF!</definedName>
    <definedName name="__atn9" localSheetId="25">#REF!</definedName>
    <definedName name="__atn9">#REF!</definedName>
    <definedName name="__B1" localSheetId="26">#REF!</definedName>
    <definedName name="__B1" localSheetId="16">#REF!</definedName>
    <definedName name="__B1" localSheetId="31">#REF!</definedName>
    <definedName name="__B1" localSheetId="25">#REF!</definedName>
    <definedName name="__B1">#REF!</definedName>
    <definedName name="__b100000" localSheetId="26">#REF!</definedName>
    <definedName name="__b100000" localSheetId="16">#REF!</definedName>
    <definedName name="__b100000" localSheetId="31">#REF!</definedName>
    <definedName name="__b100000" localSheetId="25">#REF!</definedName>
    <definedName name="__b100000">#REF!</definedName>
    <definedName name="__B72172" localSheetId="26">#REF!</definedName>
    <definedName name="__B72172" localSheetId="16">#REF!</definedName>
    <definedName name="__B72172" localSheetId="31">#REF!</definedName>
    <definedName name="__B72172" localSheetId="25">#REF!</definedName>
    <definedName name="__B72172">#REF!</definedName>
    <definedName name="__B86000" localSheetId="26">#REF!</definedName>
    <definedName name="__B86000" localSheetId="16">#REF!</definedName>
    <definedName name="__B86000" localSheetId="31">#REF!</definedName>
    <definedName name="__B86000" localSheetId="25">#REF!</definedName>
    <definedName name="__B86000">#REF!</definedName>
    <definedName name="__bac2" localSheetId="26">#REF!</definedName>
    <definedName name="__bac2" localSheetId="16">#REF!</definedName>
    <definedName name="__bac2" localSheetId="31">#REF!</definedName>
    <definedName name="__bac2" localSheetId="25">#REF!</definedName>
    <definedName name="__bac2">#REF!</definedName>
    <definedName name="__bac4">13529</definedName>
    <definedName name="__bac5">15483</definedName>
    <definedName name="__ban1" localSheetId="26">#REF!</definedName>
    <definedName name="__ban1" localSheetId="16">#REF!</definedName>
    <definedName name="__ban1" localSheetId="29">#REF!</definedName>
    <definedName name="__ban1" localSheetId="31">#REF!</definedName>
    <definedName name="__ban1" localSheetId="25">#REF!</definedName>
    <definedName name="__ban1">#REF!</definedName>
    <definedName name="__bnc5" localSheetId="26">#REF!</definedName>
    <definedName name="__bnc5" localSheetId="16">#REF!</definedName>
    <definedName name="__bnc5" localSheetId="29">#REF!</definedName>
    <definedName name="__bnc5" localSheetId="31">#REF!</definedName>
    <definedName name="__bnc5" localSheetId="25">#REF!</definedName>
    <definedName name="__bnc5">#REF!</definedName>
    <definedName name="__boi1" localSheetId="26">#REF!</definedName>
    <definedName name="__boi1" localSheetId="16">#REF!</definedName>
    <definedName name="__boi1" localSheetId="29">#REF!</definedName>
    <definedName name="__boi1" localSheetId="31">#REF!</definedName>
    <definedName name="__boi1" localSheetId="25">#REF!</definedName>
    <definedName name="__boi1">#REF!</definedName>
    <definedName name="__boi2" localSheetId="26">#REF!</definedName>
    <definedName name="__boi2" localSheetId="16">#REF!</definedName>
    <definedName name="__boi2" localSheetId="31">#REF!</definedName>
    <definedName name="__boi2" localSheetId="25">#REF!</definedName>
    <definedName name="__boi2">#REF!</definedName>
    <definedName name="__boi3" localSheetId="26">#REF!</definedName>
    <definedName name="__boi3" localSheetId="16">#REF!</definedName>
    <definedName name="__boi3" localSheetId="31">#REF!</definedName>
    <definedName name="__boi3" localSheetId="25">#REF!</definedName>
    <definedName name="__boi3">#REF!</definedName>
    <definedName name="__boi4" localSheetId="26">#REF!</definedName>
    <definedName name="__boi4" localSheetId="16">#REF!</definedName>
    <definedName name="__boi4" localSheetId="31">#REF!</definedName>
    <definedName name="__boi4" localSheetId="25">#REF!</definedName>
    <definedName name="__boi4">#REF!</definedName>
    <definedName name="__btc20" localSheetId="26">#REF!</definedName>
    <definedName name="__btc20" localSheetId="16">#REF!</definedName>
    <definedName name="__btc20" localSheetId="31">#REF!</definedName>
    <definedName name="__btc20" localSheetId="25">#REF!</definedName>
    <definedName name="__btc20">#REF!</definedName>
    <definedName name="__btc30" localSheetId="26">#REF!</definedName>
    <definedName name="__btc30" localSheetId="16">#REF!</definedName>
    <definedName name="__btc30" localSheetId="31">#REF!</definedName>
    <definedName name="__btc30" localSheetId="25">#REF!</definedName>
    <definedName name="__btc30">#REF!</definedName>
    <definedName name="__btc35" localSheetId="26">#REF!</definedName>
    <definedName name="__btc35" localSheetId="16">#REF!</definedName>
    <definedName name="__btc35" localSheetId="31">#REF!</definedName>
    <definedName name="__btc35" localSheetId="25">#REF!</definedName>
    <definedName name="__btc35">#REF!</definedName>
    <definedName name="__btc40" localSheetId="26">#REF!</definedName>
    <definedName name="__btc40" localSheetId="16">#REF!</definedName>
    <definedName name="__btc40" localSheetId="31">#REF!</definedName>
    <definedName name="__btc40" localSheetId="25">#REF!</definedName>
    <definedName name="__btc40">#REF!</definedName>
    <definedName name="__btc50" localSheetId="26">#REF!</definedName>
    <definedName name="__btc50" localSheetId="16">#REF!</definedName>
    <definedName name="__btc50" localSheetId="31">#REF!</definedName>
    <definedName name="__btc50" localSheetId="25">#REF!</definedName>
    <definedName name="__btc50">#REF!</definedName>
    <definedName name="__btd70" localSheetId="26">#REF!</definedName>
    <definedName name="__btd70" localSheetId="16">#REF!</definedName>
    <definedName name="__btd70" localSheetId="31">#REF!</definedName>
    <definedName name="__btd70" localSheetId="25">#REF!</definedName>
    <definedName name="__btd70">#REF!</definedName>
    <definedName name="__btm10" localSheetId="26">#REF!</definedName>
    <definedName name="__btm10" localSheetId="16">#REF!</definedName>
    <definedName name="__btm10" localSheetId="31">#REF!</definedName>
    <definedName name="__btm10" localSheetId="25">#REF!</definedName>
    <definedName name="__btm10">#REF!</definedName>
    <definedName name="__btm100" localSheetId="26">#REF!</definedName>
    <definedName name="__btm100" localSheetId="16">#REF!</definedName>
    <definedName name="__btm100" localSheetId="31">#REF!</definedName>
    <definedName name="__btm100" localSheetId="25">#REF!</definedName>
    <definedName name="__btm100">#REF!</definedName>
    <definedName name="__BTM150" localSheetId="26">#REF!</definedName>
    <definedName name="__BTM150" localSheetId="16">#REF!</definedName>
    <definedName name="__BTM150" localSheetId="31">#REF!</definedName>
    <definedName name="__BTM150" localSheetId="25">#REF!</definedName>
    <definedName name="__BTM150">#REF!</definedName>
    <definedName name="__BTM250" localSheetId="26">#REF!</definedName>
    <definedName name="__BTM250" localSheetId="16">#REF!</definedName>
    <definedName name="__BTM250" localSheetId="31">#REF!</definedName>
    <definedName name="__BTM250" localSheetId="25">#REF!</definedName>
    <definedName name="__BTM250">#REF!</definedName>
    <definedName name="__btm300" localSheetId="26">#REF!</definedName>
    <definedName name="__btm300" localSheetId="16">#REF!</definedName>
    <definedName name="__btm300" localSheetId="31">#REF!</definedName>
    <definedName name="__btm300" localSheetId="25">#REF!</definedName>
    <definedName name="__btm300">#REF!</definedName>
    <definedName name="__btm350" localSheetId="26">#REF!</definedName>
    <definedName name="__btm350" localSheetId="16">#REF!</definedName>
    <definedName name="__btm350" localSheetId="31">#REF!</definedName>
    <definedName name="__btm350" localSheetId="25">#REF!</definedName>
    <definedName name="__btm350">#REF!</definedName>
    <definedName name="__btm400" localSheetId="26">#REF!</definedName>
    <definedName name="__btm400" localSheetId="16">#REF!</definedName>
    <definedName name="__btm400" localSheetId="31">#REF!</definedName>
    <definedName name="__btm400" localSheetId="25">#REF!</definedName>
    <definedName name="__btm400">#REF!</definedName>
    <definedName name="__BTM50" localSheetId="26">#REF!</definedName>
    <definedName name="__BTM50" localSheetId="16">#REF!</definedName>
    <definedName name="__BTM50" localSheetId="31">#REF!</definedName>
    <definedName name="__BTM50" localSheetId="25">#REF!</definedName>
    <definedName name="__BTM50">#REF!</definedName>
    <definedName name="__btm500" localSheetId="26">#REF!</definedName>
    <definedName name="__btm500" localSheetId="16">#REF!</definedName>
    <definedName name="__btm500" localSheetId="31">#REF!</definedName>
    <definedName name="__btm500" localSheetId="25">#REF!</definedName>
    <definedName name="__btm500">#REF!</definedName>
    <definedName name="__bua25" localSheetId="26">#REF!</definedName>
    <definedName name="__bua25" localSheetId="16">#REF!</definedName>
    <definedName name="__bua25" localSheetId="31">#REF!</definedName>
    <definedName name="__bua25" localSheetId="25">#REF!</definedName>
    <definedName name="__bua25">#REF!</definedName>
    <definedName name="__bua75" localSheetId="26">#REF!</definedName>
    <definedName name="__bua75" localSheetId="16">#REF!</definedName>
    <definedName name="__bua75" localSheetId="31">#REF!</definedName>
    <definedName name="__bua75" localSheetId="25">#REF!</definedName>
    <definedName name="__bua75">#REF!</definedName>
    <definedName name="__buM16" localSheetId="26">#REF!</definedName>
    <definedName name="__buM16" localSheetId="16">#REF!</definedName>
    <definedName name="__buM16" localSheetId="31">#REF!</definedName>
    <definedName name="__buM16" localSheetId="25">#REF!</definedName>
    <definedName name="__buM16">#REF!</definedName>
    <definedName name="__buM20" localSheetId="26">#REF!</definedName>
    <definedName name="__buM20" localSheetId="16">#REF!</definedName>
    <definedName name="__buM20" localSheetId="31">#REF!</definedName>
    <definedName name="__buM20" localSheetId="25">#REF!</definedName>
    <definedName name="__buM20">#REF!</definedName>
    <definedName name="__but1" localSheetId="26">#REF!</definedName>
    <definedName name="__but1" localSheetId="16">#REF!</definedName>
    <definedName name="__but1" localSheetId="31">#REF!</definedName>
    <definedName name="__but1" localSheetId="25">#REF!</definedName>
    <definedName name="__but1">#REF!</definedName>
    <definedName name="__but11" localSheetId="26">#REF!</definedName>
    <definedName name="__but11" localSheetId="16">#REF!</definedName>
    <definedName name="__but11" localSheetId="31">#REF!</definedName>
    <definedName name="__but11" localSheetId="25">#REF!</definedName>
    <definedName name="__but11">#REF!</definedName>
    <definedName name="__but2" localSheetId="26">#REF!</definedName>
    <definedName name="__but2" localSheetId="16">#REF!</definedName>
    <definedName name="__but2" localSheetId="31">#REF!</definedName>
    <definedName name="__but2" localSheetId="25">#REF!</definedName>
    <definedName name="__but2">#REF!</definedName>
    <definedName name="__but22" localSheetId="26">#REF!</definedName>
    <definedName name="__but22" localSheetId="16">#REF!</definedName>
    <definedName name="__but22" localSheetId="31">#REF!</definedName>
    <definedName name="__but22" localSheetId="25">#REF!</definedName>
    <definedName name="__but22">#REF!</definedName>
    <definedName name="__but3" localSheetId="26">#REF!</definedName>
    <definedName name="__but3" localSheetId="16">#REF!</definedName>
    <definedName name="__but3" localSheetId="31">#REF!</definedName>
    <definedName name="__but3" localSheetId="25">#REF!</definedName>
    <definedName name="__but3">#REF!</definedName>
    <definedName name="__but33" localSheetId="26">#REF!</definedName>
    <definedName name="__but33" localSheetId="16">#REF!</definedName>
    <definedName name="__but33" localSheetId="31">#REF!</definedName>
    <definedName name="__but33" localSheetId="25">#REF!</definedName>
    <definedName name="__but33">#REF!</definedName>
    <definedName name="__but4" localSheetId="26">#REF!</definedName>
    <definedName name="__but4" localSheetId="16">#REF!</definedName>
    <definedName name="__but4" localSheetId="31">#REF!</definedName>
    <definedName name="__but4" localSheetId="25">#REF!</definedName>
    <definedName name="__but4">#REF!</definedName>
    <definedName name="__but44" localSheetId="26">#REF!</definedName>
    <definedName name="__but44" localSheetId="16">#REF!</definedName>
    <definedName name="__but44" localSheetId="31">#REF!</definedName>
    <definedName name="__but44" localSheetId="25">#REF!</definedName>
    <definedName name="__but44">#REF!</definedName>
    <definedName name="__but5" localSheetId="26">#REF!</definedName>
    <definedName name="__but5" localSheetId="16">#REF!</definedName>
    <definedName name="__but5" localSheetId="31">#REF!</definedName>
    <definedName name="__but5" localSheetId="25">#REF!</definedName>
    <definedName name="__but5">#REF!</definedName>
    <definedName name="__but55" localSheetId="26">#REF!</definedName>
    <definedName name="__but55" localSheetId="16">#REF!</definedName>
    <definedName name="__but55" localSheetId="31">#REF!</definedName>
    <definedName name="__but55" localSheetId="25">#REF!</definedName>
    <definedName name="__but55">#REF!</definedName>
    <definedName name="__but6" localSheetId="26">#REF!</definedName>
    <definedName name="__but6" localSheetId="16">#REF!</definedName>
    <definedName name="__but6" localSheetId="31">#REF!</definedName>
    <definedName name="__but6" localSheetId="25">#REF!</definedName>
    <definedName name="__but6">#REF!</definedName>
    <definedName name="__but66" localSheetId="26">#REF!</definedName>
    <definedName name="__but66" localSheetId="16">#REF!</definedName>
    <definedName name="__but66" localSheetId="31">#REF!</definedName>
    <definedName name="__but66" localSheetId="25">#REF!</definedName>
    <definedName name="__but66">#REF!</definedName>
    <definedName name="__Bvc1" localSheetId="26">#REF!</definedName>
    <definedName name="__Bvc1" localSheetId="16">#REF!</definedName>
    <definedName name="__Bvc1" localSheetId="31">#REF!</definedName>
    <definedName name="__Bvc1" localSheetId="25">#REF!</definedName>
    <definedName name="__Bvc1">#REF!</definedName>
    <definedName name="__cao1" localSheetId="26">#REF!</definedName>
    <definedName name="__cao1" localSheetId="16">#REF!</definedName>
    <definedName name="__cao1" localSheetId="31">#REF!</definedName>
    <definedName name="__cao1" localSheetId="25">#REF!</definedName>
    <definedName name="__cao1">#REF!</definedName>
    <definedName name="__cao2" localSheetId="26">#REF!</definedName>
    <definedName name="__cao2" localSheetId="16">#REF!</definedName>
    <definedName name="__cao2" localSheetId="31">#REF!</definedName>
    <definedName name="__cao2" localSheetId="25">#REF!</definedName>
    <definedName name="__cao2">#REF!</definedName>
    <definedName name="__cao3" localSheetId="26">#REF!</definedName>
    <definedName name="__cao3" localSheetId="16">#REF!</definedName>
    <definedName name="__cao3" localSheetId="31">#REF!</definedName>
    <definedName name="__cao3" localSheetId="25">#REF!</definedName>
    <definedName name="__cao3">#REF!</definedName>
    <definedName name="__cao4" localSheetId="26">#REF!</definedName>
    <definedName name="__cao4" localSheetId="16">#REF!</definedName>
    <definedName name="__cao4" localSheetId="31">#REF!</definedName>
    <definedName name="__cao4" localSheetId="25">#REF!</definedName>
    <definedName name="__cao4">#REF!</definedName>
    <definedName name="__cao5" localSheetId="26">#REF!</definedName>
    <definedName name="__cao5" localSheetId="16">#REF!</definedName>
    <definedName name="__cao5" localSheetId="31">#REF!</definedName>
    <definedName name="__cao5" localSheetId="25">#REF!</definedName>
    <definedName name="__cao5">#REF!</definedName>
    <definedName name="__cao6" localSheetId="26">#REF!</definedName>
    <definedName name="__cao6" localSheetId="16">#REF!</definedName>
    <definedName name="__cao6" localSheetId="31">#REF!</definedName>
    <definedName name="__cao6" localSheetId="25">#REF!</definedName>
    <definedName name="__cao6">#REF!</definedName>
    <definedName name="__cat2" localSheetId="26">#REF!</definedName>
    <definedName name="__cat2" localSheetId="16">#REF!</definedName>
    <definedName name="__cat2" localSheetId="31">#REF!</definedName>
    <definedName name="__cat2" localSheetId="25">#REF!</definedName>
    <definedName name="__cat2">#REF!</definedName>
    <definedName name="__cat3" localSheetId="26">#REF!</definedName>
    <definedName name="__cat3" localSheetId="16">#REF!</definedName>
    <definedName name="__cat3" localSheetId="31">#REF!</definedName>
    <definedName name="__cat3" localSheetId="25">#REF!</definedName>
    <definedName name="__cat3">#REF!</definedName>
    <definedName name="__cat4" localSheetId="26">#REF!</definedName>
    <definedName name="__cat4" localSheetId="16">#REF!</definedName>
    <definedName name="__cat4" localSheetId="31">#REF!</definedName>
    <definedName name="__cat4" localSheetId="25">#REF!</definedName>
    <definedName name="__cat4">#REF!</definedName>
    <definedName name="__cat5" localSheetId="26">#REF!</definedName>
    <definedName name="__cat5" localSheetId="16">#REF!</definedName>
    <definedName name="__cat5" localSheetId="31">#REF!</definedName>
    <definedName name="__cat5" localSheetId="25">#REF!</definedName>
    <definedName name="__cat5">#REF!</definedName>
    <definedName name="__cau10" localSheetId="26">#REF!</definedName>
    <definedName name="__cau10" localSheetId="16">#REF!</definedName>
    <definedName name="__cau10" localSheetId="31">#REF!</definedName>
    <definedName name="__cau10" localSheetId="25">#REF!</definedName>
    <definedName name="__cau10">#REF!</definedName>
    <definedName name="__cau16" localSheetId="26">#REF!</definedName>
    <definedName name="__cau16" localSheetId="16">#REF!</definedName>
    <definedName name="__cau16" localSheetId="31">#REF!</definedName>
    <definedName name="__cau16" localSheetId="25">#REF!</definedName>
    <definedName name="__cau16">#REF!</definedName>
    <definedName name="__cau25" localSheetId="26">#REF!</definedName>
    <definedName name="__cau25" localSheetId="16">#REF!</definedName>
    <definedName name="__cau25" localSheetId="31">#REF!</definedName>
    <definedName name="__cau25" localSheetId="25">#REF!</definedName>
    <definedName name="__cau25">#REF!</definedName>
    <definedName name="__cau40" localSheetId="26">#REF!</definedName>
    <definedName name="__cau40" localSheetId="16">#REF!</definedName>
    <definedName name="__cau40" localSheetId="31">#REF!</definedName>
    <definedName name="__cau40" localSheetId="25">#REF!</definedName>
    <definedName name="__cau40">#REF!</definedName>
    <definedName name="__cau5" localSheetId="26">#REF!</definedName>
    <definedName name="__cau5" localSheetId="16">#REF!</definedName>
    <definedName name="__cau5" localSheetId="31">#REF!</definedName>
    <definedName name="__cau5" localSheetId="25">#REF!</definedName>
    <definedName name="__cau5">#REF!</definedName>
    <definedName name="__cau50" localSheetId="26">#REF!</definedName>
    <definedName name="__cau50" localSheetId="16">#REF!</definedName>
    <definedName name="__cau50" localSheetId="31">#REF!</definedName>
    <definedName name="__cau50" localSheetId="25">#REF!</definedName>
    <definedName name="__cau50">#REF!</definedName>
    <definedName name="__cau6" localSheetId="26">#REF!</definedName>
    <definedName name="__cau6" localSheetId="16">#REF!</definedName>
    <definedName name="__cau6" localSheetId="31">#REF!</definedName>
    <definedName name="__cau6" localSheetId="25">#REF!</definedName>
    <definedName name="__cau6">#REF!</definedName>
    <definedName name="__cay75" localSheetId="26">#REF!</definedName>
    <definedName name="__cay75" localSheetId="16">#REF!</definedName>
    <definedName name="__cay75" localSheetId="31">#REF!</definedName>
    <definedName name="__cay75" localSheetId="25">#REF!</definedName>
    <definedName name="__cay75">#REF!</definedName>
    <definedName name="__cep1" localSheetId="16" hidden="1">{"'Sheet1'!$L$16"}</definedName>
    <definedName name="__cep1" localSheetId="28" hidden="1">{"'Sheet1'!$L$16"}</definedName>
    <definedName name="__cep1" localSheetId="29" hidden="1">{"'Sheet1'!$L$16"}</definedName>
    <definedName name="__cep1" localSheetId="31" hidden="1">{"'Sheet1'!$L$16"}</definedName>
    <definedName name="__cep1" localSheetId="0" hidden="1">{"'Sheet1'!$L$16"}</definedName>
    <definedName name="__cep1" hidden="1">{"'Sheet1'!$L$16"}</definedName>
    <definedName name="__ckn12" localSheetId="26">#REF!</definedName>
    <definedName name="__ckn12" localSheetId="16">#REF!</definedName>
    <definedName name="__ckn12" localSheetId="31">#REF!</definedName>
    <definedName name="__ckn12" localSheetId="25">#REF!</definedName>
    <definedName name="__ckn12">#REF!</definedName>
    <definedName name="__coc250" localSheetId="26">#REF!</definedName>
    <definedName name="__coc250" localSheetId="16">#REF!</definedName>
    <definedName name="__coc250" localSheetId="31">#REF!</definedName>
    <definedName name="__coc250" localSheetId="25">#REF!</definedName>
    <definedName name="__coc250">#REF!</definedName>
    <definedName name="__coc300" localSheetId="26">#REF!</definedName>
    <definedName name="__coc300" localSheetId="16">#REF!</definedName>
    <definedName name="__coc300" localSheetId="31">#REF!</definedName>
    <definedName name="__coc300" localSheetId="25">#REF!</definedName>
    <definedName name="__coc300">#REF!</definedName>
    <definedName name="__coc350" localSheetId="26">#REF!</definedName>
    <definedName name="__coc350" localSheetId="16">#REF!</definedName>
    <definedName name="__coc350" localSheetId="31">#REF!</definedName>
    <definedName name="__coc350" localSheetId="25">#REF!</definedName>
    <definedName name="__coc350">#REF!</definedName>
    <definedName name="__Coc39" localSheetId="16" hidden="1">{"'Sheet1'!$L$16"}</definedName>
    <definedName name="__Coc39" localSheetId="28" hidden="1">{"'Sheet1'!$L$16"}</definedName>
    <definedName name="__Coc39" localSheetId="29" hidden="1">{"'Sheet1'!$L$16"}</definedName>
    <definedName name="__Coc39" localSheetId="31" hidden="1">{"'Sheet1'!$L$16"}</definedName>
    <definedName name="__Coc39" localSheetId="0" hidden="1">{"'Sheet1'!$L$16"}</definedName>
    <definedName name="__Coc39" hidden="1">{"'Sheet1'!$L$16"}</definedName>
    <definedName name="__CON1" localSheetId="26">#REF!</definedName>
    <definedName name="__CON1" localSheetId="16">#REF!</definedName>
    <definedName name="__CON1" localSheetId="31">#REF!</definedName>
    <definedName name="__CON1" localSheetId="25">#REF!</definedName>
    <definedName name="__CON1">#REF!</definedName>
    <definedName name="__CON2" localSheetId="26">#REF!</definedName>
    <definedName name="__CON2" localSheetId="16">#REF!</definedName>
    <definedName name="__CON2" localSheetId="31">#REF!</definedName>
    <definedName name="__CON2" localSheetId="25">#REF!</definedName>
    <definedName name="__CON2">#REF!</definedName>
    <definedName name="__cpd1" localSheetId="26">#REF!</definedName>
    <definedName name="__cpd1" localSheetId="16">#REF!</definedName>
    <definedName name="__cpd1" localSheetId="31">#REF!</definedName>
    <definedName name="__cpd1" localSheetId="25">#REF!</definedName>
    <definedName name="__cpd1">#REF!</definedName>
    <definedName name="__cpd2" localSheetId="26">#REF!</definedName>
    <definedName name="__cpd2" localSheetId="16">#REF!</definedName>
    <definedName name="__cpd2" localSheetId="31">#REF!</definedName>
    <definedName name="__cpd2" localSheetId="25">#REF!</definedName>
    <definedName name="__cpd2">#REF!</definedName>
    <definedName name="__cs805" localSheetId="26">#REF!</definedName>
    <definedName name="__cs805" localSheetId="16">#REF!</definedName>
    <definedName name="__cs805" localSheetId="31">#REF!</definedName>
    <definedName name="__cs805" localSheetId="25">#REF!</definedName>
    <definedName name="__cs805">#REF!</definedName>
    <definedName name="__ctd80" localSheetId="26">#REF!</definedName>
    <definedName name="__ctd80" localSheetId="16">#REF!</definedName>
    <definedName name="__ctd80" localSheetId="31">#REF!</definedName>
    <definedName name="__ctd80" localSheetId="25">#REF!</definedName>
    <definedName name="__ctd80">#REF!</definedName>
    <definedName name="__cuu1" localSheetId="16">{"'Sheet1'!$L$16"}</definedName>
    <definedName name="__cuu1" localSheetId="28">{"'Sheet1'!$L$16"}</definedName>
    <definedName name="__cuu1" localSheetId="29">{"'Sheet1'!$L$16"}</definedName>
    <definedName name="__cuu1" localSheetId="31">{"'Sheet1'!$L$16"}</definedName>
    <definedName name="__cuu1" localSheetId="0">{"'Sheet1'!$L$16"}</definedName>
    <definedName name="__cuu1">{"'Sheet1'!$L$16"}</definedName>
    <definedName name="__CVC1" localSheetId="26">#REF!</definedName>
    <definedName name="__CVC1" localSheetId="16">#REF!</definedName>
    <definedName name="__CVC1" localSheetId="31">#REF!</definedName>
    <definedName name="__CVC1" localSheetId="25">#REF!</definedName>
    <definedName name="__CVC1">#REF!</definedName>
    <definedName name="__chk1" localSheetId="26">#REF!</definedName>
    <definedName name="__chk1" localSheetId="16">#REF!</definedName>
    <definedName name="__chk1" localSheetId="31">#REF!</definedName>
    <definedName name="__chk1" localSheetId="25">#REF!</definedName>
    <definedName name="__chk1">#REF!</definedName>
    <definedName name="__d1500" localSheetId="16" hidden="1">{"'Sheet1'!$L$16"}</definedName>
    <definedName name="__d1500" localSheetId="28" hidden="1">{"'Sheet1'!$L$16"}</definedName>
    <definedName name="__d1500" localSheetId="29" hidden="1">{"'Sheet1'!$L$16"}</definedName>
    <definedName name="__d1500" localSheetId="31" hidden="1">{"'Sheet1'!$L$16"}</definedName>
    <definedName name="__d1500" localSheetId="0" hidden="1">{"'Sheet1'!$L$16"}</definedName>
    <definedName name="__d1500" hidden="1">{"'Sheet1'!$L$16"}</definedName>
    <definedName name="__dai1" localSheetId="26">#REF!</definedName>
    <definedName name="__dai1" localSheetId="16">#REF!</definedName>
    <definedName name="__dai1" localSheetId="31">#REF!</definedName>
    <definedName name="__dai1" localSheetId="25">#REF!</definedName>
    <definedName name="__dai1">#REF!</definedName>
    <definedName name="__dai2" localSheetId="26">#REF!</definedName>
    <definedName name="__dai2" localSheetId="16">#REF!</definedName>
    <definedName name="__dai2" localSheetId="31">#REF!</definedName>
    <definedName name="__dai2" localSheetId="25">#REF!</definedName>
    <definedName name="__dai2">#REF!</definedName>
    <definedName name="__dai3" localSheetId="26">#REF!</definedName>
    <definedName name="__dai3" localSheetId="16">#REF!</definedName>
    <definedName name="__dai3" localSheetId="31">#REF!</definedName>
    <definedName name="__dai3" localSheetId="25">#REF!</definedName>
    <definedName name="__dai3">#REF!</definedName>
    <definedName name="__dai4" localSheetId="26">#REF!</definedName>
    <definedName name="__dai4" localSheetId="16">#REF!</definedName>
    <definedName name="__dai4" localSheetId="31">#REF!</definedName>
    <definedName name="__dai4" localSheetId="25">#REF!</definedName>
    <definedName name="__dai4">#REF!</definedName>
    <definedName name="__dai5" localSheetId="26">#REF!</definedName>
    <definedName name="__dai5" localSheetId="16">#REF!</definedName>
    <definedName name="__dai5" localSheetId="31">#REF!</definedName>
    <definedName name="__dai5" localSheetId="25">#REF!</definedName>
    <definedName name="__dai5">#REF!</definedName>
    <definedName name="__dai6" localSheetId="26">#REF!</definedName>
    <definedName name="__dai6" localSheetId="16">#REF!</definedName>
    <definedName name="__dai6" localSheetId="31">#REF!</definedName>
    <definedName name="__dai6" localSheetId="25">#REF!</definedName>
    <definedName name="__dai6">#REF!</definedName>
    <definedName name="__dam16" localSheetId="26">#REF!</definedName>
    <definedName name="__dam16" localSheetId="16">#REF!</definedName>
    <definedName name="__dam16" localSheetId="31">#REF!</definedName>
    <definedName name="__dam16" localSheetId="25">#REF!</definedName>
    <definedName name="__dam16">#REF!</definedName>
    <definedName name="__dam18" localSheetId="26">#REF!</definedName>
    <definedName name="__dam18" localSheetId="16">#REF!</definedName>
    <definedName name="__dam18" localSheetId="31">#REF!</definedName>
    <definedName name="__dam18" localSheetId="25">#REF!</definedName>
    <definedName name="__dam18">#REF!</definedName>
    <definedName name="__dam25" localSheetId="26">#REF!</definedName>
    <definedName name="__dam25" localSheetId="16">#REF!</definedName>
    <definedName name="__dam25" localSheetId="31">#REF!</definedName>
    <definedName name="__dam25" localSheetId="25">#REF!</definedName>
    <definedName name="__dam25">#REF!</definedName>
    <definedName name="__dam5" localSheetId="26">#REF!</definedName>
    <definedName name="__dam5" localSheetId="16">#REF!</definedName>
    <definedName name="__dam5" localSheetId="31">#REF!</definedName>
    <definedName name="__dam5" localSheetId="25">#REF!</definedName>
    <definedName name="__dam5">#REF!</definedName>
    <definedName name="__dam6" localSheetId="26">#REF!</definedName>
    <definedName name="__dam6" localSheetId="16">#REF!</definedName>
    <definedName name="__dam6" localSheetId="31">#REF!</definedName>
    <definedName name="__dam6" localSheetId="25">#REF!</definedName>
    <definedName name="__dam6">#REF!</definedName>
    <definedName name="__dam7" localSheetId="26">#REF!</definedName>
    <definedName name="__dam7" localSheetId="16">#REF!</definedName>
    <definedName name="__dam7" localSheetId="31">#REF!</definedName>
    <definedName name="__dam7" localSheetId="25">#REF!</definedName>
    <definedName name="__dam7">#REF!</definedName>
    <definedName name="__dam8" localSheetId="26">#REF!</definedName>
    <definedName name="__dam8" localSheetId="16">#REF!</definedName>
    <definedName name="__dam8" localSheetId="31">#REF!</definedName>
    <definedName name="__dam8" localSheetId="25">#REF!</definedName>
    <definedName name="__dam8">#REF!</definedName>
    <definedName name="__dam9" localSheetId="26">#REF!</definedName>
    <definedName name="__dam9" localSheetId="16">#REF!</definedName>
    <definedName name="__dam9" localSheetId="31">#REF!</definedName>
    <definedName name="__dam9" localSheetId="25">#REF!</definedName>
    <definedName name="__dam9">#REF!</definedName>
    <definedName name="__dan1" localSheetId="26">#REF!</definedName>
    <definedName name="__dan1" localSheetId="16">#REF!</definedName>
    <definedName name="__dan1" localSheetId="31">#REF!</definedName>
    <definedName name="__dan1" localSheetId="25">#REF!</definedName>
    <definedName name="__dan1">#REF!</definedName>
    <definedName name="__dan2" localSheetId="26">#REF!</definedName>
    <definedName name="__dan2" localSheetId="16">#REF!</definedName>
    <definedName name="__dan2" localSheetId="31">#REF!</definedName>
    <definedName name="__dan2" localSheetId="25">#REF!</definedName>
    <definedName name="__dan2">#REF!</definedName>
    <definedName name="__dao1" localSheetId="26">#REF!</definedName>
    <definedName name="__dao1" localSheetId="16">#REF!</definedName>
    <definedName name="__dao1" localSheetId="31">#REF!</definedName>
    <definedName name="__dao1" localSheetId="25">#REF!</definedName>
    <definedName name="__dao1">#REF!</definedName>
    <definedName name="__dao125" localSheetId="26">#REF!</definedName>
    <definedName name="__dao125" localSheetId="16">#REF!</definedName>
    <definedName name="__dao125" localSheetId="31">#REF!</definedName>
    <definedName name="__dao125" localSheetId="25">#REF!</definedName>
    <definedName name="__dao125">#REF!</definedName>
    <definedName name="__dao2" localSheetId="16" hidden="1">{"'Sheet1'!$L$16"}</definedName>
    <definedName name="__dao2" localSheetId="28" hidden="1">{"'Sheet1'!$L$16"}</definedName>
    <definedName name="__dao2" localSheetId="29" hidden="1">{"'Sheet1'!$L$16"}</definedName>
    <definedName name="__dao2" localSheetId="31" hidden="1">{"'Sheet1'!$L$16"}</definedName>
    <definedName name="__dao2" localSheetId="0" hidden="1">{"'Sheet1'!$L$16"}</definedName>
    <definedName name="__dao2" hidden="1">{"'Sheet1'!$L$16"}</definedName>
    <definedName name="__dau2" localSheetId="26">#REF!</definedName>
    <definedName name="__dau2" localSheetId="16">#REF!</definedName>
    <definedName name="__dau2" localSheetId="31">#REF!</definedName>
    <definedName name="__dau2" localSheetId="25">#REF!</definedName>
    <definedName name="__dau2">#REF!</definedName>
    <definedName name="__dbu1" localSheetId="26">#REF!</definedName>
    <definedName name="__dbu1" localSheetId="16">#REF!</definedName>
    <definedName name="__dbu1" localSheetId="31">#REF!</definedName>
    <definedName name="__dbu1" localSheetId="25">#REF!</definedName>
    <definedName name="__dbu1">#REF!</definedName>
    <definedName name="__dbu2" localSheetId="26">#REF!</definedName>
    <definedName name="__dbu2" localSheetId="16">#REF!</definedName>
    <definedName name="__dbu2" localSheetId="31">#REF!</definedName>
    <definedName name="__dbu2" localSheetId="25">#REF!</definedName>
    <definedName name="__dbu2">#REF!</definedName>
    <definedName name="__ddn400" localSheetId="26">#REF!</definedName>
    <definedName name="__ddn400" localSheetId="16">#REF!</definedName>
    <definedName name="__ddn400" localSheetId="31">#REF!</definedName>
    <definedName name="__ddn400" localSheetId="25">#REF!</definedName>
    <definedName name="__ddn400">#REF!</definedName>
    <definedName name="__ddn600" localSheetId="26">#REF!</definedName>
    <definedName name="__ddn600" localSheetId="16">#REF!</definedName>
    <definedName name="__ddn600" localSheetId="31">#REF!</definedName>
    <definedName name="__ddn600" localSheetId="25">#REF!</definedName>
    <definedName name="__ddn600">#REF!</definedName>
    <definedName name="__deo1" localSheetId="26">#REF!</definedName>
    <definedName name="__deo1" localSheetId="16">#REF!</definedName>
    <definedName name="__deo1" localSheetId="31">#REF!</definedName>
    <definedName name="__deo1" localSheetId="25">#REF!</definedName>
    <definedName name="__deo1">#REF!</definedName>
    <definedName name="__deo10" localSheetId="26">#REF!</definedName>
    <definedName name="__deo10" localSheetId="16">#REF!</definedName>
    <definedName name="__deo10" localSheetId="31">#REF!</definedName>
    <definedName name="__deo10" localSheetId="25">#REF!</definedName>
    <definedName name="__deo10">#REF!</definedName>
    <definedName name="__deo2" localSheetId="26">#REF!</definedName>
    <definedName name="__deo2" localSheetId="16">#REF!</definedName>
    <definedName name="__deo2" localSheetId="31">#REF!</definedName>
    <definedName name="__deo2" localSheetId="25">#REF!</definedName>
    <definedName name="__deo2">#REF!</definedName>
    <definedName name="__deo3" localSheetId="26">#REF!</definedName>
    <definedName name="__deo3" localSheetId="16">#REF!</definedName>
    <definedName name="__deo3" localSheetId="31">#REF!</definedName>
    <definedName name="__deo3" localSheetId="25">#REF!</definedName>
    <definedName name="__deo3">#REF!</definedName>
    <definedName name="__deo4" localSheetId="26">#REF!</definedName>
    <definedName name="__deo4" localSheetId="16">#REF!</definedName>
    <definedName name="__deo4" localSheetId="31">#REF!</definedName>
    <definedName name="__deo4" localSheetId="25">#REF!</definedName>
    <definedName name="__deo4">#REF!</definedName>
    <definedName name="__deo5" localSheetId="26">#REF!</definedName>
    <definedName name="__deo5" localSheetId="16">#REF!</definedName>
    <definedName name="__deo5" localSheetId="31">#REF!</definedName>
    <definedName name="__deo5" localSheetId="25">#REF!</definedName>
    <definedName name="__deo5">#REF!</definedName>
    <definedName name="__deo6" localSheetId="26">#REF!</definedName>
    <definedName name="__deo6" localSheetId="16">#REF!</definedName>
    <definedName name="__deo6" localSheetId="31">#REF!</definedName>
    <definedName name="__deo6" localSheetId="25">#REF!</definedName>
    <definedName name="__deo6">#REF!</definedName>
    <definedName name="__deo7" localSheetId="26">#REF!</definedName>
    <definedName name="__deo7" localSheetId="16">#REF!</definedName>
    <definedName name="__deo7" localSheetId="31">#REF!</definedName>
    <definedName name="__deo7" localSheetId="25">#REF!</definedName>
    <definedName name="__deo7">#REF!</definedName>
    <definedName name="__deo8" localSheetId="26">#REF!</definedName>
    <definedName name="__deo8" localSheetId="16">#REF!</definedName>
    <definedName name="__deo8" localSheetId="31">#REF!</definedName>
    <definedName name="__deo8" localSheetId="25">#REF!</definedName>
    <definedName name="__deo8">#REF!</definedName>
    <definedName name="__deo9" localSheetId="26">#REF!</definedName>
    <definedName name="__deo9" localSheetId="16">#REF!</definedName>
    <definedName name="__deo9" localSheetId="31">#REF!</definedName>
    <definedName name="__deo9" localSheetId="25">#REF!</definedName>
    <definedName name="__deo9">#REF!</definedName>
    <definedName name="__doc1">[1]Data!$A$7:$J$8</definedName>
    <definedName name="__doc2">[1]Data!$A$13:$J$14</definedName>
    <definedName name="__dt3" localSheetId="16" hidden="1">{"'Sheet1'!$L$16"}</definedName>
    <definedName name="__dt3" localSheetId="28" hidden="1">{"'Sheet1'!$L$16"}</definedName>
    <definedName name="__dt3" localSheetId="29" hidden="1">{"'Sheet1'!$L$16"}</definedName>
    <definedName name="__dt3" localSheetId="31" hidden="1">{"'Sheet1'!$L$16"}</definedName>
    <definedName name="__dt3" localSheetId="0" hidden="1">{"'Sheet1'!$L$16"}</definedName>
    <definedName name="__dt3" hidden="1">{"'Sheet1'!$L$16"}</definedName>
    <definedName name="__ech2" localSheetId="26">#REF!</definedName>
    <definedName name="__ech2" localSheetId="16">#REF!</definedName>
    <definedName name="__ech2" localSheetId="31">#REF!</definedName>
    <definedName name="__ech2" localSheetId="25">#REF!</definedName>
    <definedName name="__ech2">#REF!</definedName>
    <definedName name="__FIL2" localSheetId="26">#REF!</definedName>
    <definedName name="__FIL2" localSheetId="16">#REF!</definedName>
    <definedName name="__FIL2" localSheetId="31">#REF!</definedName>
    <definedName name="__FIL2" localSheetId="25">#REF!</definedName>
    <definedName name="__FIL2">#REF!</definedName>
    <definedName name="__GFE28" localSheetId="26">#REF!</definedName>
    <definedName name="__GFE28" localSheetId="16">#REF!</definedName>
    <definedName name="__GFE28" localSheetId="31">#REF!</definedName>
    <definedName name="__GFE28" localSheetId="25">#REF!</definedName>
    <definedName name="__GFE28">#REF!</definedName>
    <definedName name="__Goi8" localSheetId="16" hidden="1">{"'Sheet1'!$L$16"}</definedName>
    <definedName name="__Goi8" localSheetId="28" hidden="1">{"'Sheet1'!$L$16"}</definedName>
    <definedName name="__Goi8" localSheetId="29" hidden="1">{"'Sheet1'!$L$16"}</definedName>
    <definedName name="__Goi8" localSheetId="31" hidden="1">{"'Sheet1'!$L$16"}</definedName>
    <definedName name="__Goi8" localSheetId="0" hidden="1">{"'Sheet1'!$L$16"}</definedName>
    <definedName name="__Goi8" hidden="1">{"'Sheet1'!$L$16"}</definedName>
    <definedName name="__gon4" localSheetId="26">#REF!</definedName>
    <definedName name="__gon4" localSheetId="16">#REF!</definedName>
    <definedName name="__gon4" localSheetId="31">#REF!</definedName>
    <definedName name="__gon4" localSheetId="25">#REF!</definedName>
    <definedName name="__gon4">#REF!</definedName>
    <definedName name="__gvl1" localSheetId="26">#REF!</definedName>
    <definedName name="__gvl1" localSheetId="16">#REF!</definedName>
    <definedName name="__gvl1" localSheetId="31">#REF!</definedName>
    <definedName name="__gvl1" localSheetId="25">#REF!</definedName>
    <definedName name="__gvl1">#REF!</definedName>
    <definedName name="__h1" localSheetId="16" hidden="1">{"'Sheet1'!$L$16"}</definedName>
    <definedName name="__h1" localSheetId="28" hidden="1">{"'Sheet1'!$L$16"}</definedName>
    <definedName name="__h1" localSheetId="29" hidden="1">{"'Sheet1'!$L$16"}</definedName>
    <definedName name="__h1" localSheetId="31" hidden="1">{"'Sheet1'!$L$16"}</definedName>
    <definedName name="__h1" localSheetId="0" hidden="1">{"'Sheet1'!$L$16"}</definedName>
    <definedName name="__h1" hidden="1">{"'Sheet1'!$L$16"}</definedName>
    <definedName name="__H500866" localSheetId="26">#REF!</definedName>
    <definedName name="__H500866" localSheetId="16">#REF!</definedName>
    <definedName name="__H500866" localSheetId="31">#REF!</definedName>
    <definedName name="__H500866" localSheetId="25">#REF!</definedName>
    <definedName name="__H500866">#REF!</definedName>
    <definedName name="__han23" localSheetId="26">#REF!</definedName>
    <definedName name="__han23" localSheetId="16">#REF!</definedName>
    <definedName name="__han23" localSheetId="31">#REF!</definedName>
    <definedName name="__han23" localSheetId="25">#REF!</definedName>
    <definedName name="__han23">#REF!</definedName>
    <definedName name="__hom2" localSheetId="26">#REF!</definedName>
    <definedName name="__hom2" localSheetId="16">#REF!</definedName>
    <definedName name="__hom2" localSheetId="31">#REF!</definedName>
    <definedName name="__hom2" localSheetId="25">#REF!</definedName>
    <definedName name="__hom2">#REF!</definedName>
    <definedName name="__hsm1" localSheetId="26">#REF!</definedName>
    <definedName name="__hsm1" localSheetId="16">#REF!</definedName>
    <definedName name="__hsm1" localSheetId="31">#REF!</definedName>
    <definedName name="__hsm1" localSheetId="25">#REF!</definedName>
    <definedName name="__hsm1">#REF!</definedName>
    <definedName name="__hsm2">1.1289</definedName>
    <definedName name="__hsn1" localSheetId="26">#REF!</definedName>
    <definedName name="__hsn1" localSheetId="16">#REF!</definedName>
    <definedName name="__hsn1" localSheetId="29">#REF!</definedName>
    <definedName name="__hsn1" localSheetId="31">#REF!</definedName>
    <definedName name="__hsn1" localSheetId="25">#REF!</definedName>
    <definedName name="__hsn1">#REF!</definedName>
    <definedName name="__hso2" localSheetId="26">#REF!</definedName>
    <definedName name="__hso2" localSheetId="16">#REF!</definedName>
    <definedName name="__hso2" localSheetId="29">#REF!</definedName>
    <definedName name="__hso2" localSheetId="31">#REF!</definedName>
    <definedName name="__hso2" localSheetId="25">#REF!</definedName>
    <definedName name="__hso2">#REF!</definedName>
    <definedName name="__hsv1" localSheetId="26">#REF!</definedName>
    <definedName name="__hsv1" localSheetId="16">#REF!</definedName>
    <definedName name="__hsv1" localSheetId="29">#REF!</definedName>
    <definedName name="__hsv1" localSheetId="31">#REF!</definedName>
    <definedName name="__hsv1" localSheetId="25">#REF!</definedName>
    <definedName name="__hsv1">#REF!</definedName>
    <definedName name="__hu1" localSheetId="16" hidden="1">{"'Sheet1'!$L$16"}</definedName>
    <definedName name="__hu1" localSheetId="28" hidden="1">{"'Sheet1'!$L$16"}</definedName>
    <definedName name="__hu1" localSheetId="29" hidden="1">{"'Sheet1'!$L$16"}</definedName>
    <definedName name="__hu1" localSheetId="31" hidden="1">{"'Sheet1'!$L$16"}</definedName>
    <definedName name="__hu1" localSheetId="0" hidden="1">{"'Sheet1'!$L$16"}</definedName>
    <definedName name="__hu1" hidden="1">{"'Sheet1'!$L$16"}</definedName>
    <definedName name="__hu2" localSheetId="16" hidden="1">{"'Sheet1'!$L$16"}</definedName>
    <definedName name="__hu2" localSheetId="28" hidden="1">{"'Sheet1'!$L$16"}</definedName>
    <definedName name="__hu2" localSheetId="29" hidden="1">{"'Sheet1'!$L$16"}</definedName>
    <definedName name="__hu2" localSheetId="31" hidden="1">{"'Sheet1'!$L$16"}</definedName>
    <definedName name="__hu2" localSheetId="0" hidden="1">{"'Sheet1'!$L$16"}</definedName>
    <definedName name="__hu2" hidden="1">{"'Sheet1'!$L$16"}</definedName>
    <definedName name="__hu5" localSheetId="16" hidden="1">{"'Sheet1'!$L$16"}</definedName>
    <definedName name="__hu5" localSheetId="28" hidden="1">{"'Sheet1'!$L$16"}</definedName>
    <definedName name="__hu5" localSheetId="29" hidden="1">{"'Sheet1'!$L$16"}</definedName>
    <definedName name="__hu5" localSheetId="31" hidden="1">{"'Sheet1'!$L$16"}</definedName>
    <definedName name="__hu5" localSheetId="0" hidden="1">{"'Sheet1'!$L$16"}</definedName>
    <definedName name="__hu5" hidden="1">{"'Sheet1'!$L$16"}</definedName>
    <definedName name="__hu6" localSheetId="16" hidden="1">{"'Sheet1'!$L$16"}</definedName>
    <definedName name="__hu6" localSheetId="28" hidden="1">{"'Sheet1'!$L$16"}</definedName>
    <definedName name="__hu6" localSheetId="29" hidden="1">{"'Sheet1'!$L$16"}</definedName>
    <definedName name="__hu6" localSheetId="31" hidden="1">{"'Sheet1'!$L$16"}</definedName>
    <definedName name="__hu6" localSheetId="0" hidden="1">{"'Sheet1'!$L$16"}</definedName>
    <definedName name="__hu6" hidden="1">{"'Sheet1'!$L$16"}</definedName>
    <definedName name="__hu7" localSheetId="16" hidden="1">{"'Sheet1'!$L$16"}</definedName>
    <definedName name="__hu7" localSheetId="28" hidden="1">{"'Sheet1'!$L$16"}</definedName>
    <definedName name="__hu7" localSheetId="29" hidden="1">{"'Sheet1'!$L$16"}</definedName>
    <definedName name="__hu7" localSheetId="31" hidden="1">{"'Sheet1'!$L$16"}</definedName>
    <definedName name="__hu7" localSheetId="0" hidden="1">{"'Sheet1'!$L$16"}</definedName>
    <definedName name="__hu7" hidden="1">{"'Sheet1'!$L$16"}</definedName>
    <definedName name="__huy1" localSheetId="16" hidden="1">{"'Sheet1'!$L$16"}</definedName>
    <definedName name="__huy1" localSheetId="28" hidden="1">{"'Sheet1'!$L$16"}</definedName>
    <definedName name="__huy1" localSheetId="29" hidden="1">{"'Sheet1'!$L$16"}</definedName>
    <definedName name="__huy1" localSheetId="31" hidden="1">{"'Sheet1'!$L$16"}</definedName>
    <definedName name="__huy1" localSheetId="0" hidden="1">{"'Sheet1'!$L$16"}</definedName>
    <definedName name="__huy1" hidden="1">{"'Sheet1'!$L$16"}</definedName>
    <definedName name="__IntlFixup" hidden="1">TRUE</definedName>
    <definedName name="__isc1">0.035</definedName>
    <definedName name="__isc2">0.02</definedName>
    <definedName name="__isc3">0.054</definedName>
    <definedName name="__JK4" localSheetId="26">#REF!</definedName>
    <definedName name="__JK4" localSheetId="16">#REF!</definedName>
    <definedName name="__JK4" localSheetId="29">#REF!</definedName>
    <definedName name="__JK4" localSheetId="31">#REF!</definedName>
    <definedName name="__JK4" localSheetId="25">#REF!</definedName>
    <definedName name="__JK4">#REF!</definedName>
    <definedName name="__k27" localSheetId="16" hidden="1">{"'Sheet1'!$L$16"}</definedName>
    <definedName name="__k27" localSheetId="28" hidden="1">{"'Sheet1'!$L$16"}</definedName>
    <definedName name="__k27" localSheetId="29" hidden="1">{"'Sheet1'!$L$16"}</definedName>
    <definedName name="__k27" localSheetId="31" hidden="1">{"'Sheet1'!$L$16"}</definedName>
    <definedName name="__k27" localSheetId="0" hidden="1">{"'Sheet1'!$L$16"}</definedName>
    <definedName name="__k27" hidden="1">{"'Sheet1'!$L$16"}</definedName>
    <definedName name="__kl1" localSheetId="26">#REF!</definedName>
    <definedName name="__kl1" localSheetId="16">#REF!</definedName>
    <definedName name="__kl1" localSheetId="31">#REF!</definedName>
    <definedName name="__kl1" localSheetId="25">#REF!</definedName>
    <definedName name="__kl1">#REF!</definedName>
    <definedName name="__KL3" localSheetId="16" hidden="1">{"'Sheet1'!$L$16"}</definedName>
    <definedName name="__KL3" localSheetId="28" hidden="1">{"'Sheet1'!$L$16"}</definedName>
    <definedName name="__KL3" localSheetId="29" hidden="1">{"'Sheet1'!$L$16"}</definedName>
    <definedName name="__KL3" localSheetId="31" hidden="1">{"'Sheet1'!$L$16"}</definedName>
    <definedName name="__KL3" localSheetId="0" hidden="1">{"'Sheet1'!$L$16"}</definedName>
    <definedName name="__KL3" hidden="1">{"'Sheet1'!$L$16"}</definedName>
    <definedName name="__KL7" localSheetId="26">#REF!</definedName>
    <definedName name="__KL7" localSheetId="16">#REF!</definedName>
    <definedName name="__KL7" localSheetId="31">#REF!</definedName>
    <definedName name="__KL7" localSheetId="25">#REF!</definedName>
    <definedName name="__KL7">#REF!</definedName>
    <definedName name="__km03" localSheetId="16" hidden="1">{"'Sheet1'!$L$16"}</definedName>
    <definedName name="__km03" localSheetId="28" hidden="1">{"'Sheet1'!$L$16"}</definedName>
    <definedName name="__km03" localSheetId="29" hidden="1">{"'Sheet1'!$L$16"}</definedName>
    <definedName name="__km03" localSheetId="31" hidden="1">{"'Sheet1'!$L$16"}</definedName>
    <definedName name="__km03" localSheetId="0" hidden="1">{"'Sheet1'!$L$16"}</definedName>
    <definedName name="__km03" hidden="1">{"'Sheet1'!$L$16"}</definedName>
    <definedName name="__km123" localSheetId="16">{"'Sheet1'!$L$16"}</definedName>
    <definedName name="__km123" localSheetId="28">{"'Sheet1'!$L$16"}</definedName>
    <definedName name="__km123" localSheetId="29">{"'Sheet1'!$L$16"}</definedName>
    <definedName name="__km123" localSheetId="31">{"'Sheet1'!$L$16"}</definedName>
    <definedName name="__km123" localSheetId="0">{"'Sheet1'!$L$16"}</definedName>
    <definedName name="__km123">{"'Sheet1'!$L$16"}</definedName>
    <definedName name="__km124" localSheetId="16">{"'Sheet1'!$L$16"}</definedName>
    <definedName name="__km124" localSheetId="28">{"'Sheet1'!$L$16"}</definedName>
    <definedName name="__km124" localSheetId="29">{"'Sheet1'!$L$16"}</definedName>
    <definedName name="__km124" localSheetId="31">{"'Sheet1'!$L$16"}</definedName>
    <definedName name="__km124" localSheetId="0">{"'Sheet1'!$L$16"}</definedName>
    <definedName name="__km124">{"'Sheet1'!$L$16"}</definedName>
    <definedName name="__KM188" localSheetId="26">#REF!</definedName>
    <definedName name="__KM188" localSheetId="16">#REF!</definedName>
    <definedName name="__KM188" localSheetId="31">#REF!</definedName>
    <definedName name="__KM188" localSheetId="25">#REF!</definedName>
    <definedName name="__KM188">#REF!</definedName>
    <definedName name="__km189" localSheetId="26">#REF!</definedName>
    <definedName name="__km189" localSheetId="16">#REF!</definedName>
    <definedName name="__km189" localSheetId="31">#REF!</definedName>
    <definedName name="__km189" localSheetId="25">#REF!</definedName>
    <definedName name="__km189">#REF!</definedName>
    <definedName name="__km190" localSheetId="26">#REF!</definedName>
    <definedName name="__km190" localSheetId="16">#REF!</definedName>
    <definedName name="__km190" localSheetId="31">#REF!</definedName>
    <definedName name="__km190" localSheetId="25">#REF!</definedName>
    <definedName name="__km190">#REF!</definedName>
    <definedName name="__km191" localSheetId="26">#REF!</definedName>
    <definedName name="__km191" localSheetId="16">#REF!</definedName>
    <definedName name="__km191" localSheetId="31">#REF!</definedName>
    <definedName name="__km191" localSheetId="25">#REF!</definedName>
    <definedName name="__km191">#REF!</definedName>
    <definedName name="__km192" localSheetId="26">#REF!</definedName>
    <definedName name="__km192" localSheetId="16">#REF!</definedName>
    <definedName name="__km192" localSheetId="31">#REF!</definedName>
    <definedName name="__km192" localSheetId="25">#REF!</definedName>
    <definedName name="__km192">#REF!</definedName>
    <definedName name="__km193" localSheetId="26">#REF!</definedName>
    <definedName name="__km193" localSheetId="16">#REF!</definedName>
    <definedName name="__km193" localSheetId="31">#REF!</definedName>
    <definedName name="__km193" localSheetId="25">#REF!</definedName>
    <definedName name="__km193">#REF!</definedName>
    <definedName name="__km194" localSheetId="26">#REF!</definedName>
    <definedName name="__km194" localSheetId="16">#REF!</definedName>
    <definedName name="__km194" localSheetId="31">#REF!</definedName>
    <definedName name="__km194" localSheetId="25">#REF!</definedName>
    <definedName name="__km194">#REF!</definedName>
    <definedName name="__km195" localSheetId="26">#REF!</definedName>
    <definedName name="__km195" localSheetId="16">#REF!</definedName>
    <definedName name="__km195" localSheetId="31">#REF!</definedName>
    <definedName name="__km195" localSheetId="25">#REF!</definedName>
    <definedName name="__km195">#REF!</definedName>
    <definedName name="__km196" localSheetId="26">#REF!</definedName>
    <definedName name="__km196" localSheetId="16">#REF!</definedName>
    <definedName name="__km196" localSheetId="31">#REF!</definedName>
    <definedName name="__km196" localSheetId="25">#REF!</definedName>
    <definedName name="__km196">#REF!</definedName>
    <definedName name="__km197" localSheetId="26">#REF!</definedName>
    <definedName name="__km197" localSheetId="16">#REF!</definedName>
    <definedName name="__km197" localSheetId="31">#REF!</definedName>
    <definedName name="__km197" localSheetId="25">#REF!</definedName>
    <definedName name="__km197">#REF!</definedName>
    <definedName name="__km198" localSheetId="26">#REF!</definedName>
    <definedName name="__km198" localSheetId="16">#REF!</definedName>
    <definedName name="__km198" localSheetId="31">#REF!</definedName>
    <definedName name="__km198" localSheetId="25">#REF!</definedName>
    <definedName name="__km198">#REF!</definedName>
    <definedName name="__Km36" localSheetId="26">#REF!</definedName>
    <definedName name="__Km36" localSheetId="16">#REF!</definedName>
    <definedName name="__Km36" localSheetId="31">#REF!</definedName>
    <definedName name="__Km36" localSheetId="25">#REF!</definedName>
    <definedName name="__Km36">#REF!</definedName>
    <definedName name="__kn12" localSheetId="26">#REF!</definedName>
    <definedName name="__kn12" localSheetId="16">#REF!</definedName>
    <definedName name="__kn12" localSheetId="31">#REF!</definedName>
    <definedName name="__kn12" localSheetId="25">#REF!</definedName>
    <definedName name="__kn12">#REF!</definedName>
    <definedName name="__Knc2" localSheetId="26">#REF!</definedName>
    <definedName name="__Knc2" localSheetId="16">#REF!</definedName>
    <definedName name="__Knc2" localSheetId="31">#REF!</definedName>
    <definedName name="__Knc2" localSheetId="25">#REF!</definedName>
    <definedName name="__Knc2">#REF!</definedName>
    <definedName name="__Knc36" localSheetId="26">#REF!</definedName>
    <definedName name="__Knc36" localSheetId="16">#REF!</definedName>
    <definedName name="__Knc36" localSheetId="31">#REF!</definedName>
    <definedName name="__Knc36" localSheetId="25">#REF!</definedName>
    <definedName name="__Knc36">#REF!</definedName>
    <definedName name="__Knc57" localSheetId="26">#REF!</definedName>
    <definedName name="__Knc57" localSheetId="16">#REF!</definedName>
    <definedName name="__Knc57" localSheetId="31">#REF!</definedName>
    <definedName name="__Knc57" localSheetId="25">#REF!</definedName>
    <definedName name="__Knc57">#REF!</definedName>
    <definedName name="__kom1" localSheetId="16" hidden="1">{"'Sheet1'!$L$16"}</definedName>
    <definedName name="__kom1" localSheetId="28" hidden="1">{"'Sheet1'!$L$16"}</definedName>
    <definedName name="__kom1" localSheetId="29" hidden="1">{"'Sheet1'!$L$16"}</definedName>
    <definedName name="__kom1" localSheetId="31" hidden="1">{"'Sheet1'!$L$16"}</definedName>
    <definedName name="__kom1" localSheetId="0" hidden="1">{"'Sheet1'!$L$16"}</definedName>
    <definedName name="__kom1" hidden="1">{"'Sheet1'!$L$16"}</definedName>
    <definedName name="__Kvl36" localSheetId="26">#REF!</definedName>
    <definedName name="__Kvl36" localSheetId="16">#REF!</definedName>
    <definedName name="__Kvl36" localSheetId="31">#REF!</definedName>
    <definedName name="__Kvl36" localSheetId="25">#REF!</definedName>
    <definedName name="__Kvl36">#REF!</definedName>
    <definedName name="__Lan1" localSheetId="16" hidden="1">{"'Sheet1'!$L$16"}</definedName>
    <definedName name="__Lan1" localSheetId="28" hidden="1">{"'Sheet1'!$L$16"}</definedName>
    <definedName name="__Lan1" localSheetId="29" hidden="1">{"'Sheet1'!$L$16"}</definedName>
    <definedName name="__Lan1" localSheetId="31" hidden="1">{"'Sheet1'!$L$16"}</definedName>
    <definedName name="__Lan1" localSheetId="0" hidden="1">{"'Sheet1'!$L$16"}</definedName>
    <definedName name="__Lan1" hidden="1">{"'Sheet1'!$L$16"}</definedName>
    <definedName name="__LAN3" localSheetId="16" hidden="1">{"'Sheet1'!$L$16"}</definedName>
    <definedName name="__LAN3" localSheetId="28" hidden="1">{"'Sheet1'!$L$16"}</definedName>
    <definedName name="__LAN3" localSheetId="29" hidden="1">{"'Sheet1'!$L$16"}</definedName>
    <definedName name="__LAN3" localSheetId="31" hidden="1">{"'Sheet1'!$L$16"}</definedName>
    <definedName name="__LAN3" localSheetId="0" hidden="1">{"'Sheet1'!$L$16"}</definedName>
    <definedName name="__LAN3" hidden="1">{"'Sheet1'!$L$16"}</definedName>
    <definedName name="__lap1" localSheetId="26">#REF!</definedName>
    <definedName name="__lap1" localSheetId="16">#REF!</definedName>
    <definedName name="__lap1" localSheetId="31">#REF!</definedName>
    <definedName name="__lap1" localSheetId="25">#REF!</definedName>
    <definedName name="__lap1">#REF!</definedName>
    <definedName name="__lap2" localSheetId="26">#REF!</definedName>
    <definedName name="__lap2" localSheetId="16">#REF!</definedName>
    <definedName name="__lap2" localSheetId="31">#REF!</definedName>
    <definedName name="__lap2" localSheetId="25">#REF!</definedName>
    <definedName name="__lap2">#REF!</definedName>
    <definedName name="__ldv1" localSheetId="26">#REF!</definedName>
    <definedName name="__ldv1" localSheetId="16">#REF!</definedName>
    <definedName name="__ldv1" localSheetId="31">#REF!</definedName>
    <definedName name="__ldv1" localSheetId="25">#REF!</definedName>
    <definedName name="__ldv1">#REF!</definedName>
    <definedName name="__Ldv10" localSheetId="26">#REF!</definedName>
    <definedName name="__Ldv10" localSheetId="16">#REF!</definedName>
    <definedName name="__Ldv10" localSheetId="31">#REF!</definedName>
    <definedName name="__Ldv10" localSheetId="25">#REF!</definedName>
    <definedName name="__Ldv10">#REF!</definedName>
    <definedName name="__Ldv11" localSheetId="26">#REF!</definedName>
    <definedName name="__Ldv11" localSheetId="16">#REF!</definedName>
    <definedName name="__Ldv11" localSheetId="31">#REF!</definedName>
    <definedName name="__Ldv11" localSheetId="25">#REF!</definedName>
    <definedName name="__Ldv11">#REF!</definedName>
    <definedName name="__Ldv12" localSheetId="26">#REF!</definedName>
    <definedName name="__Ldv12" localSheetId="16">#REF!</definedName>
    <definedName name="__Ldv12" localSheetId="31">#REF!</definedName>
    <definedName name="__Ldv12" localSheetId="25">#REF!</definedName>
    <definedName name="__Ldv12">#REF!</definedName>
    <definedName name="__Ldv13" localSheetId="26">#REF!</definedName>
    <definedName name="__Ldv13" localSheetId="16">#REF!</definedName>
    <definedName name="__Ldv13" localSheetId="31">#REF!</definedName>
    <definedName name="__Ldv13" localSheetId="25">#REF!</definedName>
    <definedName name="__Ldv13">#REF!</definedName>
    <definedName name="__Ldv14" localSheetId="26">#REF!</definedName>
    <definedName name="__Ldv14" localSheetId="16">#REF!</definedName>
    <definedName name="__Ldv14" localSheetId="31">#REF!</definedName>
    <definedName name="__Ldv14" localSheetId="25">#REF!</definedName>
    <definedName name="__Ldv14">#REF!</definedName>
    <definedName name="__Ldv15" localSheetId="26">#REF!</definedName>
    <definedName name="__Ldv15" localSheetId="16">#REF!</definedName>
    <definedName name="__Ldv15" localSheetId="31">#REF!</definedName>
    <definedName name="__Ldv15" localSheetId="25">#REF!</definedName>
    <definedName name="__Ldv15">#REF!</definedName>
    <definedName name="__Ldv16" localSheetId="26">#REF!</definedName>
    <definedName name="__Ldv16" localSheetId="16">#REF!</definedName>
    <definedName name="__Ldv16" localSheetId="31">#REF!</definedName>
    <definedName name="__Ldv16" localSheetId="25">#REF!</definedName>
    <definedName name="__Ldv16">#REF!</definedName>
    <definedName name="__ldv2" localSheetId="26">#REF!</definedName>
    <definedName name="__ldv2" localSheetId="16">#REF!</definedName>
    <definedName name="__ldv2" localSheetId="31">#REF!</definedName>
    <definedName name="__ldv2" localSheetId="25">#REF!</definedName>
    <definedName name="__ldv2">#REF!</definedName>
    <definedName name="__ldv3" localSheetId="26">#REF!</definedName>
    <definedName name="__ldv3" localSheetId="16">#REF!</definedName>
    <definedName name="__ldv3" localSheetId="31">#REF!</definedName>
    <definedName name="__ldv3" localSheetId="25">#REF!</definedName>
    <definedName name="__ldv3">#REF!</definedName>
    <definedName name="__Ldv4" localSheetId="26">#REF!</definedName>
    <definedName name="__Ldv4" localSheetId="16">#REF!</definedName>
    <definedName name="__Ldv4" localSheetId="31">#REF!</definedName>
    <definedName name="__Ldv4" localSheetId="25">#REF!</definedName>
    <definedName name="__Ldv4">#REF!</definedName>
    <definedName name="__Ldv5" localSheetId="26">#REF!</definedName>
    <definedName name="__Ldv5" localSheetId="16">#REF!</definedName>
    <definedName name="__Ldv5" localSheetId="31">#REF!</definedName>
    <definedName name="__Ldv5" localSheetId="25">#REF!</definedName>
    <definedName name="__Ldv5">#REF!</definedName>
    <definedName name="__Ldv6" localSheetId="26">#REF!</definedName>
    <definedName name="__Ldv6" localSheetId="16">#REF!</definedName>
    <definedName name="__Ldv6" localSheetId="31">#REF!</definedName>
    <definedName name="__Ldv6" localSheetId="25">#REF!</definedName>
    <definedName name="__Ldv6">#REF!</definedName>
    <definedName name="__Ldv7" localSheetId="26">#REF!</definedName>
    <definedName name="__Ldv7" localSheetId="16">#REF!</definedName>
    <definedName name="__Ldv7" localSheetId="31">#REF!</definedName>
    <definedName name="__Ldv7" localSheetId="25">#REF!</definedName>
    <definedName name="__Ldv7">#REF!</definedName>
    <definedName name="__Ldv8" localSheetId="26">#REF!</definedName>
    <definedName name="__Ldv8" localSheetId="16">#REF!</definedName>
    <definedName name="__Ldv8" localSheetId="31">#REF!</definedName>
    <definedName name="__Ldv8" localSheetId="25">#REF!</definedName>
    <definedName name="__Ldv8">#REF!</definedName>
    <definedName name="__Ldv9" localSheetId="26">#REF!</definedName>
    <definedName name="__Ldv9" localSheetId="16">#REF!</definedName>
    <definedName name="__Ldv9" localSheetId="31">#REF!</definedName>
    <definedName name="__Ldv9" localSheetId="25">#REF!</definedName>
    <definedName name="__Ldv9">#REF!</definedName>
    <definedName name="__lk2" localSheetId="16" hidden="1">{"'Sheet1'!$L$16"}</definedName>
    <definedName name="__lk2" localSheetId="28" hidden="1">{"'Sheet1'!$L$16"}</definedName>
    <definedName name="__lk2" localSheetId="29" hidden="1">{"'Sheet1'!$L$16"}</definedName>
    <definedName name="__lk2" localSheetId="31" hidden="1">{"'Sheet1'!$L$16"}</definedName>
    <definedName name="__lk2" localSheetId="0" hidden="1">{"'Sheet1'!$L$16"}</definedName>
    <definedName name="__lk2" hidden="1">{"'Sheet1'!$L$16"}</definedName>
    <definedName name="__lop16" localSheetId="26">#REF!</definedName>
    <definedName name="__lop16" localSheetId="16">#REF!</definedName>
    <definedName name="__lop16" localSheetId="31">#REF!</definedName>
    <definedName name="__lop16" localSheetId="25">#REF!</definedName>
    <definedName name="__lop16">#REF!</definedName>
    <definedName name="__lop25" localSheetId="26">#REF!</definedName>
    <definedName name="__lop25" localSheetId="16">#REF!</definedName>
    <definedName name="__lop25" localSheetId="31">#REF!</definedName>
    <definedName name="__lop25" localSheetId="25">#REF!</definedName>
    <definedName name="__lop25">#REF!</definedName>
    <definedName name="__lop9" localSheetId="26">#REF!</definedName>
    <definedName name="__lop9" localSheetId="16">#REF!</definedName>
    <definedName name="__lop9" localSheetId="31">#REF!</definedName>
    <definedName name="__lop9" localSheetId="25">#REF!</definedName>
    <definedName name="__lop9">#REF!</definedName>
    <definedName name="__lu10" localSheetId="26">#REF!</definedName>
    <definedName name="__lu10" localSheetId="16">#REF!</definedName>
    <definedName name="__lu10" localSheetId="31">#REF!</definedName>
    <definedName name="__lu10" localSheetId="25">#REF!</definedName>
    <definedName name="__lu10">#REF!</definedName>
    <definedName name="__lu13" localSheetId="26">#REF!</definedName>
    <definedName name="__lu13" localSheetId="16">#REF!</definedName>
    <definedName name="__lu13" localSheetId="31">#REF!</definedName>
    <definedName name="__lu13" localSheetId="25">#REF!</definedName>
    <definedName name="__lu13">#REF!</definedName>
    <definedName name="__lu85" localSheetId="26">#REF!</definedName>
    <definedName name="__lu85" localSheetId="16">#REF!</definedName>
    <definedName name="__lu85" localSheetId="31">#REF!</definedName>
    <definedName name="__lu85" localSheetId="25">#REF!</definedName>
    <definedName name="__lu85">#REF!</definedName>
    <definedName name="__Lvc1" localSheetId="26">#REF!</definedName>
    <definedName name="__Lvc1" localSheetId="16">#REF!</definedName>
    <definedName name="__Lvc1" localSheetId="31">#REF!</definedName>
    <definedName name="__Lvc1" localSheetId="25">#REF!</definedName>
    <definedName name="__Lvc1">#REF!</definedName>
    <definedName name="__M2" localSheetId="16" hidden="1">{"'Sheet1'!$L$16"}</definedName>
    <definedName name="__M2" localSheetId="28" hidden="1">{"'Sheet1'!$L$16"}</definedName>
    <definedName name="__M2" localSheetId="29" hidden="1">{"'Sheet1'!$L$16"}</definedName>
    <definedName name="__M2" localSheetId="31" hidden="1">{"'Sheet1'!$L$16"}</definedName>
    <definedName name="__M2" localSheetId="0" hidden="1">{"'Sheet1'!$L$16"}</definedName>
    <definedName name="__M2" hidden="1">{"'Sheet1'!$L$16"}</definedName>
    <definedName name="__M36" localSheetId="16" hidden="1">{"'Sheet1'!$L$16"}</definedName>
    <definedName name="__M36" localSheetId="28" hidden="1">{"'Sheet1'!$L$16"}</definedName>
    <definedName name="__M36" localSheetId="29" hidden="1">{"'Sheet1'!$L$16"}</definedName>
    <definedName name="__M36" localSheetId="31" hidden="1">{"'Sheet1'!$L$16"}</definedName>
    <definedName name="__M36" localSheetId="0" hidden="1">{"'Sheet1'!$L$16"}</definedName>
    <definedName name="__M36" hidden="1">{"'Sheet1'!$L$16"}</definedName>
    <definedName name="__m4" localSheetId="16" hidden="1">{"'Sheet1'!$L$16"}</definedName>
    <definedName name="__m4" localSheetId="28" hidden="1">{"'Sheet1'!$L$16"}</definedName>
    <definedName name="__m4" localSheetId="29" hidden="1">{"'Sheet1'!$L$16"}</definedName>
    <definedName name="__m4" localSheetId="31" hidden="1">{"'Sheet1'!$L$16"}</definedName>
    <definedName name="__m4" localSheetId="0" hidden="1">{"'Sheet1'!$L$16"}</definedName>
    <definedName name="__m4" hidden="1">{"'Sheet1'!$L$16"}</definedName>
    <definedName name="__MAC12" localSheetId="26">#REF!</definedName>
    <definedName name="__MAC12" localSheetId="16">#REF!</definedName>
    <definedName name="__MAC12" localSheetId="31">#REF!</definedName>
    <definedName name="__MAC12" localSheetId="25">#REF!</definedName>
    <definedName name="__MAC12">#REF!</definedName>
    <definedName name="__MAC46" localSheetId="26">#REF!</definedName>
    <definedName name="__MAC46" localSheetId="16">#REF!</definedName>
    <definedName name="__MAC46" localSheetId="31">#REF!</definedName>
    <definedName name="__MAC46" localSheetId="25">#REF!</definedName>
    <definedName name="__MAC46">#REF!</definedName>
    <definedName name="__may04" localSheetId="26">#REF!</definedName>
    <definedName name="__may04" localSheetId="16">#REF!</definedName>
    <definedName name="__may04" localSheetId="31">#REF!</definedName>
    <definedName name="__may04" localSheetId="25">#REF!</definedName>
    <definedName name="__may04">#REF!</definedName>
    <definedName name="__may1" localSheetId="26">#REF!</definedName>
    <definedName name="__may1" localSheetId="16">#REF!</definedName>
    <definedName name="__may1" localSheetId="31">#REF!</definedName>
    <definedName name="__may1" localSheetId="25">#REF!</definedName>
    <definedName name="__may1">#REF!</definedName>
    <definedName name="__may2" localSheetId="26">#REF!</definedName>
    <definedName name="__may2" localSheetId="16">#REF!</definedName>
    <definedName name="__may2" localSheetId="31">#REF!</definedName>
    <definedName name="__may2" localSheetId="25">#REF!</definedName>
    <definedName name="__may2">#REF!</definedName>
    <definedName name="__may3" localSheetId="26">#REF!</definedName>
    <definedName name="__may3" localSheetId="16">#REF!</definedName>
    <definedName name="__may3" localSheetId="31">#REF!</definedName>
    <definedName name="__may3" localSheetId="25">#REF!</definedName>
    <definedName name="__may3">#REF!</definedName>
    <definedName name="__MB03" localSheetId="26">#REF!</definedName>
    <definedName name="__MB03" localSheetId="16">#REF!</definedName>
    <definedName name="__MB03" localSheetId="31">#REF!</definedName>
    <definedName name="__MB03" localSheetId="25">#REF!</definedName>
    <definedName name="__MB03">#REF!</definedName>
    <definedName name="__MDL1" localSheetId="26">#REF!</definedName>
    <definedName name="__MDL1" localSheetId="16">#REF!</definedName>
    <definedName name="__MDL1" localSheetId="31">#REF!</definedName>
    <definedName name="__MDL1" localSheetId="25">#REF!</definedName>
    <definedName name="__MDL1">#REF!</definedName>
    <definedName name="__Mgh2" localSheetId="26">#REF!</definedName>
    <definedName name="__Mgh2" localSheetId="16">#REF!</definedName>
    <definedName name="__Mgh2" localSheetId="31">#REF!</definedName>
    <definedName name="__Mgh2" localSheetId="25">#REF!</definedName>
    <definedName name="__Mgh2">#REF!</definedName>
    <definedName name="__mh1" localSheetId="26">#REF!</definedName>
    <definedName name="__mh1" localSheetId="16">#REF!</definedName>
    <definedName name="__mh1" localSheetId="31">#REF!</definedName>
    <definedName name="__mh1" localSheetId="25">#REF!</definedName>
    <definedName name="__mh1">#REF!</definedName>
    <definedName name="__Mh2" localSheetId="26">#REF!</definedName>
    <definedName name="__Mh2" localSheetId="16">#REF!</definedName>
    <definedName name="__Mh2" localSheetId="31">#REF!</definedName>
    <definedName name="__Mh2" localSheetId="25">#REF!</definedName>
    <definedName name="__Mh2">#REF!</definedName>
    <definedName name="__mh3" localSheetId="26">#REF!</definedName>
    <definedName name="__mh3" localSheetId="16">#REF!</definedName>
    <definedName name="__mh3" localSheetId="31">#REF!</definedName>
    <definedName name="__mh3" localSheetId="25">#REF!</definedName>
    <definedName name="__mh3">#REF!</definedName>
    <definedName name="__mh4" localSheetId="26">#REF!</definedName>
    <definedName name="__mh4" localSheetId="16">#REF!</definedName>
    <definedName name="__mh4" localSheetId="31">#REF!</definedName>
    <definedName name="__mh4" localSheetId="25">#REF!</definedName>
    <definedName name="__mh4">#REF!</definedName>
    <definedName name="__mix6" localSheetId="26">#REF!</definedName>
    <definedName name="__mix6" localSheetId="16">#REF!</definedName>
    <definedName name="__mix6" localSheetId="31">#REF!</definedName>
    <definedName name="__mix6" localSheetId="25">#REF!</definedName>
    <definedName name="__mix6">#REF!</definedName>
    <definedName name="__mk42" localSheetId="26">#REF!</definedName>
    <definedName name="__mk42" localSheetId="16">#REF!</definedName>
    <definedName name="__mk42" localSheetId="31">#REF!</definedName>
    <definedName name="__mk42" localSheetId="25">#REF!</definedName>
    <definedName name="__mk42">#REF!</definedName>
    <definedName name="__mk65" localSheetId="26">#REF!</definedName>
    <definedName name="__mk65" localSheetId="16">#REF!</definedName>
    <definedName name="__mk65" localSheetId="31">#REF!</definedName>
    <definedName name="__mk65" localSheetId="25">#REF!</definedName>
    <definedName name="__mk65">#REF!</definedName>
    <definedName name="__mnk10" localSheetId="26">#REF!</definedName>
    <definedName name="__mnk10" localSheetId="16">#REF!</definedName>
    <definedName name="__mnk10" localSheetId="31">#REF!</definedName>
    <definedName name="__mnk10" localSheetId="25">#REF!</definedName>
    <definedName name="__mnk10">#REF!</definedName>
    <definedName name="__mnk17" localSheetId="26">#REF!</definedName>
    <definedName name="__mnk17" localSheetId="16">#REF!</definedName>
    <definedName name="__mnk17" localSheetId="31">#REF!</definedName>
    <definedName name="__mnk17" localSheetId="25">#REF!</definedName>
    <definedName name="__mnk17">#REF!</definedName>
    <definedName name="__mnk9" localSheetId="26">#REF!</definedName>
    <definedName name="__mnk9" localSheetId="16">#REF!</definedName>
    <definedName name="__mnk9" localSheetId="31">#REF!</definedName>
    <definedName name="__mnk9" localSheetId="25">#REF!</definedName>
    <definedName name="__mnk9">#REF!</definedName>
    <definedName name="__moi2" localSheetId="16" hidden="1">{"'Sheet1'!$L$16"}</definedName>
    <definedName name="__moi2" localSheetId="28" hidden="1">{"'Sheet1'!$L$16"}</definedName>
    <definedName name="__moi2" localSheetId="29" hidden="1">{"'Sheet1'!$L$16"}</definedName>
    <definedName name="__moi2" localSheetId="31" hidden="1">{"'Sheet1'!$L$16"}</definedName>
    <definedName name="__moi2" localSheetId="0" hidden="1">{"'Sheet1'!$L$16"}</definedName>
    <definedName name="__moi2" hidden="1">{"'Sheet1'!$L$16"}</definedName>
    <definedName name="__mtc3" localSheetId="26">#REF!</definedName>
    <definedName name="__mtc3" localSheetId="16">#REF!</definedName>
    <definedName name="__mtc3" localSheetId="31">#REF!</definedName>
    <definedName name="__mtc3" localSheetId="25">#REF!</definedName>
    <definedName name="__mtc3">#REF!</definedName>
    <definedName name="__MTL12" localSheetId="16" hidden="1">{"'Sheet1'!$L$16"}</definedName>
    <definedName name="__MTL12" localSheetId="28" hidden="1">{"'Sheet1'!$L$16"}</definedName>
    <definedName name="__MTL12" localSheetId="29" hidden="1">{"'Sheet1'!$L$16"}</definedName>
    <definedName name="__MTL12" localSheetId="31" hidden="1">{"'Sheet1'!$L$16"}</definedName>
    <definedName name="__MTL12" localSheetId="0" hidden="1">{"'Sheet1'!$L$16"}</definedName>
    <definedName name="__MTL12" hidden="1">{"'Sheet1'!$L$16"}</definedName>
    <definedName name="__MUI1" localSheetId="26">#REF!</definedName>
    <definedName name="__MUI1" localSheetId="16">#REF!</definedName>
    <definedName name="__MUI1" localSheetId="31">#REF!</definedName>
    <definedName name="__MUI1" localSheetId="25">#REF!</definedName>
    <definedName name="__MUI1">#REF!</definedName>
    <definedName name="__MUI101" localSheetId="26">#REF!</definedName>
    <definedName name="__MUI101" localSheetId="16">#REF!</definedName>
    <definedName name="__MUI101" localSheetId="31">#REF!</definedName>
    <definedName name="__MUI101" localSheetId="25">#REF!</definedName>
    <definedName name="__MUI101">#REF!</definedName>
    <definedName name="__MUI11" localSheetId="26">#REF!</definedName>
    <definedName name="__MUI11" localSheetId="16">#REF!</definedName>
    <definedName name="__MUI11" localSheetId="31">#REF!</definedName>
    <definedName name="__MUI11" localSheetId="25">#REF!</definedName>
    <definedName name="__MUI11">#REF!</definedName>
    <definedName name="__mx1" localSheetId="26">#REF!</definedName>
    <definedName name="__mx1" localSheetId="16">#REF!</definedName>
    <definedName name="__mx1" localSheetId="31">#REF!</definedName>
    <definedName name="__mx1" localSheetId="25">#REF!</definedName>
    <definedName name="__mx1">#REF!</definedName>
    <definedName name="__mx2" localSheetId="26">#REF!</definedName>
    <definedName name="__mx2" localSheetId="16">#REF!</definedName>
    <definedName name="__mx2" localSheetId="31">#REF!</definedName>
    <definedName name="__mx2" localSheetId="25">#REF!</definedName>
    <definedName name="__mx2">#REF!</definedName>
    <definedName name="__mx3" localSheetId="26">#REF!</definedName>
    <definedName name="__mx3" localSheetId="16">#REF!</definedName>
    <definedName name="__mx3" localSheetId="31">#REF!</definedName>
    <definedName name="__mx3" localSheetId="25">#REF!</definedName>
    <definedName name="__mx3">#REF!</definedName>
    <definedName name="__mx4" localSheetId="26">#REF!</definedName>
    <definedName name="__mx4" localSheetId="16">#REF!</definedName>
    <definedName name="__mx4" localSheetId="31">#REF!</definedName>
    <definedName name="__mx4" localSheetId="25">#REF!</definedName>
    <definedName name="__mx4">#REF!</definedName>
    <definedName name="__nc04" localSheetId="26">#REF!</definedName>
    <definedName name="__nc04" localSheetId="16">#REF!</definedName>
    <definedName name="__nc04" localSheetId="31">#REF!</definedName>
    <definedName name="__nc04" localSheetId="25">#REF!</definedName>
    <definedName name="__nc04">#REF!</definedName>
    <definedName name="__NC100" localSheetId="26">#REF!</definedName>
    <definedName name="__NC100" localSheetId="16">#REF!</definedName>
    <definedName name="__NC100" localSheetId="31">#REF!</definedName>
    <definedName name="__NC100" localSheetId="25">#REF!</definedName>
    <definedName name="__NC100">#REF!</definedName>
    <definedName name="__NC150" localSheetId="26">#REF!</definedName>
    <definedName name="__NC150" localSheetId="16">#REF!</definedName>
    <definedName name="__NC150" localSheetId="31">#REF!</definedName>
    <definedName name="__NC150" localSheetId="25">#REF!</definedName>
    <definedName name="__NC150">#REF!</definedName>
    <definedName name="__nc151" localSheetId="26">#REF!</definedName>
    <definedName name="__nc151" localSheetId="16">#REF!</definedName>
    <definedName name="__nc151" localSheetId="31">#REF!</definedName>
    <definedName name="__nc151" localSheetId="25">#REF!</definedName>
    <definedName name="__nc151">#REF!</definedName>
    <definedName name="__nc6" localSheetId="26">#REF!</definedName>
    <definedName name="__nc6" localSheetId="16">#REF!</definedName>
    <definedName name="__nc6" localSheetId="31">#REF!</definedName>
    <definedName name="__nc6" localSheetId="25">#REF!</definedName>
    <definedName name="__nc6">#REF!</definedName>
    <definedName name="__nc7" localSheetId="26">#REF!</definedName>
    <definedName name="__nc7" localSheetId="16">#REF!</definedName>
    <definedName name="__nc7" localSheetId="31">#REF!</definedName>
    <definedName name="__nc7" localSheetId="25">#REF!</definedName>
    <definedName name="__nc7">#REF!</definedName>
    <definedName name="__ncc2" localSheetId="26">#REF!</definedName>
    <definedName name="__ncc2" localSheetId="16">#REF!</definedName>
    <definedName name="__ncc2" localSheetId="31">#REF!</definedName>
    <definedName name="__ncc2" localSheetId="25">#REF!</definedName>
    <definedName name="__ncc2">#REF!</definedName>
    <definedName name="__NCC3" localSheetId="26">#REF!</definedName>
    <definedName name="__NCC3" localSheetId="16">#REF!</definedName>
    <definedName name="__NCC3" localSheetId="31">#REF!</definedName>
    <definedName name="__NCC3" localSheetId="25">#REF!</definedName>
    <definedName name="__NCC3">#REF!</definedName>
    <definedName name="__NCC4" localSheetId="26">#REF!</definedName>
    <definedName name="__NCC4" localSheetId="16">#REF!</definedName>
    <definedName name="__NCC4" localSheetId="31">#REF!</definedName>
    <definedName name="__NCC4" localSheetId="25">#REF!</definedName>
    <definedName name="__NCC4">#REF!</definedName>
    <definedName name="__ncc5" localSheetId="26">#REF!</definedName>
    <definedName name="__ncc5" localSheetId="16">#REF!</definedName>
    <definedName name="__ncc5" localSheetId="31">#REF!</definedName>
    <definedName name="__ncc5" localSheetId="25">#REF!</definedName>
    <definedName name="__ncc5">#REF!</definedName>
    <definedName name="__ncc6" localSheetId="26">#REF!</definedName>
    <definedName name="__ncc6" localSheetId="16">#REF!</definedName>
    <definedName name="__ncc6" localSheetId="31">#REF!</definedName>
    <definedName name="__ncc6" localSheetId="25">#REF!</definedName>
    <definedName name="__ncc6">#REF!</definedName>
    <definedName name="__ncc7" localSheetId="26">#REF!</definedName>
    <definedName name="__ncc7" localSheetId="16">#REF!</definedName>
    <definedName name="__ncc7" localSheetId="31">#REF!</definedName>
    <definedName name="__ncc7" localSheetId="25">#REF!</definedName>
    <definedName name="__ncc7">#REF!</definedName>
    <definedName name="__NCL100" localSheetId="26">#REF!</definedName>
    <definedName name="__NCL100" localSheetId="16">#REF!</definedName>
    <definedName name="__NCL100" localSheetId="31">#REF!</definedName>
    <definedName name="__NCL100" localSheetId="25">#REF!</definedName>
    <definedName name="__NCL100">#REF!</definedName>
    <definedName name="__NCL200" localSheetId="26">#REF!</definedName>
    <definedName name="__NCL200" localSheetId="16">#REF!</definedName>
    <definedName name="__NCL200" localSheetId="31">#REF!</definedName>
    <definedName name="__NCL200" localSheetId="25">#REF!</definedName>
    <definedName name="__NCL200">#REF!</definedName>
    <definedName name="__NCL250" localSheetId="26">#REF!</definedName>
    <definedName name="__NCL250" localSheetId="16">#REF!</definedName>
    <definedName name="__NCL250" localSheetId="31">#REF!</definedName>
    <definedName name="__NCL250" localSheetId="25">#REF!</definedName>
    <definedName name="__NCL250">#REF!</definedName>
    <definedName name="__ncm200" localSheetId="26">#REF!</definedName>
    <definedName name="__ncm200" localSheetId="16">#REF!</definedName>
    <definedName name="__ncm200" localSheetId="31">#REF!</definedName>
    <definedName name="__ncm200" localSheetId="25">#REF!</definedName>
    <definedName name="__ncm200">#REF!</definedName>
    <definedName name="__NCN15" localSheetId="16" hidden="1">{"'Sheet1'!$L$16"}</definedName>
    <definedName name="__NCN15" localSheetId="28" hidden="1">{"'Sheet1'!$L$16"}</definedName>
    <definedName name="__NCN15" localSheetId="29" hidden="1">{"'Sheet1'!$L$16"}</definedName>
    <definedName name="__NCN15" localSheetId="31" hidden="1">{"'Sheet1'!$L$16"}</definedName>
    <definedName name="__NCN15" localSheetId="0" hidden="1">{"'Sheet1'!$L$16"}</definedName>
    <definedName name="__NCN15" hidden="1">{"'Sheet1'!$L$16"}</definedName>
    <definedName name="__ne2" localSheetId="16">{"ÿÿÿÿÿ","DT cau tam Ha trinh 7.xls","DT cau tam Ha trinh 3.xls"}</definedName>
    <definedName name="__ne2" localSheetId="28">{"ÿÿÿÿÿ","DT cau tam Ha trinh 7.xls","DT cau tam Ha trinh 3.xls"}</definedName>
    <definedName name="__ne2" localSheetId="29">{"ÿÿÿÿÿ","DT cau tam Ha trinh 7.xls","DT cau tam Ha trinh 3.xls"}</definedName>
    <definedName name="__ne2" localSheetId="31">{"ÿÿÿÿÿ","DT cau tam Ha trinh 7.xls","DT cau tam Ha trinh 3.xls"}</definedName>
    <definedName name="__ne2" localSheetId="0">{"ÿÿÿÿÿ","DT cau tam Ha trinh 7.xls","DT cau tam Ha trinh 3.xls"}</definedName>
    <definedName name="__ne2">{"ÿÿÿÿÿ","DT cau tam Ha trinh 7.xls","DT cau tam Ha trinh 3.xls"}</definedName>
    <definedName name="__NET2" localSheetId="26">#REF!</definedName>
    <definedName name="__NET2" localSheetId="16">#REF!</definedName>
    <definedName name="__NET2" localSheetId="29">#REF!</definedName>
    <definedName name="__NET2" localSheetId="31">#REF!</definedName>
    <definedName name="__NET2" localSheetId="25">#REF!</definedName>
    <definedName name="__NET2">#REF!</definedName>
    <definedName name="__Ni1" localSheetId="26">#REF!</definedName>
    <definedName name="__Ni1" localSheetId="16">#REF!</definedName>
    <definedName name="__Ni1" localSheetId="29">#REF!</definedName>
    <definedName name="__Ni1" localSheetId="31">#REF!</definedName>
    <definedName name="__Ni1" localSheetId="25">#REF!</definedName>
    <definedName name="__Ni1">#REF!</definedName>
    <definedName name="__Nii1" localSheetId="26">#REF!</definedName>
    <definedName name="__Nii1" localSheetId="16">#REF!</definedName>
    <definedName name="__Nii1" localSheetId="29">#REF!</definedName>
    <definedName name="__Nii1" localSheetId="31">#REF!</definedName>
    <definedName name="__Nii1" localSheetId="25">#REF!</definedName>
    <definedName name="__Nii1">#REF!</definedName>
    <definedName name="__Nii2">'[2]A1.CN'!$N$34</definedName>
    <definedName name="__Nii3" localSheetId="26">#REF!</definedName>
    <definedName name="__Nii3" localSheetId="16">#REF!</definedName>
    <definedName name="__Nii3" localSheetId="29">#REF!</definedName>
    <definedName name="__Nii3" localSheetId="31">#REF!</definedName>
    <definedName name="__Nii3" localSheetId="25">#REF!</definedName>
    <definedName name="__Nii3">#REF!</definedName>
    <definedName name="__Nii35" localSheetId="26">#REF!</definedName>
    <definedName name="__Nii35" localSheetId="16">#REF!</definedName>
    <definedName name="__Nii35" localSheetId="29">#REF!</definedName>
    <definedName name="__Nii35" localSheetId="31">#REF!</definedName>
    <definedName name="__Nii35" localSheetId="25">#REF!</definedName>
    <definedName name="__Nii35">#REF!</definedName>
    <definedName name="__Nii4" localSheetId="26">#REF!</definedName>
    <definedName name="__Nii4" localSheetId="16">#REF!</definedName>
    <definedName name="__Nii4" localSheetId="29">#REF!</definedName>
    <definedName name="__Nii4" localSheetId="31">#REF!</definedName>
    <definedName name="__Nii4" localSheetId="25">#REF!</definedName>
    <definedName name="__Nii4">#REF!</definedName>
    <definedName name="__Nii5" localSheetId="26">#REF!</definedName>
    <definedName name="__Nii5" localSheetId="16">#REF!</definedName>
    <definedName name="__Nii5" localSheetId="31">#REF!</definedName>
    <definedName name="__Nii5" localSheetId="25">#REF!</definedName>
    <definedName name="__Nii5">#REF!</definedName>
    <definedName name="__Nii6" localSheetId="26">#REF!</definedName>
    <definedName name="__Nii6" localSheetId="16">#REF!</definedName>
    <definedName name="__Nii6" localSheetId="31">#REF!</definedName>
    <definedName name="__Nii6" localSheetId="25">#REF!</definedName>
    <definedName name="__Nii6">#REF!</definedName>
    <definedName name="__Nii7" localSheetId="26">#REF!</definedName>
    <definedName name="__Nii7" localSheetId="16">#REF!</definedName>
    <definedName name="__Nii7" localSheetId="31">#REF!</definedName>
    <definedName name="__Nii7" localSheetId="25">#REF!</definedName>
    <definedName name="__Nii7">#REF!</definedName>
    <definedName name="__nin190" localSheetId="26">#REF!</definedName>
    <definedName name="__nin190" localSheetId="16">#REF!</definedName>
    <definedName name="__nin190" localSheetId="31">#REF!</definedName>
    <definedName name="__nin190" localSheetId="25">#REF!</definedName>
    <definedName name="__nin190">#REF!</definedName>
    <definedName name="__NSO2" localSheetId="16" hidden="1">{"'Sheet1'!$L$16"}</definedName>
    <definedName name="__NSO2" localSheetId="28" hidden="1">{"'Sheet1'!$L$16"}</definedName>
    <definedName name="__NSO2" localSheetId="29" hidden="1">{"'Sheet1'!$L$16"}</definedName>
    <definedName name="__NSO2" localSheetId="31" hidden="1">{"'Sheet1'!$L$16"}</definedName>
    <definedName name="__NSO2" localSheetId="0" hidden="1">{"'Sheet1'!$L$16"}</definedName>
    <definedName name="__NSO2" hidden="1">{"'Sheet1'!$L$16"}</definedName>
    <definedName name="__obt1" localSheetId="26">#REF!</definedName>
    <definedName name="__obt1" localSheetId="16">#REF!</definedName>
    <definedName name="__obt1" localSheetId="31">#REF!</definedName>
    <definedName name="__obt1" localSheetId="25">#REF!</definedName>
    <definedName name="__obt1">#REF!</definedName>
    <definedName name="__obt2" localSheetId="26">#REF!</definedName>
    <definedName name="__obt2" localSheetId="16">#REF!</definedName>
    <definedName name="__obt2" localSheetId="31">#REF!</definedName>
    <definedName name="__obt2" localSheetId="25">#REF!</definedName>
    <definedName name="__obt2">#REF!</definedName>
    <definedName name="__oto12" localSheetId="26">#REF!</definedName>
    <definedName name="__oto12" localSheetId="16">#REF!</definedName>
    <definedName name="__oto12" localSheetId="31">#REF!</definedName>
    <definedName name="__oto12" localSheetId="25">#REF!</definedName>
    <definedName name="__oto12">#REF!</definedName>
    <definedName name="__oto5" localSheetId="26">#REF!</definedName>
    <definedName name="__oto5" localSheetId="16">#REF!</definedName>
    <definedName name="__oto5" localSheetId="31">#REF!</definedName>
    <definedName name="__oto5" localSheetId="25">#REF!</definedName>
    <definedName name="__oto5">#REF!</definedName>
    <definedName name="__oto7" localSheetId="26">#REF!</definedName>
    <definedName name="__oto7" localSheetId="16">#REF!</definedName>
    <definedName name="__oto7" localSheetId="31">#REF!</definedName>
    <definedName name="__oto7" localSheetId="25">#REF!</definedName>
    <definedName name="__oto7">#REF!</definedName>
    <definedName name="__PA3" localSheetId="16" hidden="1">{"'Sheet1'!$L$16"}</definedName>
    <definedName name="__PA3" localSheetId="28" hidden="1">{"'Sheet1'!$L$16"}</definedName>
    <definedName name="__PA3" localSheetId="29" hidden="1">{"'Sheet1'!$L$16"}</definedName>
    <definedName name="__PA3" localSheetId="31" hidden="1">{"'Sheet1'!$L$16"}</definedName>
    <definedName name="__PA3" localSheetId="0" hidden="1">{"'Sheet1'!$L$16"}</definedName>
    <definedName name="__PA3" hidden="1">{"'Sheet1'!$L$16"}</definedName>
    <definedName name="__pa4" localSheetId="16" hidden="1">{"'Sheet1'!$L$16"}</definedName>
    <definedName name="__pa4" localSheetId="28" hidden="1">{"'Sheet1'!$L$16"}</definedName>
    <definedName name="__pa4" localSheetId="29" hidden="1">{"'Sheet1'!$L$16"}</definedName>
    <definedName name="__pa4" localSheetId="31" hidden="1">{"'Sheet1'!$L$16"}</definedName>
    <definedName name="__pa4" localSheetId="0" hidden="1">{"'Sheet1'!$L$16"}</definedName>
    <definedName name="__pa4" hidden="1">{"'Sheet1'!$L$16"}</definedName>
    <definedName name="__pb30" localSheetId="26">#REF!</definedName>
    <definedName name="__pb30" localSheetId="16">#REF!</definedName>
    <definedName name="__pb30" localSheetId="31">#REF!</definedName>
    <definedName name="__pb30" localSheetId="25">#REF!</definedName>
    <definedName name="__pb30">#REF!</definedName>
    <definedName name="__pb80" localSheetId="26">#REF!</definedName>
    <definedName name="__pb80" localSheetId="16">#REF!</definedName>
    <definedName name="__pb80" localSheetId="31">#REF!</definedName>
    <definedName name="__pb80" localSheetId="25">#REF!</definedName>
    <definedName name="__pb80">#REF!</definedName>
    <definedName name="__PL1" localSheetId="26">#REF!</definedName>
    <definedName name="__PL1" localSheetId="16">#REF!</definedName>
    <definedName name="__PL1" localSheetId="31">#REF!</definedName>
    <definedName name="__PL1" localSheetId="25">#REF!</definedName>
    <definedName name="__PL1">#REF!</definedName>
    <definedName name="__PL2" localSheetId="26">#REF!</definedName>
    <definedName name="__PL2" localSheetId="16">#REF!</definedName>
    <definedName name="__PL2" localSheetId="31">#REF!</definedName>
    <definedName name="__PL2" localSheetId="25">#REF!</definedName>
    <definedName name="__PL2">#REF!</definedName>
    <definedName name="__phi10" localSheetId="26">#REF!</definedName>
    <definedName name="__phi10" localSheetId="16">#REF!</definedName>
    <definedName name="__phi10" localSheetId="31">#REF!</definedName>
    <definedName name="__phi10" localSheetId="25">#REF!</definedName>
    <definedName name="__phi10">#REF!</definedName>
    <definedName name="__phi1000" localSheetId="26">#REF!</definedName>
    <definedName name="__phi1000" localSheetId="16">#REF!</definedName>
    <definedName name="__phi1000" localSheetId="31">#REF!</definedName>
    <definedName name="__phi1000" localSheetId="25">#REF!</definedName>
    <definedName name="__phi1000">#REF!</definedName>
    <definedName name="__phi12" localSheetId="26">#REF!</definedName>
    <definedName name="__phi12" localSheetId="16">#REF!</definedName>
    <definedName name="__phi12" localSheetId="31">#REF!</definedName>
    <definedName name="__phi12" localSheetId="25">#REF!</definedName>
    <definedName name="__phi12">#REF!</definedName>
    <definedName name="__phi14" localSheetId="26">#REF!</definedName>
    <definedName name="__phi14" localSheetId="16">#REF!</definedName>
    <definedName name="__phi14" localSheetId="31">#REF!</definedName>
    <definedName name="__phi14" localSheetId="25">#REF!</definedName>
    <definedName name="__phi14">#REF!</definedName>
    <definedName name="__phi1500" localSheetId="26">#REF!</definedName>
    <definedName name="__phi1500" localSheetId="16">#REF!</definedName>
    <definedName name="__phi1500" localSheetId="31">#REF!</definedName>
    <definedName name="__phi1500" localSheetId="25">#REF!</definedName>
    <definedName name="__phi1500">#REF!</definedName>
    <definedName name="__phi16" localSheetId="26">#REF!</definedName>
    <definedName name="__phi16" localSheetId="16">#REF!</definedName>
    <definedName name="__phi16" localSheetId="31">#REF!</definedName>
    <definedName name="__phi16" localSheetId="25">#REF!</definedName>
    <definedName name="__phi16">#REF!</definedName>
    <definedName name="__phi18" localSheetId="26">#REF!</definedName>
    <definedName name="__phi18" localSheetId="16">#REF!</definedName>
    <definedName name="__phi18" localSheetId="31">#REF!</definedName>
    <definedName name="__phi18" localSheetId="25">#REF!</definedName>
    <definedName name="__phi18">#REF!</definedName>
    <definedName name="__phi20" localSheetId="26">#REF!</definedName>
    <definedName name="__phi20" localSheetId="16">#REF!</definedName>
    <definedName name="__phi20" localSheetId="31">#REF!</definedName>
    <definedName name="__phi20" localSheetId="25">#REF!</definedName>
    <definedName name="__phi20">#REF!</definedName>
    <definedName name="__phi2000" localSheetId="26">#REF!</definedName>
    <definedName name="__phi2000" localSheetId="16">#REF!</definedName>
    <definedName name="__phi2000" localSheetId="31">#REF!</definedName>
    <definedName name="__phi2000" localSheetId="25">#REF!</definedName>
    <definedName name="__phi2000">#REF!</definedName>
    <definedName name="__phi22" localSheetId="26">#REF!</definedName>
    <definedName name="__phi22" localSheetId="16">#REF!</definedName>
    <definedName name="__phi22" localSheetId="31">#REF!</definedName>
    <definedName name="__phi22" localSheetId="25">#REF!</definedName>
    <definedName name="__phi22">#REF!</definedName>
    <definedName name="__phi25" localSheetId="26">#REF!</definedName>
    <definedName name="__phi25" localSheetId="16">#REF!</definedName>
    <definedName name="__phi25" localSheetId="31">#REF!</definedName>
    <definedName name="__phi25" localSheetId="25">#REF!</definedName>
    <definedName name="__phi25">#REF!</definedName>
    <definedName name="__phi28" localSheetId="26">#REF!</definedName>
    <definedName name="__phi28" localSheetId="16">#REF!</definedName>
    <definedName name="__phi28" localSheetId="31">#REF!</definedName>
    <definedName name="__phi28" localSheetId="25">#REF!</definedName>
    <definedName name="__phi28">#REF!</definedName>
    <definedName name="__phi50" localSheetId="26">#REF!</definedName>
    <definedName name="__phi50" localSheetId="16">#REF!</definedName>
    <definedName name="__phi50" localSheetId="31">#REF!</definedName>
    <definedName name="__phi50" localSheetId="25">#REF!</definedName>
    <definedName name="__phi50">#REF!</definedName>
    <definedName name="__phi6" localSheetId="26">#REF!</definedName>
    <definedName name="__phi6" localSheetId="16">#REF!</definedName>
    <definedName name="__phi6" localSheetId="31">#REF!</definedName>
    <definedName name="__phi6" localSheetId="25">#REF!</definedName>
    <definedName name="__phi6">#REF!</definedName>
    <definedName name="__phi750" localSheetId="26">#REF!</definedName>
    <definedName name="__phi750" localSheetId="16">#REF!</definedName>
    <definedName name="__phi750" localSheetId="31">#REF!</definedName>
    <definedName name="__phi750" localSheetId="25">#REF!</definedName>
    <definedName name="__phi750">#REF!</definedName>
    <definedName name="__phi8" localSheetId="26">#REF!</definedName>
    <definedName name="__phi8" localSheetId="16">#REF!</definedName>
    <definedName name="__phi8" localSheetId="31">#REF!</definedName>
    <definedName name="__phi8" localSheetId="25">#REF!</definedName>
    <definedName name="__phi8">#REF!</definedName>
    <definedName name="__qa7" localSheetId="26">#REF!</definedName>
    <definedName name="__qa7" localSheetId="16">#REF!</definedName>
    <definedName name="__qa7" localSheetId="31">#REF!</definedName>
    <definedName name="__qa7" localSheetId="25">#REF!</definedName>
    <definedName name="__qa7">#REF!</definedName>
    <definedName name="__qh1" localSheetId="26">#REF!</definedName>
    <definedName name="__qh1" localSheetId="16">#REF!</definedName>
    <definedName name="__qh1" localSheetId="31">#REF!</definedName>
    <definedName name="__qh1" localSheetId="25">#REF!</definedName>
    <definedName name="__qh1">#REF!</definedName>
    <definedName name="__qh2" localSheetId="26">#REF!</definedName>
    <definedName name="__qh2" localSheetId="16">#REF!</definedName>
    <definedName name="__qh2" localSheetId="31">#REF!</definedName>
    <definedName name="__qh2" localSheetId="25">#REF!</definedName>
    <definedName name="__qh2">#REF!</definedName>
    <definedName name="__qh3" localSheetId="26">#REF!</definedName>
    <definedName name="__qh3" localSheetId="16">#REF!</definedName>
    <definedName name="__qh3" localSheetId="31">#REF!</definedName>
    <definedName name="__qh3" localSheetId="25">#REF!</definedName>
    <definedName name="__qh3">#REF!</definedName>
    <definedName name="__qh4" localSheetId="26">#REF!</definedName>
    <definedName name="__qh4" localSheetId="16">#REF!</definedName>
    <definedName name="__qh4" localSheetId="31">#REF!</definedName>
    <definedName name="__qh4" localSheetId="25">#REF!</definedName>
    <definedName name="__qh4">#REF!</definedName>
    <definedName name="__QLO7" localSheetId="26" hidden="1">#REF!</definedName>
    <definedName name="__QLO7" localSheetId="16" hidden="1">#REF!</definedName>
    <definedName name="__QLO7" localSheetId="31" hidden="1">#REF!</definedName>
    <definedName name="__QLO7" localSheetId="25" hidden="1">#REF!</definedName>
    <definedName name="__QLO7" hidden="1">#REF!</definedName>
    <definedName name="__qt1" localSheetId="26">#REF!</definedName>
    <definedName name="__qt1" localSheetId="16">#REF!</definedName>
    <definedName name="__qt1" localSheetId="31">#REF!</definedName>
    <definedName name="__qt1" localSheetId="25">#REF!</definedName>
    <definedName name="__qt1">#REF!</definedName>
    <definedName name="__qt2" localSheetId="26">#REF!</definedName>
    <definedName name="__qt2" localSheetId="16">#REF!</definedName>
    <definedName name="__qt2" localSheetId="31">#REF!</definedName>
    <definedName name="__qt2" localSheetId="25">#REF!</definedName>
    <definedName name="__qt2">#REF!</definedName>
    <definedName name="__qx1" localSheetId="26">#REF!</definedName>
    <definedName name="__qx1" localSheetId="16">#REF!</definedName>
    <definedName name="__qx1" localSheetId="31">#REF!</definedName>
    <definedName name="__qx1" localSheetId="25">#REF!</definedName>
    <definedName name="__qx1">#REF!</definedName>
    <definedName name="__qx2" localSheetId="26">#REF!</definedName>
    <definedName name="__qx2" localSheetId="16">#REF!</definedName>
    <definedName name="__qx2" localSheetId="31">#REF!</definedName>
    <definedName name="__qx2" localSheetId="25">#REF!</definedName>
    <definedName name="__qx2">#REF!</definedName>
    <definedName name="__qx3" localSheetId="26">#REF!</definedName>
    <definedName name="__qx3" localSheetId="16">#REF!</definedName>
    <definedName name="__qx3" localSheetId="31">#REF!</definedName>
    <definedName name="__qx3" localSheetId="25">#REF!</definedName>
    <definedName name="__qx3">#REF!</definedName>
    <definedName name="__qx4" localSheetId="26">#REF!</definedName>
    <definedName name="__qx4" localSheetId="16">#REF!</definedName>
    <definedName name="__qx4" localSheetId="31">#REF!</definedName>
    <definedName name="__qx4" localSheetId="25">#REF!</definedName>
    <definedName name="__qx4">#REF!</definedName>
    <definedName name="__rai100" localSheetId="26">#REF!</definedName>
    <definedName name="__rai100" localSheetId="16">#REF!</definedName>
    <definedName name="__rai100" localSheetId="31">#REF!</definedName>
    <definedName name="__rai100" localSheetId="25">#REF!</definedName>
    <definedName name="__rai100">#REF!</definedName>
    <definedName name="__rai20" localSheetId="26">#REF!</definedName>
    <definedName name="__rai20" localSheetId="16">#REF!</definedName>
    <definedName name="__rai20" localSheetId="31">#REF!</definedName>
    <definedName name="__rai20" localSheetId="25">#REF!</definedName>
    <definedName name="__rai20">#REF!</definedName>
    <definedName name="__RHH1" localSheetId="26">#REF!</definedName>
    <definedName name="__RHH1" localSheetId="16">#REF!</definedName>
    <definedName name="__RHH1" localSheetId="31">#REF!</definedName>
    <definedName name="__RHH1" localSheetId="25">#REF!</definedName>
    <definedName name="__RHH1">#REF!</definedName>
    <definedName name="__RHH10" localSheetId="26">#REF!</definedName>
    <definedName name="__RHH10" localSheetId="16">#REF!</definedName>
    <definedName name="__RHH10" localSheetId="31">#REF!</definedName>
    <definedName name="__RHH10" localSheetId="25">#REF!</definedName>
    <definedName name="__RHH10">#REF!</definedName>
    <definedName name="__RHP1" localSheetId="26">#REF!</definedName>
    <definedName name="__RHP1" localSheetId="16">#REF!</definedName>
    <definedName name="__RHP1" localSheetId="31">#REF!</definedName>
    <definedName name="__RHP1" localSheetId="25">#REF!</definedName>
    <definedName name="__RHP1">#REF!</definedName>
    <definedName name="__RHP10" localSheetId="26">#REF!</definedName>
    <definedName name="__RHP10" localSheetId="16">#REF!</definedName>
    <definedName name="__RHP10" localSheetId="31">#REF!</definedName>
    <definedName name="__RHP10" localSheetId="25">#REF!</definedName>
    <definedName name="__RHP10">#REF!</definedName>
    <definedName name="__RI1" localSheetId="26">#REF!</definedName>
    <definedName name="__RI1" localSheetId="16">#REF!</definedName>
    <definedName name="__RI1" localSheetId="31">#REF!</definedName>
    <definedName name="__RI1" localSheetId="25">#REF!</definedName>
    <definedName name="__RI1">#REF!</definedName>
    <definedName name="__RI10" localSheetId="26">#REF!</definedName>
    <definedName name="__RI10" localSheetId="16">#REF!</definedName>
    <definedName name="__RI10" localSheetId="31">#REF!</definedName>
    <definedName name="__RI10" localSheetId="25">#REF!</definedName>
    <definedName name="__RI10">#REF!</definedName>
    <definedName name="__RII1" localSheetId="26">#REF!</definedName>
    <definedName name="__RII1" localSheetId="16">#REF!</definedName>
    <definedName name="__RII1" localSheetId="31">#REF!</definedName>
    <definedName name="__RII1" localSheetId="25">#REF!</definedName>
    <definedName name="__RII1">#REF!</definedName>
    <definedName name="__RII10" localSheetId="26">#REF!</definedName>
    <definedName name="__RII10" localSheetId="16">#REF!</definedName>
    <definedName name="__RII10" localSheetId="31">#REF!</definedName>
    <definedName name="__RII10" localSheetId="25">#REF!</definedName>
    <definedName name="__RII10">#REF!</definedName>
    <definedName name="__RIP1" localSheetId="26">#REF!</definedName>
    <definedName name="__RIP1" localSheetId="16">#REF!</definedName>
    <definedName name="__RIP1" localSheetId="31">#REF!</definedName>
    <definedName name="__RIP1" localSheetId="25">#REF!</definedName>
    <definedName name="__RIP1">#REF!</definedName>
    <definedName name="__RIP10" localSheetId="26">#REF!</definedName>
    <definedName name="__RIP10" localSheetId="16">#REF!</definedName>
    <definedName name="__RIP10" localSheetId="31">#REF!</definedName>
    <definedName name="__RIP10" localSheetId="25">#REF!</definedName>
    <definedName name="__RIP10">#REF!</definedName>
    <definedName name="__rp95" localSheetId="26">#REF!</definedName>
    <definedName name="__rp95" localSheetId="16">#REF!</definedName>
    <definedName name="__rp95" localSheetId="31">#REF!</definedName>
    <definedName name="__rp95" localSheetId="25">#REF!</definedName>
    <definedName name="__rp95">#REF!</definedName>
    <definedName name="__rt1" localSheetId="26">#REF!</definedName>
    <definedName name="__rt1" localSheetId="16">#REF!</definedName>
    <definedName name="__rt1" localSheetId="31">#REF!</definedName>
    <definedName name="__rt1" localSheetId="25">#REF!</definedName>
    <definedName name="__rt1">#REF!</definedName>
    <definedName name="__san108" localSheetId="26">#REF!</definedName>
    <definedName name="__san108" localSheetId="16">#REF!</definedName>
    <definedName name="__san108" localSheetId="31">#REF!</definedName>
    <definedName name="__san108" localSheetId="25">#REF!</definedName>
    <definedName name="__san108">#REF!</definedName>
    <definedName name="__san110" localSheetId="26">#REF!</definedName>
    <definedName name="__san110" localSheetId="16">#REF!</definedName>
    <definedName name="__san110" localSheetId="31">#REF!</definedName>
    <definedName name="__san110" localSheetId="25">#REF!</definedName>
    <definedName name="__san110">#REF!</definedName>
    <definedName name="__san180" localSheetId="26">#REF!</definedName>
    <definedName name="__san180" localSheetId="16">#REF!</definedName>
    <definedName name="__san180" localSheetId="31">#REF!</definedName>
    <definedName name="__san180" localSheetId="25">#REF!</definedName>
    <definedName name="__san180">#REF!</definedName>
    <definedName name="__san250" localSheetId="26">#REF!</definedName>
    <definedName name="__san250" localSheetId="16">#REF!</definedName>
    <definedName name="__san250" localSheetId="31">#REF!</definedName>
    <definedName name="__san250" localSheetId="25">#REF!</definedName>
    <definedName name="__san250">#REF!</definedName>
    <definedName name="__san54" localSheetId="26">#REF!</definedName>
    <definedName name="__san54" localSheetId="16">#REF!</definedName>
    <definedName name="__san54" localSheetId="31">#REF!</definedName>
    <definedName name="__san54" localSheetId="25">#REF!</definedName>
    <definedName name="__san54">#REF!</definedName>
    <definedName name="__san90" localSheetId="26">#REF!</definedName>
    <definedName name="__san90" localSheetId="16">#REF!</definedName>
    <definedName name="__san90" localSheetId="31">#REF!</definedName>
    <definedName name="__san90" localSheetId="25">#REF!</definedName>
    <definedName name="__san90">#REF!</definedName>
    <definedName name="__sat12" localSheetId="26">#REF!</definedName>
    <definedName name="__sat12" localSheetId="16">#REF!</definedName>
    <definedName name="__sat12" localSheetId="31">#REF!</definedName>
    <definedName name="__sat12" localSheetId="25">#REF!</definedName>
    <definedName name="__sat12">#REF!</definedName>
    <definedName name="__sat16" localSheetId="26">#REF!</definedName>
    <definedName name="__sat16" localSheetId="16">#REF!</definedName>
    <definedName name="__sat16" localSheetId="31">#REF!</definedName>
    <definedName name="__sat16" localSheetId="25">#REF!</definedName>
    <definedName name="__sat16">#REF!</definedName>
    <definedName name="__sat20" localSheetId="26">#REF!</definedName>
    <definedName name="__sat20" localSheetId="16">#REF!</definedName>
    <definedName name="__sat20" localSheetId="31">#REF!</definedName>
    <definedName name="__sat20" localSheetId="25">#REF!</definedName>
    <definedName name="__sat20">#REF!</definedName>
    <definedName name="__Sat27" localSheetId="26">#REF!</definedName>
    <definedName name="__Sat27" localSheetId="16">#REF!</definedName>
    <definedName name="__Sat27" localSheetId="31">#REF!</definedName>
    <definedName name="__Sat27" localSheetId="25">#REF!</definedName>
    <definedName name="__Sat27">#REF!</definedName>
    <definedName name="__Sat6" localSheetId="26">#REF!</definedName>
    <definedName name="__Sat6" localSheetId="16">#REF!</definedName>
    <definedName name="__Sat6" localSheetId="31">#REF!</definedName>
    <definedName name="__Sat6" localSheetId="25">#REF!</definedName>
    <definedName name="__Sat6">#REF!</definedName>
    <definedName name="__sc1" localSheetId="26">#REF!</definedName>
    <definedName name="__sc1" localSheetId="16">#REF!</definedName>
    <definedName name="__sc1" localSheetId="31">#REF!</definedName>
    <definedName name="__sc1" localSheetId="25">#REF!</definedName>
    <definedName name="__sc1">#REF!</definedName>
    <definedName name="__SC2" localSheetId="26">#REF!</definedName>
    <definedName name="__SC2" localSheetId="16">#REF!</definedName>
    <definedName name="__SC2" localSheetId="31">#REF!</definedName>
    <definedName name="__SC2" localSheetId="25">#REF!</definedName>
    <definedName name="__SC2">#REF!</definedName>
    <definedName name="__sc3" localSheetId="26">#REF!</definedName>
    <definedName name="__sc3" localSheetId="16">#REF!</definedName>
    <definedName name="__sc3" localSheetId="31">#REF!</definedName>
    <definedName name="__sc3" localSheetId="25">#REF!</definedName>
    <definedName name="__sc3">#REF!</definedName>
    <definedName name="__SCD18" localSheetId="26">#REF!</definedName>
    <definedName name="__SCD18" localSheetId="16">#REF!</definedName>
    <definedName name="__SCD18" localSheetId="31">#REF!</definedName>
    <definedName name="__SCD18" localSheetId="25">#REF!</definedName>
    <definedName name="__SCD18">#REF!</definedName>
    <definedName name="__SCL4" localSheetId="16" hidden="1">{"'Sheet1'!$L$16"}</definedName>
    <definedName name="__SCL4" localSheetId="28" hidden="1">{"'Sheet1'!$L$16"}</definedName>
    <definedName name="__SCL4" localSheetId="29" hidden="1">{"'Sheet1'!$L$16"}</definedName>
    <definedName name="__SCL4" localSheetId="31" hidden="1">{"'Sheet1'!$L$16"}</definedName>
    <definedName name="__SCL4" localSheetId="0" hidden="1">{"'Sheet1'!$L$16"}</definedName>
    <definedName name="__SCL4" hidden="1">{"'Sheet1'!$L$16"}</definedName>
    <definedName name="__sl2" localSheetId="26">#REF!</definedName>
    <definedName name="__sl2" localSheetId="16">#REF!</definedName>
    <definedName name="__sl2" localSheetId="31">#REF!</definedName>
    <definedName name="__sl2" localSheetId="25">#REF!</definedName>
    <definedName name="__sl2">#REF!</definedName>
    <definedName name="__slg1" localSheetId="26">#REF!</definedName>
    <definedName name="__slg1" localSheetId="16">#REF!</definedName>
    <definedName name="__slg1" localSheetId="31">#REF!</definedName>
    <definedName name="__slg1" localSheetId="25">#REF!</definedName>
    <definedName name="__slg1">#REF!</definedName>
    <definedName name="__slg2" localSheetId="26">#REF!</definedName>
    <definedName name="__slg2" localSheetId="16">#REF!</definedName>
    <definedName name="__slg2" localSheetId="31">#REF!</definedName>
    <definedName name="__slg2" localSheetId="25">#REF!</definedName>
    <definedName name="__slg2">#REF!</definedName>
    <definedName name="__slg3" localSheetId="26">#REF!</definedName>
    <definedName name="__slg3" localSheetId="16">#REF!</definedName>
    <definedName name="__slg3" localSheetId="31">#REF!</definedName>
    <definedName name="__slg3" localSheetId="25">#REF!</definedName>
    <definedName name="__slg3">#REF!</definedName>
    <definedName name="__slg4" localSheetId="26">#REF!</definedName>
    <definedName name="__slg4" localSheetId="16">#REF!</definedName>
    <definedName name="__slg4" localSheetId="31">#REF!</definedName>
    <definedName name="__slg4" localSheetId="25">#REF!</definedName>
    <definedName name="__slg4">#REF!</definedName>
    <definedName name="__slg5" localSheetId="26">#REF!</definedName>
    <definedName name="__slg5" localSheetId="16">#REF!</definedName>
    <definedName name="__slg5" localSheetId="31">#REF!</definedName>
    <definedName name="__slg5" localSheetId="25">#REF!</definedName>
    <definedName name="__slg5">#REF!</definedName>
    <definedName name="__slg6" localSheetId="26">#REF!</definedName>
    <definedName name="__slg6" localSheetId="16">#REF!</definedName>
    <definedName name="__slg6" localSheetId="31">#REF!</definedName>
    <definedName name="__slg6" localSheetId="25">#REF!</definedName>
    <definedName name="__slg6">#REF!</definedName>
    <definedName name="__SN3" localSheetId="26">#REF!</definedName>
    <definedName name="__SN3" localSheetId="16">#REF!</definedName>
    <definedName name="__SN3" localSheetId="31">#REF!</definedName>
    <definedName name="__SN3" localSheetId="25">#REF!</definedName>
    <definedName name="__SN3">#REF!</definedName>
    <definedName name="__SOC10">0.3456</definedName>
    <definedName name="__SOC8">0.2827</definedName>
    <definedName name="__soi2" localSheetId="26">#REF!</definedName>
    <definedName name="__soi2" localSheetId="16">#REF!</definedName>
    <definedName name="__soi2" localSheetId="29">#REF!</definedName>
    <definedName name="__soi2" localSheetId="31">#REF!</definedName>
    <definedName name="__soi2" localSheetId="25">#REF!</definedName>
    <definedName name="__soi2">#REF!</definedName>
    <definedName name="__soi3" localSheetId="26">#REF!</definedName>
    <definedName name="__soi3" localSheetId="16">#REF!</definedName>
    <definedName name="__soi3" localSheetId="29">#REF!</definedName>
    <definedName name="__soi3" localSheetId="31">#REF!</definedName>
    <definedName name="__soi3" localSheetId="25">#REF!</definedName>
    <definedName name="__soi3">#REF!</definedName>
    <definedName name="__Sta1">531.877</definedName>
    <definedName name="__Sta2">561.952</definedName>
    <definedName name="__Sta3">712.202</definedName>
    <definedName name="__Sta4">762.202</definedName>
    <definedName name="__sua20" localSheetId="26">#REF!</definedName>
    <definedName name="__sua20" localSheetId="16">#REF!</definedName>
    <definedName name="__sua20" localSheetId="29">#REF!</definedName>
    <definedName name="__sua20" localSheetId="31">#REF!</definedName>
    <definedName name="__sua20" localSheetId="25">#REF!</definedName>
    <definedName name="__sua20">#REF!</definedName>
    <definedName name="__sua30" localSheetId="26">#REF!</definedName>
    <definedName name="__sua30" localSheetId="16">#REF!</definedName>
    <definedName name="__sua30" localSheetId="29">#REF!</definedName>
    <definedName name="__sua30" localSheetId="31">#REF!</definedName>
    <definedName name="__sua30" localSheetId="25">#REF!</definedName>
    <definedName name="__sua30">#REF!</definedName>
    <definedName name="__t9" localSheetId="16" hidden="1">{#N/A,#N/A,FALSE,"Chi tiÆt"}</definedName>
    <definedName name="__t9" localSheetId="28" hidden="1">{#N/A,#N/A,FALSE,"Chi tiÆt"}</definedName>
    <definedName name="__t9" localSheetId="29" hidden="1">{#N/A,#N/A,FALSE,"Chi tiÆt"}</definedName>
    <definedName name="__t9" localSheetId="31" hidden="1">{#N/A,#N/A,FALSE,"Chi tiÆt"}</definedName>
    <definedName name="__t9" localSheetId="0" hidden="1">{#N/A,#N/A,FALSE,"Chi tiÆt"}</definedName>
    <definedName name="__t9" hidden="1">{#N/A,#N/A,FALSE,"Chi tiÆt"}</definedName>
    <definedName name="__ta1" localSheetId="26">#REF!</definedName>
    <definedName name="__ta1" localSheetId="16">#REF!</definedName>
    <definedName name="__ta1" localSheetId="29">#REF!</definedName>
    <definedName name="__ta1" localSheetId="31">#REF!</definedName>
    <definedName name="__ta1" localSheetId="25">#REF!</definedName>
    <definedName name="__ta1">#REF!</definedName>
    <definedName name="__ta2" localSheetId="26">#REF!</definedName>
    <definedName name="__ta2" localSheetId="16">#REF!</definedName>
    <definedName name="__ta2" localSheetId="29">#REF!</definedName>
    <definedName name="__ta2" localSheetId="31">#REF!</definedName>
    <definedName name="__ta2" localSheetId="25">#REF!</definedName>
    <definedName name="__ta2">#REF!</definedName>
    <definedName name="__ta3" localSheetId="26">#REF!</definedName>
    <definedName name="__ta3" localSheetId="16">#REF!</definedName>
    <definedName name="__ta3" localSheetId="29">#REF!</definedName>
    <definedName name="__ta3" localSheetId="31">#REF!</definedName>
    <definedName name="__ta3" localSheetId="25">#REF!</definedName>
    <definedName name="__ta3">#REF!</definedName>
    <definedName name="__ta4" localSheetId="26">#REF!</definedName>
    <definedName name="__ta4" localSheetId="16">#REF!</definedName>
    <definedName name="__ta4" localSheetId="31">#REF!</definedName>
    <definedName name="__ta4" localSheetId="25">#REF!</definedName>
    <definedName name="__ta4">#REF!</definedName>
    <definedName name="__ta5" localSheetId="26">#REF!</definedName>
    <definedName name="__ta5" localSheetId="16">#REF!</definedName>
    <definedName name="__ta5" localSheetId="31">#REF!</definedName>
    <definedName name="__ta5" localSheetId="25">#REF!</definedName>
    <definedName name="__ta5">#REF!</definedName>
    <definedName name="__ta6" localSheetId="26">#REF!</definedName>
    <definedName name="__ta6" localSheetId="16">#REF!</definedName>
    <definedName name="__ta6" localSheetId="31">#REF!</definedName>
    <definedName name="__ta6" localSheetId="25">#REF!</definedName>
    <definedName name="__ta6">#REF!</definedName>
    <definedName name="__tb1" localSheetId="26">#REF!</definedName>
    <definedName name="__tb1" localSheetId="16">#REF!</definedName>
    <definedName name="__tb1" localSheetId="31">#REF!</definedName>
    <definedName name="__tb1" localSheetId="25">#REF!</definedName>
    <definedName name="__tb1">#REF!</definedName>
    <definedName name="__tb2" localSheetId="16" hidden="1">{"'Sheet1'!$L$16"}</definedName>
    <definedName name="__tb2" localSheetId="28" hidden="1">{"'Sheet1'!$L$16"}</definedName>
    <definedName name="__tb2" localSheetId="29" hidden="1">{"'Sheet1'!$L$16"}</definedName>
    <definedName name="__tb2" localSheetId="31" hidden="1">{"'Sheet1'!$L$16"}</definedName>
    <definedName name="__tb2" localSheetId="0" hidden="1">{"'Sheet1'!$L$16"}</definedName>
    <definedName name="__tb2" hidden="1">{"'Sheet1'!$L$16"}</definedName>
    <definedName name="__tb3" localSheetId="26">#REF!</definedName>
    <definedName name="__tb3" localSheetId="16">#REF!</definedName>
    <definedName name="__tb3" localSheetId="31">#REF!</definedName>
    <definedName name="__tb3" localSheetId="25">#REF!</definedName>
    <definedName name="__tb3">#REF!</definedName>
    <definedName name="__tb4" localSheetId="26">#REF!</definedName>
    <definedName name="__tb4" localSheetId="16">#REF!</definedName>
    <definedName name="__tb4" localSheetId="31">#REF!</definedName>
    <definedName name="__tb4" localSheetId="25">#REF!</definedName>
    <definedName name="__tb4">#REF!</definedName>
    <definedName name="__tc1" localSheetId="26">#REF!</definedName>
    <definedName name="__tc1" localSheetId="16">#REF!</definedName>
    <definedName name="__tc1" localSheetId="31">#REF!</definedName>
    <definedName name="__tc1" localSheetId="25">#REF!</definedName>
    <definedName name="__tc1">#REF!</definedName>
    <definedName name="__td1" localSheetId="16" hidden="1">{"'Sheet1'!$L$16"}</definedName>
    <definedName name="__td1" localSheetId="28" hidden="1">{"'Sheet1'!$L$16"}</definedName>
    <definedName name="__td1" localSheetId="29" hidden="1">{"'Sheet1'!$L$16"}</definedName>
    <definedName name="__td1" localSheetId="31" hidden="1">{"'Sheet1'!$L$16"}</definedName>
    <definedName name="__td1" localSheetId="0" hidden="1">{"'Sheet1'!$L$16"}</definedName>
    <definedName name="__td1" hidden="1">{"'Sheet1'!$L$16"}</definedName>
    <definedName name="__te1" localSheetId="26">#REF!</definedName>
    <definedName name="__te1" localSheetId="16">#REF!</definedName>
    <definedName name="__te1" localSheetId="31">#REF!</definedName>
    <definedName name="__te1" localSheetId="25">#REF!</definedName>
    <definedName name="__te1">#REF!</definedName>
    <definedName name="__te2" localSheetId="26">#REF!</definedName>
    <definedName name="__te2" localSheetId="16">#REF!</definedName>
    <definedName name="__te2" localSheetId="31">#REF!</definedName>
    <definedName name="__te2" localSheetId="25">#REF!</definedName>
    <definedName name="__te2">#REF!</definedName>
    <definedName name="__TG1" localSheetId="26">#REF!</definedName>
    <definedName name="__TG1" localSheetId="16">#REF!</definedName>
    <definedName name="__TG1" localSheetId="31">#REF!</definedName>
    <definedName name="__TG1" localSheetId="25">#REF!</definedName>
    <definedName name="__TG1">#REF!</definedName>
    <definedName name="__tg427" localSheetId="26">#REF!</definedName>
    <definedName name="__tg427" localSheetId="16">#REF!</definedName>
    <definedName name="__tg427" localSheetId="31">#REF!</definedName>
    <definedName name="__tg427" localSheetId="25">#REF!</definedName>
    <definedName name="__tg427">#REF!</definedName>
    <definedName name="__TK155" localSheetId="26">#REF!</definedName>
    <definedName name="__TK155" localSheetId="16">#REF!</definedName>
    <definedName name="__TK155" localSheetId="29">#REF!</definedName>
    <definedName name="__TK155" localSheetId="31">#REF!</definedName>
    <definedName name="__TK155" localSheetId="25">#REF!</definedName>
    <definedName name="__TK155">#REF!</definedName>
    <definedName name="__tk2" localSheetId="26">#REF!</definedName>
    <definedName name="__tk2" localSheetId="16">#REF!</definedName>
    <definedName name="__tk2" localSheetId="29">#REF!</definedName>
    <definedName name="__tk2" localSheetId="31">#REF!</definedName>
    <definedName name="__tk2" localSheetId="25">#REF!</definedName>
    <definedName name="__tk2">#REF!</definedName>
    <definedName name="__tk3" localSheetId="26">#REF!</definedName>
    <definedName name="__tk3" localSheetId="16">#REF!</definedName>
    <definedName name="__tk3" localSheetId="29">#REF!</definedName>
    <definedName name="__tk3" localSheetId="31">#REF!</definedName>
    <definedName name="__tk3" localSheetId="25">#REF!</definedName>
    <definedName name="__tk3">#REF!</definedName>
    <definedName name="__TK422" localSheetId="26">#REF!</definedName>
    <definedName name="__TK422" localSheetId="16">#REF!</definedName>
    <definedName name="__TK422" localSheetId="31">#REF!</definedName>
    <definedName name="__TK422" localSheetId="25">#REF!</definedName>
    <definedName name="__TK422">#REF!</definedName>
    <definedName name="__TL1" localSheetId="26">#REF!</definedName>
    <definedName name="__TL1" localSheetId="16">#REF!</definedName>
    <definedName name="__TL1" localSheetId="31">#REF!</definedName>
    <definedName name="__TL1" localSheetId="25">#REF!</definedName>
    <definedName name="__TL1">#REF!</definedName>
    <definedName name="__TL2" localSheetId="26">#REF!</definedName>
    <definedName name="__TL2" localSheetId="16">#REF!</definedName>
    <definedName name="__TL2" localSheetId="31">#REF!</definedName>
    <definedName name="__TL2" localSheetId="25">#REF!</definedName>
    <definedName name="__TL2">#REF!</definedName>
    <definedName name="__TL3" localSheetId="26">#REF!</definedName>
    <definedName name="__TL3" localSheetId="16">#REF!</definedName>
    <definedName name="__TL3" localSheetId="31">#REF!</definedName>
    <definedName name="__TL3" localSheetId="25">#REF!</definedName>
    <definedName name="__TL3">#REF!</definedName>
    <definedName name="__TLA120" localSheetId="26">#REF!</definedName>
    <definedName name="__TLA120" localSheetId="16">#REF!</definedName>
    <definedName name="__TLA120" localSheetId="31">#REF!</definedName>
    <definedName name="__TLA120" localSheetId="25">#REF!</definedName>
    <definedName name="__TLA120">#REF!</definedName>
    <definedName name="__TLA35" localSheetId="26">#REF!</definedName>
    <definedName name="__TLA35" localSheetId="16">#REF!</definedName>
    <definedName name="__TLA35" localSheetId="31">#REF!</definedName>
    <definedName name="__TLA35" localSheetId="25">#REF!</definedName>
    <definedName name="__TLA35">#REF!</definedName>
    <definedName name="__TLA50" localSheetId="26">#REF!</definedName>
    <definedName name="__TLA50" localSheetId="16">#REF!</definedName>
    <definedName name="__TLA50" localSheetId="31">#REF!</definedName>
    <definedName name="__TLA50" localSheetId="25">#REF!</definedName>
    <definedName name="__TLA50">#REF!</definedName>
    <definedName name="__TLA70" localSheetId="26">#REF!</definedName>
    <definedName name="__TLA70" localSheetId="16">#REF!</definedName>
    <definedName name="__TLA70" localSheetId="31">#REF!</definedName>
    <definedName name="__TLA70" localSheetId="25">#REF!</definedName>
    <definedName name="__TLA70">#REF!</definedName>
    <definedName name="__TLA95" localSheetId="26">#REF!</definedName>
    <definedName name="__TLA95" localSheetId="16">#REF!</definedName>
    <definedName name="__TLA95" localSheetId="31">#REF!</definedName>
    <definedName name="__TLA95" localSheetId="25">#REF!</definedName>
    <definedName name="__TLA95">#REF!</definedName>
    <definedName name="__tlp3" localSheetId="26">#REF!</definedName>
    <definedName name="__tlp3" localSheetId="16">#REF!</definedName>
    <definedName name="__tlp3" localSheetId="31">#REF!</definedName>
    <definedName name="__tlp3" localSheetId="25">#REF!</definedName>
    <definedName name="__tlp3">#REF!</definedName>
    <definedName name="__TM2" localSheetId="16" hidden="1">{"'Sheet1'!$L$16"}</definedName>
    <definedName name="__TM2" localSheetId="28" hidden="1">{"'Sheet1'!$L$16"}</definedName>
    <definedName name="__TM2" localSheetId="29" hidden="1">{"'Sheet1'!$L$16"}</definedName>
    <definedName name="__TM2" localSheetId="31" hidden="1">{"'Sheet1'!$L$16"}</definedName>
    <definedName name="__TM2" localSheetId="0" hidden="1">{"'Sheet1'!$L$16"}</definedName>
    <definedName name="__TM2" hidden="1">{"'Sheet1'!$L$16"}</definedName>
    <definedName name="__to10" localSheetId="26">#REF!</definedName>
    <definedName name="__to10" localSheetId="16">#REF!</definedName>
    <definedName name="__to10" localSheetId="31">#REF!</definedName>
    <definedName name="__to10" localSheetId="25">#REF!</definedName>
    <definedName name="__to10">#REF!</definedName>
    <definedName name="__to7" localSheetId="26">#REF!</definedName>
    <definedName name="__to7" localSheetId="16">#REF!</definedName>
    <definedName name="__to7" localSheetId="31">#REF!</definedName>
    <definedName name="__to7" localSheetId="25">#REF!</definedName>
    <definedName name="__to7">#REF!</definedName>
    <definedName name="__ton3" localSheetId="26">#REF!</definedName>
    <definedName name="__ton3" localSheetId="16">#REF!</definedName>
    <definedName name="__ton3" localSheetId="31">#REF!</definedName>
    <definedName name="__ton3" localSheetId="25">#REF!</definedName>
    <definedName name="__ton3">#REF!</definedName>
    <definedName name="__tp2" localSheetId="26">#REF!</definedName>
    <definedName name="__tp2" localSheetId="16">#REF!</definedName>
    <definedName name="__tp2" localSheetId="31">#REF!</definedName>
    <definedName name="__tp2" localSheetId="25">#REF!</definedName>
    <definedName name="__tp2">#REF!</definedName>
    <definedName name="__tt3" localSheetId="16" hidden="1">{"'Sheet1'!$L$16"}</definedName>
    <definedName name="__tt3" localSheetId="28" hidden="1">{"'Sheet1'!$L$16"}</definedName>
    <definedName name="__tt3" localSheetId="29" hidden="1">{"'Sheet1'!$L$16"}</definedName>
    <definedName name="__tt3" localSheetId="31" hidden="1">{"'Sheet1'!$L$16"}</definedName>
    <definedName name="__tt3" localSheetId="0" hidden="1">{"'Sheet1'!$L$16"}</definedName>
    <definedName name="__tt3" hidden="1">{"'Sheet1'!$L$16"}</definedName>
    <definedName name="__tz593" localSheetId="26">#REF!</definedName>
    <definedName name="__tz593" localSheetId="16">#REF!</definedName>
    <definedName name="__tz593" localSheetId="31">#REF!</definedName>
    <definedName name="__tz593" localSheetId="25">#REF!</definedName>
    <definedName name="__tz593">#REF!</definedName>
    <definedName name="__TH1" localSheetId="26">#REF!</definedName>
    <definedName name="__TH1" localSheetId="16">#REF!</definedName>
    <definedName name="__TH1" localSheetId="31">#REF!</definedName>
    <definedName name="__TH1" localSheetId="25">#REF!</definedName>
    <definedName name="__TH1">#REF!</definedName>
    <definedName name="__TH2" localSheetId="26">#REF!</definedName>
    <definedName name="__TH2" localSheetId="16">#REF!</definedName>
    <definedName name="__TH2" localSheetId="31">#REF!</definedName>
    <definedName name="__TH2" localSheetId="25">#REF!</definedName>
    <definedName name="__TH2">#REF!</definedName>
    <definedName name="__TH20" localSheetId="26">#REF!</definedName>
    <definedName name="__TH20" localSheetId="16">#REF!</definedName>
    <definedName name="__TH20" localSheetId="31">#REF!</definedName>
    <definedName name="__TH20" localSheetId="25">#REF!</definedName>
    <definedName name="__TH20">#REF!</definedName>
    <definedName name="__TH3" localSheetId="26">#REF!</definedName>
    <definedName name="__TH3" localSheetId="16">#REF!</definedName>
    <definedName name="__TH3" localSheetId="31">#REF!</definedName>
    <definedName name="__TH3" localSheetId="25">#REF!</definedName>
    <definedName name="__TH3">#REF!</definedName>
    <definedName name="__thu2" localSheetId="16">{"Thuxm2.xls","Sheet1"}</definedName>
    <definedName name="__thu2" localSheetId="28">{"Thuxm2.xls","Sheet1"}</definedName>
    <definedName name="__thu2" localSheetId="29">{"Thuxm2.xls","Sheet1"}</definedName>
    <definedName name="__thu2" localSheetId="31">{"Thuxm2.xls","Sheet1"}</definedName>
    <definedName name="__thu2" localSheetId="0">{"Thuxm2.xls","Sheet1"}</definedName>
    <definedName name="__thu2">{"Thuxm2.xls","Sheet1"}</definedName>
    <definedName name="__tra100" localSheetId="26">#REF!</definedName>
    <definedName name="__tra100" localSheetId="16">#REF!</definedName>
    <definedName name="__tra100" localSheetId="31">#REF!</definedName>
    <definedName name="__tra100" localSheetId="25">#REF!</definedName>
    <definedName name="__tra100">#REF!</definedName>
    <definedName name="__tra102" localSheetId="26">#REF!</definedName>
    <definedName name="__tra102" localSheetId="16">#REF!</definedName>
    <definedName name="__tra102" localSheetId="31">#REF!</definedName>
    <definedName name="__tra102" localSheetId="25">#REF!</definedName>
    <definedName name="__tra102">#REF!</definedName>
    <definedName name="__tra104" localSheetId="26">#REF!</definedName>
    <definedName name="__tra104" localSheetId="16">#REF!</definedName>
    <definedName name="__tra104" localSheetId="31">#REF!</definedName>
    <definedName name="__tra104" localSheetId="25">#REF!</definedName>
    <definedName name="__tra104">#REF!</definedName>
    <definedName name="__tra106" localSheetId="26">#REF!</definedName>
    <definedName name="__tra106" localSheetId="16">#REF!</definedName>
    <definedName name="__tra106" localSheetId="31">#REF!</definedName>
    <definedName name="__tra106" localSheetId="25">#REF!</definedName>
    <definedName name="__tra106">#REF!</definedName>
    <definedName name="__tra108" localSheetId="26">#REF!</definedName>
    <definedName name="__tra108" localSheetId="16">#REF!</definedName>
    <definedName name="__tra108" localSheetId="31">#REF!</definedName>
    <definedName name="__tra108" localSheetId="25">#REF!</definedName>
    <definedName name="__tra108">#REF!</definedName>
    <definedName name="__tra110" localSheetId="26">#REF!</definedName>
    <definedName name="__tra110" localSheetId="16">#REF!</definedName>
    <definedName name="__tra110" localSheetId="31">#REF!</definedName>
    <definedName name="__tra110" localSheetId="25">#REF!</definedName>
    <definedName name="__tra110">#REF!</definedName>
    <definedName name="__tra112" localSheetId="26">#REF!</definedName>
    <definedName name="__tra112" localSheetId="16">#REF!</definedName>
    <definedName name="__tra112" localSheetId="31">#REF!</definedName>
    <definedName name="__tra112" localSheetId="25">#REF!</definedName>
    <definedName name="__tra112">#REF!</definedName>
    <definedName name="__tra114" localSheetId="26">#REF!</definedName>
    <definedName name="__tra114" localSheetId="16">#REF!</definedName>
    <definedName name="__tra114" localSheetId="31">#REF!</definedName>
    <definedName name="__tra114" localSheetId="25">#REF!</definedName>
    <definedName name="__tra114">#REF!</definedName>
    <definedName name="__tra116" localSheetId="26">#REF!</definedName>
    <definedName name="__tra116" localSheetId="16">#REF!</definedName>
    <definedName name="__tra116" localSheetId="31">#REF!</definedName>
    <definedName name="__tra116" localSheetId="25">#REF!</definedName>
    <definedName name="__tra116">#REF!</definedName>
    <definedName name="__tra118" localSheetId="26">#REF!</definedName>
    <definedName name="__tra118" localSheetId="16">#REF!</definedName>
    <definedName name="__tra118" localSheetId="31">#REF!</definedName>
    <definedName name="__tra118" localSheetId="25">#REF!</definedName>
    <definedName name="__tra118">#REF!</definedName>
    <definedName name="__tra120" localSheetId="26">#REF!</definedName>
    <definedName name="__tra120" localSheetId="16">#REF!</definedName>
    <definedName name="__tra120" localSheetId="31">#REF!</definedName>
    <definedName name="__tra120" localSheetId="25">#REF!</definedName>
    <definedName name="__tra120">#REF!</definedName>
    <definedName name="__tra122" localSheetId="26">#REF!</definedName>
    <definedName name="__tra122" localSheetId="16">#REF!</definedName>
    <definedName name="__tra122" localSheetId="31">#REF!</definedName>
    <definedName name="__tra122" localSheetId="25">#REF!</definedName>
    <definedName name="__tra122">#REF!</definedName>
    <definedName name="__tra124" localSheetId="26">#REF!</definedName>
    <definedName name="__tra124" localSheetId="16">#REF!</definedName>
    <definedName name="__tra124" localSheetId="31">#REF!</definedName>
    <definedName name="__tra124" localSheetId="25">#REF!</definedName>
    <definedName name="__tra124">#REF!</definedName>
    <definedName name="__tra126" localSheetId="26">#REF!</definedName>
    <definedName name="__tra126" localSheetId="16">#REF!</definedName>
    <definedName name="__tra126" localSheetId="31">#REF!</definedName>
    <definedName name="__tra126" localSheetId="25">#REF!</definedName>
    <definedName name="__tra126">#REF!</definedName>
    <definedName name="__tra128" localSheetId="26">#REF!</definedName>
    <definedName name="__tra128" localSheetId="16">#REF!</definedName>
    <definedName name="__tra128" localSheetId="31">#REF!</definedName>
    <definedName name="__tra128" localSheetId="25">#REF!</definedName>
    <definedName name="__tra128">#REF!</definedName>
    <definedName name="__tra130" localSheetId="26">#REF!</definedName>
    <definedName name="__tra130" localSheetId="16">#REF!</definedName>
    <definedName name="__tra130" localSheetId="31">#REF!</definedName>
    <definedName name="__tra130" localSheetId="25">#REF!</definedName>
    <definedName name="__tra130">#REF!</definedName>
    <definedName name="__tra132" localSheetId="26">#REF!</definedName>
    <definedName name="__tra132" localSheetId="16">#REF!</definedName>
    <definedName name="__tra132" localSheetId="31">#REF!</definedName>
    <definedName name="__tra132" localSheetId="25">#REF!</definedName>
    <definedName name="__tra132">#REF!</definedName>
    <definedName name="__tra134" localSheetId="26">#REF!</definedName>
    <definedName name="__tra134" localSheetId="16">#REF!</definedName>
    <definedName name="__tra134" localSheetId="31">#REF!</definedName>
    <definedName name="__tra134" localSheetId="25">#REF!</definedName>
    <definedName name="__tra134">#REF!</definedName>
    <definedName name="__tra136" localSheetId="26">#REF!</definedName>
    <definedName name="__tra136" localSheetId="16">#REF!</definedName>
    <definedName name="__tra136" localSheetId="31">#REF!</definedName>
    <definedName name="__tra136" localSheetId="25">#REF!</definedName>
    <definedName name="__tra136">#REF!</definedName>
    <definedName name="__tra138" localSheetId="26">#REF!</definedName>
    <definedName name="__tra138" localSheetId="16">#REF!</definedName>
    <definedName name="__tra138" localSheetId="31">#REF!</definedName>
    <definedName name="__tra138" localSheetId="25">#REF!</definedName>
    <definedName name="__tra138">#REF!</definedName>
    <definedName name="__tra140" localSheetId="26">#REF!</definedName>
    <definedName name="__tra140" localSheetId="16">#REF!</definedName>
    <definedName name="__tra140" localSheetId="31">#REF!</definedName>
    <definedName name="__tra140" localSheetId="25">#REF!</definedName>
    <definedName name="__tra140">#REF!</definedName>
    <definedName name="__tra2005" localSheetId="26">#REF!</definedName>
    <definedName name="__tra2005" localSheetId="16">#REF!</definedName>
    <definedName name="__tra2005" localSheetId="31">#REF!</definedName>
    <definedName name="__tra2005" localSheetId="25">#REF!</definedName>
    <definedName name="__tra2005">#REF!</definedName>
    <definedName name="__tra70" localSheetId="26">#REF!</definedName>
    <definedName name="__tra70" localSheetId="16">#REF!</definedName>
    <definedName name="__tra70" localSheetId="31">#REF!</definedName>
    <definedName name="__tra70" localSheetId="25">#REF!</definedName>
    <definedName name="__tra70">#REF!</definedName>
    <definedName name="__tra72" localSheetId="26">#REF!</definedName>
    <definedName name="__tra72" localSheetId="16">#REF!</definedName>
    <definedName name="__tra72" localSheetId="31">#REF!</definedName>
    <definedName name="__tra72" localSheetId="25">#REF!</definedName>
    <definedName name="__tra72">#REF!</definedName>
    <definedName name="__tra74" localSheetId="26">#REF!</definedName>
    <definedName name="__tra74" localSheetId="16">#REF!</definedName>
    <definedName name="__tra74" localSheetId="31">#REF!</definedName>
    <definedName name="__tra74" localSheetId="25">#REF!</definedName>
    <definedName name="__tra74">#REF!</definedName>
    <definedName name="__tra76" localSheetId="26">#REF!</definedName>
    <definedName name="__tra76" localSheetId="16">#REF!</definedName>
    <definedName name="__tra76" localSheetId="31">#REF!</definedName>
    <definedName name="__tra76" localSheetId="25">#REF!</definedName>
    <definedName name="__tra76">#REF!</definedName>
    <definedName name="__tra78" localSheetId="26">#REF!</definedName>
    <definedName name="__tra78" localSheetId="16">#REF!</definedName>
    <definedName name="__tra78" localSheetId="31">#REF!</definedName>
    <definedName name="__tra78" localSheetId="25">#REF!</definedName>
    <definedName name="__tra78">#REF!</definedName>
    <definedName name="__tra79" localSheetId="26">#REF!</definedName>
    <definedName name="__tra79" localSheetId="16">#REF!</definedName>
    <definedName name="__tra79" localSheetId="31">#REF!</definedName>
    <definedName name="__tra79" localSheetId="25">#REF!</definedName>
    <definedName name="__tra79">#REF!</definedName>
    <definedName name="__tra80" localSheetId="26">#REF!</definedName>
    <definedName name="__tra80" localSheetId="16">#REF!</definedName>
    <definedName name="__tra80" localSheetId="31">#REF!</definedName>
    <definedName name="__tra80" localSheetId="25">#REF!</definedName>
    <definedName name="__tra80">#REF!</definedName>
    <definedName name="__tra82" localSheetId="26">#REF!</definedName>
    <definedName name="__tra82" localSheetId="16">#REF!</definedName>
    <definedName name="__tra82" localSheetId="31">#REF!</definedName>
    <definedName name="__tra82" localSheetId="25">#REF!</definedName>
    <definedName name="__tra82">#REF!</definedName>
    <definedName name="__tra84" localSheetId="26">#REF!</definedName>
    <definedName name="__tra84" localSheetId="16">#REF!</definedName>
    <definedName name="__tra84" localSheetId="31">#REF!</definedName>
    <definedName name="__tra84" localSheetId="25">#REF!</definedName>
    <definedName name="__tra84">#REF!</definedName>
    <definedName name="__tra86" localSheetId="26">#REF!</definedName>
    <definedName name="__tra86" localSheetId="16">#REF!</definedName>
    <definedName name="__tra86" localSheetId="31">#REF!</definedName>
    <definedName name="__tra86" localSheetId="25">#REF!</definedName>
    <definedName name="__tra86">#REF!</definedName>
    <definedName name="__tra88" localSheetId="26">#REF!</definedName>
    <definedName name="__tra88" localSheetId="16">#REF!</definedName>
    <definedName name="__tra88" localSheetId="31">#REF!</definedName>
    <definedName name="__tra88" localSheetId="25">#REF!</definedName>
    <definedName name="__tra88">#REF!</definedName>
    <definedName name="__tra90" localSheetId="26">#REF!</definedName>
    <definedName name="__tra90" localSheetId="16">#REF!</definedName>
    <definedName name="__tra90" localSheetId="31">#REF!</definedName>
    <definedName name="__tra90" localSheetId="25">#REF!</definedName>
    <definedName name="__tra90">#REF!</definedName>
    <definedName name="__tra92" localSheetId="26">#REF!</definedName>
    <definedName name="__tra92" localSheetId="16">#REF!</definedName>
    <definedName name="__tra92" localSheetId="31">#REF!</definedName>
    <definedName name="__tra92" localSheetId="25">#REF!</definedName>
    <definedName name="__tra92">#REF!</definedName>
    <definedName name="__tra94" localSheetId="26">#REF!</definedName>
    <definedName name="__tra94" localSheetId="16">#REF!</definedName>
    <definedName name="__tra94" localSheetId="31">#REF!</definedName>
    <definedName name="__tra94" localSheetId="25">#REF!</definedName>
    <definedName name="__tra94">#REF!</definedName>
    <definedName name="__tra96" localSheetId="26">#REF!</definedName>
    <definedName name="__tra96" localSheetId="16">#REF!</definedName>
    <definedName name="__tra96" localSheetId="31">#REF!</definedName>
    <definedName name="__tra96" localSheetId="25">#REF!</definedName>
    <definedName name="__tra96">#REF!</definedName>
    <definedName name="__tra98" localSheetId="26">#REF!</definedName>
    <definedName name="__tra98" localSheetId="16">#REF!</definedName>
    <definedName name="__tra98" localSheetId="31">#REF!</definedName>
    <definedName name="__tra98" localSheetId="25">#REF!</definedName>
    <definedName name="__tra98">#REF!</definedName>
    <definedName name="__ui100" localSheetId="26">#REF!</definedName>
    <definedName name="__ui100" localSheetId="16">#REF!</definedName>
    <definedName name="__ui100" localSheetId="31">#REF!</definedName>
    <definedName name="__ui100" localSheetId="25">#REF!</definedName>
    <definedName name="__ui100">#REF!</definedName>
    <definedName name="__ui105" localSheetId="26">#REF!</definedName>
    <definedName name="__ui105" localSheetId="16">#REF!</definedName>
    <definedName name="__ui105" localSheetId="31">#REF!</definedName>
    <definedName name="__ui105" localSheetId="25">#REF!</definedName>
    <definedName name="__ui105">#REF!</definedName>
    <definedName name="__ui108" localSheetId="26">#REF!</definedName>
    <definedName name="__ui108" localSheetId="16">#REF!</definedName>
    <definedName name="__ui108" localSheetId="31">#REF!</definedName>
    <definedName name="__ui108" localSheetId="25">#REF!</definedName>
    <definedName name="__ui108">#REF!</definedName>
    <definedName name="__ui110" localSheetId="26">#REF!</definedName>
    <definedName name="__ui110" localSheetId="16">#REF!</definedName>
    <definedName name="__ui110" localSheetId="31">#REF!</definedName>
    <definedName name="__ui110" localSheetId="25">#REF!</definedName>
    <definedName name="__ui110">#REF!</definedName>
    <definedName name="__ui130" localSheetId="26">#REF!</definedName>
    <definedName name="__ui130" localSheetId="16">#REF!</definedName>
    <definedName name="__ui130" localSheetId="31">#REF!</definedName>
    <definedName name="__ui130" localSheetId="25">#REF!</definedName>
    <definedName name="__ui130">#REF!</definedName>
    <definedName name="__ui140" localSheetId="26">#REF!</definedName>
    <definedName name="__ui140" localSheetId="16">#REF!</definedName>
    <definedName name="__ui140" localSheetId="31">#REF!</definedName>
    <definedName name="__ui140" localSheetId="25">#REF!</definedName>
    <definedName name="__ui140">#REF!</definedName>
    <definedName name="__ui160" localSheetId="26">#REF!</definedName>
    <definedName name="__ui160" localSheetId="16">#REF!</definedName>
    <definedName name="__ui160" localSheetId="31">#REF!</definedName>
    <definedName name="__ui160" localSheetId="25">#REF!</definedName>
    <definedName name="__ui160">#REF!</definedName>
    <definedName name="__ui180" localSheetId="26">#REF!</definedName>
    <definedName name="__ui180" localSheetId="16">#REF!</definedName>
    <definedName name="__ui180" localSheetId="31">#REF!</definedName>
    <definedName name="__ui180" localSheetId="25">#REF!</definedName>
    <definedName name="__ui180">#REF!</definedName>
    <definedName name="__ui250" localSheetId="26">#REF!</definedName>
    <definedName name="__ui250" localSheetId="16">#REF!</definedName>
    <definedName name="__ui250" localSheetId="31">#REF!</definedName>
    <definedName name="__ui250" localSheetId="25">#REF!</definedName>
    <definedName name="__ui250">#REF!</definedName>
    <definedName name="__ui271" localSheetId="26">#REF!</definedName>
    <definedName name="__ui271" localSheetId="16">#REF!</definedName>
    <definedName name="__ui271" localSheetId="31">#REF!</definedName>
    <definedName name="__ui271" localSheetId="25">#REF!</definedName>
    <definedName name="__ui271">#REF!</definedName>
    <definedName name="__ui320" localSheetId="26">#REF!</definedName>
    <definedName name="__ui320" localSheetId="16">#REF!</definedName>
    <definedName name="__ui320" localSheetId="31">#REF!</definedName>
    <definedName name="__ui320" localSheetId="25">#REF!</definedName>
    <definedName name="__ui320">#REF!</definedName>
    <definedName name="__ui45" localSheetId="26">#REF!</definedName>
    <definedName name="__ui45" localSheetId="16">#REF!</definedName>
    <definedName name="__ui45" localSheetId="31">#REF!</definedName>
    <definedName name="__ui45" localSheetId="25">#REF!</definedName>
    <definedName name="__ui45">#REF!</definedName>
    <definedName name="__ui50" localSheetId="26">#REF!</definedName>
    <definedName name="__ui50" localSheetId="16">#REF!</definedName>
    <definedName name="__ui50" localSheetId="31">#REF!</definedName>
    <definedName name="__ui50" localSheetId="25">#REF!</definedName>
    <definedName name="__ui50">#REF!</definedName>
    <definedName name="__ui54" localSheetId="26">#REF!</definedName>
    <definedName name="__ui54" localSheetId="16">#REF!</definedName>
    <definedName name="__ui54" localSheetId="31">#REF!</definedName>
    <definedName name="__ui54" localSheetId="25">#REF!</definedName>
    <definedName name="__ui54">#REF!</definedName>
    <definedName name="__ui65" localSheetId="26">#REF!</definedName>
    <definedName name="__ui65" localSheetId="16">#REF!</definedName>
    <definedName name="__ui65" localSheetId="31">#REF!</definedName>
    <definedName name="__ui65" localSheetId="25">#REF!</definedName>
    <definedName name="__ui65">#REF!</definedName>
    <definedName name="__ui75" localSheetId="26">#REF!</definedName>
    <definedName name="__ui75" localSheetId="16">#REF!</definedName>
    <definedName name="__ui75" localSheetId="31">#REF!</definedName>
    <definedName name="__ui75" localSheetId="25">#REF!</definedName>
    <definedName name="__ui75">#REF!</definedName>
    <definedName name="__ui80" localSheetId="26">#REF!</definedName>
    <definedName name="__ui80" localSheetId="16">#REF!</definedName>
    <definedName name="__ui80" localSheetId="31">#REF!</definedName>
    <definedName name="__ui80" localSheetId="25">#REF!</definedName>
    <definedName name="__ui80">#REF!</definedName>
    <definedName name="__UT2" localSheetId="26">#REF!</definedName>
    <definedName name="__UT2" localSheetId="16">#REF!</definedName>
    <definedName name="__UT2" localSheetId="31">#REF!</definedName>
    <definedName name="__UT2" localSheetId="25">#REF!</definedName>
    <definedName name="__UT2">#REF!</definedName>
    <definedName name="__vb1224" localSheetId="26">#REF!</definedName>
    <definedName name="__vb1224" localSheetId="16">#REF!</definedName>
    <definedName name="__vb1224" localSheetId="31">#REF!</definedName>
    <definedName name="__vb1224" localSheetId="25">#REF!</definedName>
    <definedName name="__vb1224">#REF!</definedName>
    <definedName name="__vb1225" localSheetId="26">#REF!</definedName>
    <definedName name="__vb1225" localSheetId="16">#REF!</definedName>
    <definedName name="__vb1225" localSheetId="31">#REF!</definedName>
    <definedName name="__vb1225" localSheetId="25">#REF!</definedName>
    <definedName name="__vb1225">#REF!</definedName>
    <definedName name="__vc1" localSheetId="26">#REF!</definedName>
    <definedName name="__vc1" localSheetId="16">#REF!</definedName>
    <definedName name="__vc1" localSheetId="31">#REF!</definedName>
    <definedName name="__vc1" localSheetId="25">#REF!</definedName>
    <definedName name="__vc1">#REF!</definedName>
    <definedName name="__vc2" localSheetId="26">#REF!</definedName>
    <definedName name="__vc2" localSheetId="16">#REF!</definedName>
    <definedName name="__vc2" localSheetId="31">#REF!</definedName>
    <definedName name="__vc2" localSheetId="25">#REF!</definedName>
    <definedName name="__vc2">#REF!</definedName>
    <definedName name="__vc2121" localSheetId="26">#REF!</definedName>
    <definedName name="__vc2121" localSheetId="16">#REF!</definedName>
    <definedName name="__vc2121" localSheetId="31">#REF!</definedName>
    <definedName name="__vc2121" localSheetId="25">#REF!</definedName>
    <definedName name="__vc2121">#REF!</definedName>
    <definedName name="__vc2122" localSheetId="26">#REF!</definedName>
    <definedName name="__vc2122" localSheetId="16">#REF!</definedName>
    <definedName name="__vc2122" localSheetId="31">#REF!</definedName>
    <definedName name="__vc2122" localSheetId="25">#REF!</definedName>
    <definedName name="__vc2122">#REF!</definedName>
    <definedName name="__vc2123" localSheetId="26">#REF!</definedName>
    <definedName name="__vc2123" localSheetId="16">#REF!</definedName>
    <definedName name="__vc2123" localSheetId="31">#REF!</definedName>
    <definedName name="__vc2123" localSheetId="25">#REF!</definedName>
    <definedName name="__vc2123">#REF!</definedName>
    <definedName name="__vc2124" localSheetId="26">#REF!</definedName>
    <definedName name="__vc2124" localSheetId="16">#REF!</definedName>
    <definedName name="__vc2124" localSheetId="31">#REF!</definedName>
    <definedName name="__vc2124" localSheetId="25">#REF!</definedName>
    <definedName name="__vc2124">#REF!</definedName>
    <definedName name="__vc2125" localSheetId="26">#REF!</definedName>
    <definedName name="__vc2125" localSheetId="16">#REF!</definedName>
    <definedName name="__vc2125" localSheetId="31">#REF!</definedName>
    <definedName name="__vc2125" localSheetId="25">#REF!</definedName>
    <definedName name="__vc2125">#REF!</definedName>
    <definedName name="__vc2131" localSheetId="26">#REF!</definedName>
    <definedName name="__vc2131" localSheetId="16">#REF!</definedName>
    <definedName name="__vc2131" localSheetId="31">#REF!</definedName>
    <definedName name="__vc2131" localSheetId="25">#REF!</definedName>
    <definedName name="__vc2131">#REF!</definedName>
    <definedName name="__vc2132" localSheetId="26">#REF!</definedName>
    <definedName name="__vc2132" localSheetId="16">#REF!</definedName>
    <definedName name="__vc2132" localSheetId="31">#REF!</definedName>
    <definedName name="__vc2132" localSheetId="25">#REF!</definedName>
    <definedName name="__vc2132">#REF!</definedName>
    <definedName name="__vc2141" localSheetId="26">#REF!</definedName>
    <definedName name="__vc2141" localSheetId="16">#REF!</definedName>
    <definedName name="__vc2141" localSheetId="31">#REF!</definedName>
    <definedName name="__vc2141" localSheetId="25">#REF!</definedName>
    <definedName name="__vc2141">#REF!</definedName>
    <definedName name="__vc2142" localSheetId="26">#REF!</definedName>
    <definedName name="__vc2142" localSheetId="16">#REF!</definedName>
    <definedName name="__vc2142" localSheetId="31">#REF!</definedName>
    <definedName name="__vc2142" localSheetId="25">#REF!</definedName>
    <definedName name="__vc2142">#REF!</definedName>
    <definedName name="__vc2143" localSheetId="26">#REF!</definedName>
    <definedName name="__vc2143" localSheetId="16">#REF!</definedName>
    <definedName name="__vc2143" localSheetId="31">#REF!</definedName>
    <definedName name="__vc2143" localSheetId="25">#REF!</definedName>
    <definedName name="__vc2143">#REF!</definedName>
    <definedName name="__vc2223" localSheetId="26">#REF!</definedName>
    <definedName name="__vc2223" localSheetId="16">#REF!</definedName>
    <definedName name="__vc2223" localSheetId="31">#REF!</definedName>
    <definedName name="__vc2223" localSheetId="25">#REF!</definedName>
    <definedName name="__vc2223">#REF!</definedName>
    <definedName name="__vc2224" localSheetId="26">#REF!</definedName>
    <definedName name="__vc2224" localSheetId="16">#REF!</definedName>
    <definedName name="__vc2224" localSheetId="31">#REF!</definedName>
    <definedName name="__vc2224" localSheetId="25">#REF!</definedName>
    <definedName name="__vc2224">#REF!</definedName>
    <definedName name="__vc2225" localSheetId="26">#REF!</definedName>
    <definedName name="__vc2225" localSheetId="16">#REF!</definedName>
    <definedName name="__vc2225" localSheetId="31">#REF!</definedName>
    <definedName name="__vc2225" localSheetId="25">#REF!</definedName>
    <definedName name="__vc2225">#REF!</definedName>
    <definedName name="__vc3" localSheetId="26">#REF!</definedName>
    <definedName name="__vc3" localSheetId="16">#REF!</definedName>
    <definedName name="__vc3" localSheetId="31">#REF!</definedName>
    <definedName name="__vc3" localSheetId="25">#REF!</definedName>
    <definedName name="__vc3">#REF!</definedName>
    <definedName name="__vc3136" localSheetId="26">#REF!</definedName>
    <definedName name="__vc3136" localSheetId="16">#REF!</definedName>
    <definedName name="__vc3136" localSheetId="31">#REF!</definedName>
    <definedName name="__vc3136" localSheetId="25">#REF!</definedName>
    <definedName name="__vc3136">#REF!</definedName>
    <definedName name="__Vh2" localSheetId="26">#REF!</definedName>
    <definedName name="__Vh2" localSheetId="16">#REF!</definedName>
    <definedName name="__Vh2" localSheetId="31">#REF!</definedName>
    <definedName name="__Vh2" localSheetId="25">#REF!</definedName>
    <definedName name="__Vh2">#REF!</definedName>
    <definedName name="__vl1" localSheetId="26">#REF!</definedName>
    <definedName name="__vl1" localSheetId="16">#REF!</definedName>
    <definedName name="__vl1" localSheetId="31">#REF!</definedName>
    <definedName name="__vl1" localSheetId="25">#REF!</definedName>
    <definedName name="__vl1">#REF!</definedName>
    <definedName name="__VL100" localSheetId="26">#REF!</definedName>
    <definedName name="__VL100" localSheetId="16">#REF!</definedName>
    <definedName name="__VL100" localSheetId="31">#REF!</definedName>
    <definedName name="__VL100" localSheetId="25">#REF!</definedName>
    <definedName name="__VL100">#REF!</definedName>
    <definedName name="__VL150" localSheetId="26">#REF!</definedName>
    <definedName name="__VL150" localSheetId="16">#REF!</definedName>
    <definedName name="__VL150" localSheetId="31">#REF!</definedName>
    <definedName name="__VL150" localSheetId="25">#REF!</definedName>
    <definedName name="__VL150">#REF!</definedName>
    <definedName name="__VL200" localSheetId="26">#REF!</definedName>
    <definedName name="__VL200" localSheetId="16">#REF!</definedName>
    <definedName name="__VL200" localSheetId="31">#REF!</definedName>
    <definedName name="__VL200" localSheetId="25">#REF!</definedName>
    <definedName name="__VL200">#REF!</definedName>
    <definedName name="__VL250" localSheetId="26">#REF!</definedName>
    <definedName name="__VL250" localSheetId="16">#REF!</definedName>
    <definedName name="__VL250" localSheetId="31">#REF!</definedName>
    <definedName name="__VL250" localSheetId="25">#REF!</definedName>
    <definedName name="__VL250">#REF!</definedName>
    <definedName name="__VL5" localSheetId="26">#REF!</definedName>
    <definedName name="__VL5" localSheetId="16">#REF!</definedName>
    <definedName name="__VL5" localSheetId="31">#REF!</definedName>
    <definedName name="__VL5" localSheetId="25">#REF!</definedName>
    <definedName name="__VL5">#REF!</definedName>
    <definedName name="__vln6" localSheetId="26">#REF!</definedName>
    <definedName name="__vln6" localSheetId="16">#REF!</definedName>
    <definedName name="__vln6" localSheetId="31">#REF!</definedName>
    <definedName name="__vln6" localSheetId="25">#REF!</definedName>
    <definedName name="__vln6">#REF!</definedName>
    <definedName name="__VLP2" localSheetId="16" hidden="1">{"'Sheet1'!$L$16"}</definedName>
    <definedName name="__VLP2" localSheetId="28" hidden="1">{"'Sheet1'!$L$16"}</definedName>
    <definedName name="__VLP2" localSheetId="29" hidden="1">{"'Sheet1'!$L$16"}</definedName>
    <definedName name="__VLP2" localSheetId="31" hidden="1">{"'Sheet1'!$L$16"}</definedName>
    <definedName name="__VLP2" localSheetId="0" hidden="1">{"'Sheet1'!$L$16"}</definedName>
    <definedName name="__VLP2" hidden="1">{"'Sheet1'!$L$16"}</definedName>
    <definedName name="__vm100" localSheetId="26">#REF!</definedName>
    <definedName name="__vm100" localSheetId="16">#REF!</definedName>
    <definedName name="__vm100" localSheetId="31">#REF!</definedName>
    <definedName name="__vm100" localSheetId="25">#REF!</definedName>
    <definedName name="__vm100">#REF!</definedName>
    <definedName name="__vm150" localSheetId="26">#REF!</definedName>
    <definedName name="__vm150" localSheetId="16">#REF!</definedName>
    <definedName name="__vm150" localSheetId="31">#REF!</definedName>
    <definedName name="__vm150" localSheetId="25">#REF!</definedName>
    <definedName name="__vm150">#REF!</definedName>
    <definedName name="__vm50" localSheetId="26">#REF!</definedName>
    <definedName name="__vm50" localSheetId="16">#REF!</definedName>
    <definedName name="__vm50" localSheetId="31">#REF!</definedName>
    <definedName name="__vm50" localSheetId="25">#REF!</definedName>
    <definedName name="__vm50">#REF!</definedName>
    <definedName name="__vm75" localSheetId="26">#REF!</definedName>
    <definedName name="__vm75" localSheetId="16">#REF!</definedName>
    <definedName name="__vm75" localSheetId="31">#REF!</definedName>
    <definedName name="__vm75" localSheetId="25">#REF!</definedName>
    <definedName name="__vm75">#REF!</definedName>
    <definedName name="__vtu1" localSheetId="26">#REF!</definedName>
    <definedName name="__vtu1" localSheetId="16">#REF!</definedName>
    <definedName name="__vtu1" localSheetId="31">#REF!</definedName>
    <definedName name="__vtu1" localSheetId="25">#REF!</definedName>
    <definedName name="__vtu1">#REF!</definedName>
    <definedName name="__xd2" localSheetId="16">{"Book1"}</definedName>
    <definedName name="__xd2" localSheetId="28">{"Book1"}</definedName>
    <definedName name="__xd2" localSheetId="29">{"Book1"}</definedName>
    <definedName name="__xd2" localSheetId="31">{"Book1"}</definedName>
    <definedName name="__xd2" localSheetId="0">{"Book1"}</definedName>
    <definedName name="__xd2">{"Book1"}</definedName>
    <definedName name="__XL1" localSheetId="26">#REF!</definedName>
    <definedName name="__XL1" localSheetId="16">#REF!</definedName>
    <definedName name="__XL1" localSheetId="31">#REF!</definedName>
    <definedName name="__XL1" localSheetId="25">#REF!</definedName>
    <definedName name="__XL1">#REF!</definedName>
    <definedName name="__xl150" localSheetId="26">#REF!</definedName>
    <definedName name="__xl150" localSheetId="16">#REF!</definedName>
    <definedName name="__xl150" localSheetId="31">#REF!</definedName>
    <definedName name="__xl150" localSheetId="25">#REF!</definedName>
    <definedName name="__xl150">#REF!</definedName>
    <definedName name="__XL2" localSheetId="26">#REF!</definedName>
    <definedName name="__XL2" localSheetId="16">#REF!</definedName>
    <definedName name="__XL2" localSheetId="31">#REF!</definedName>
    <definedName name="__XL2" localSheetId="25">#REF!</definedName>
    <definedName name="__XL2">#REF!</definedName>
    <definedName name="__XL3" localSheetId="26">#REF!</definedName>
    <definedName name="__XL3" localSheetId="16">#REF!</definedName>
    <definedName name="__XL3" localSheetId="31">#REF!</definedName>
    <definedName name="__XL3" localSheetId="25">#REF!</definedName>
    <definedName name="__XL3">#REF!</definedName>
    <definedName name="__XL4" localSheetId="26">#REF!</definedName>
    <definedName name="__XL4" localSheetId="16">#REF!</definedName>
    <definedName name="__XL4" localSheetId="31">#REF!</definedName>
    <definedName name="__XL4" localSheetId="25">#REF!</definedName>
    <definedName name="__XL4">#REF!</definedName>
    <definedName name="__xlfn.BAHTTEXT" hidden="1">#NAME?</definedName>
    <definedName name="__xm2" localSheetId="26">#REF!</definedName>
    <definedName name="__xm2" localSheetId="16">#REF!</definedName>
    <definedName name="__xm2" localSheetId="29">#REF!</definedName>
    <definedName name="__xm2" localSheetId="31">#REF!</definedName>
    <definedName name="__xm2" localSheetId="25">#REF!</definedName>
    <definedName name="__xm2">#REF!</definedName>
    <definedName name="__xm3" localSheetId="26">#REF!</definedName>
    <definedName name="__xm3" localSheetId="16">#REF!</definedName>
    <definedName name="__xm3" localSheetId="29">#REF!</definedName>
    <definedName name="__xm3" localSheetId="31">#REF!</definedName>
    <definedName name="__xm3" localSheetId="25">#REF!</definedName>
    <definedName name="__xm3">#REF!</definedName>
    <definedName name="__xm30" localSheetId="26">#REF!</definedName>
    <definedName name="__xm30" localSheetId="16">#REF!</definedName>
    <definedName name="__xm30" localSheetId="29">#REF!</definedName>
    <definedName name="__xm30" localSheetId="31">#REF!</definedName>
    <definedName name="__xm30" localSheetId="25">#REF!</definedName>
    <definedName name="__xm30">#REF!</definedName>
    <definedName name="__xm4" localSheetId="26">#REF!</definedName>
    <definedName name="__xm4" localSheetId="16">#REF!</definedName>
    <definedName name="__xm4" localSheetId="31">#REF!</definedName>
    <definedName name="__xm4" localSheetId="25">#REF!</definedName>
    <definedName name="__xm4">#REF!</definedName>
    <definedName name="__xm40" localSheetId="26">#REF!</definedName>
    <definedName name="__xm40" localSheetId="16">#REF!</definedName>
    <definedName name="__xm40" localSheetId="31">#REF!</definedName>
    <definedName name="__xm40" localSheetId="25">#REF!</definedName>
    <definedName name="__xm40">#REF!</definedName>
    <definedName name="__xm5" localSheetId="26">#REF!</definedName>
    <definedName name="__xm5" localSheetId="16">#REF!</definedName>
    <definedName name="__xm5" localSheetId="31">#REF!</definedName>
    <definedName name="__xm5" localSheetId="25">#REF!</definedName>
    <definedName name="__xm5">#REF!</definedName>
    <definedName name="__xx3" localSheetId="26">#REF!</definedName>
    <definedName name="__xx3" localSheetId="16">#REF!</definedName>
    <definedName name="__xx3" localSheetId="31">#REF!</definedName>
    <definedName name="__xx3" localSheetId="25">#REF!</definedName>
    <definedName name="__xx3">#REF!</definedName>
    <definedName name="__xx4" localSheetId="26">#REF!</definedName>
    <definedName name="__xx4" localSheetId="16">#REF!</definedName>
    <definedName name="__xx4" localSheetId="31">#REF!</definedName>
    <definedName name="__xx4" localSheetId="25">#REF!</definedName>
    <definedName name="__xx4">#REF!</definedName>
    <definedName name="__xx5" localSheetId="26">#REF!</definedName>
    <definedName name="__xx5" localSheetId="16">#REF!</definedName>
    <definedName name="__xx5" localSheetId="31">#REF!</definedName>
    <definedName name="__xx5" localSheetId="25">#REF!</definedName>
    <definedName name="__xx5">#REF!</definedName>
    <definedName name="__xx6" localSheetId="26">#REF!</definedName>
    <definedName name="__xx6" localSheetId="16">#REF!</definedName>
    <definedName name="__xx6" localSheetId="31">#REF!</definedName>
    <definedName name="__xx6" localSheetId="25">#REF!</definedName>
    <definedName name="__xx6">#REF!</definedName>
    <definedName name="__xx7" localSheetId="26">#REF!</definedName>
    <definedName name="__xx7" localSheetId="16">#REF!</definedName>
    <definedName name="__xx7" localSheetId="31">#REF!</definedName>
    <definedName name="__xx7" localSheetId="25">#REF!</definedName>
    <definedName name="__xx7">#REF!</definedName>
    <definedName name="_0">NA()</definedName>
    <definedName name="_06" localSheetId="26">#REF!</definedName>
    <definedName name="_06" localSheetId="16">#REF!</definedName>
    <definedName name="_06" localSheetId="29">#REF!</definedName>
    <definedName name="_06" localSheetId="31">#REF!</definedName>
    <definedName name="_06" localSheetId="25">#REF!</definedName>
    <definedName name="_06">#REF!</definedName>
    <definedName name="_07" localSheetId="26">#REF!</definedName>
    <definedName name="_07" localSheetId="16">#REF!</definedName>
    <definedName name="_07" localSheetId="29">#REF!</definedName>
    <definedName name="_07" localSheetId="31">#REF!</definedName>
    <definedName name="_07" localSheetId="25">#REF!</definedName>
    <definedName name="_07">#REF!</definedName>
    <definedName name="_1" localSheetId="26">#REF!</definedName>
    <definedName name="_1" localSheetId="16">#REF!</definedName>
    <definedName name="_1" localSheetId="29">#REF!</definedName>
    <definedName name="_1" localSheetId="31">#REF!</definedName>
    <definedName name="_1" localSheetId="25">#REF!</definedName>
    <definedName name="_1">#REF!</definedName>
    <definedName name="_1_0ten_" localSheetId="26" hidden="1">#REF!</definedName>
    <definedName name="_1_0ten_" localSheetId="16" hidden="1">#REF!</definedName>
    <definedName name="_1_0ten_" localSheetId="31" hidden="1">#REF!</definedName>
    <definedName name="_1_0ten_" localSheetId="25" hidden="1">#REF!</definedName>
    <definedName name="_1_0ten_" hidden="1">#REF!</definedName>
    <definedName name="_1000A01">#N/A</definedName>
    <definedName name="_109" localSheetId="26">#REF!</definedName>
    <definedName name="_109" localSheetId="16">#REF!</definedName>
    <definedName name="_109" localSheetId="29">#REF!</definedName>
    <definedName name="_109" localSheetId="31">#REF!</definedName>
    <definedName name="_109" localSheetId="25">#REF!</definedName>
    <definedName name="_109">#REF!</definedName>
    <definedName name="_11">'[3]DG duoi'!$F$251</definedName>
    <definedName name="_118p">2.8</definedName>
    <definedName name="_118pt">3.84</definedName>
    <definedName name="_118t">2.16</definedName>
    <definedName name="_12a">'[3]DG duoi'!$F$254</definedName>
    <definedName name="_2" localSheetId="26">#REF!</definedName>
    <definedName name="_2" localSheetId="16">#REF!</definedName>
    <definedName name="_2" localSheetId="29">#REF!</definedName>
    <definedName name="_2" localSheetId="31">#REF!</definedName>
    <definedName name="_2" localSheetId="25">#REF!</definedName>
    <definedName name="_2">#REF!</definedName>
    <definedName name="_2____0ten_" localSheetId="26" hidden="1">#REF!</definedName>
    <definedName name="_2____0ten_" localSheetId="16" hidden="1">#REF!</definedName>
    <definedName name="_2____0ten_" localSheetId="29" hidden="1">#REF!</definedName>
    <definedName name="_2____0ten_" localSheetId="31" hidden="1">#REF!</definedName>
    <definedName name="_2____0ten_" localSheetId="25" hidden="1">#REF!</definedName>
    <definedName name="_2____0ten_" hidden="1">#REF!</definedName>
    <definedName name="_2_0xoa_" localSheetId="26" hidden="1">#REF!</definedName>
    <definedName name="_2_0xoa_" localSheetId="16" hidden="1">#REF!</definedName>
    <definedName name="_2_0xoa_" localSheetId="29" hidden="1">#REF!</definedName>
    <definedName name="_2_0xoa_" localSheetId="31" hidden="1">#REF!</definedName>
    <definedName name="_2_0xoa_" localSheetId="25" hidden="1">#REF!</definedName>
    <definedName name="_2_0xoa_" hidden="1">#REF!</definedName>
    <definedName name="_27_02_01" localSheetId="26">#REF!</definedName>
    <definedName name="_27_02_01" localSheetId="16">#REF!</definedName>
    <definedName name="_27_02_01" localSheetId="31">#REF!</definedName>
    <definedName name="_27_02_01" localSheetId="25">#REF!</definedName>
    <definedName name="_27_02_01">#REF!</definedName>
    <definedName name="_3_0ten_" localSheetId="26" hidden="1">#REF!</definedName>
    <definedName name="_3_0ten_" localSheetId="16" hidden="1">#REF!</definedName>
    <definedName name="_3_0ten_" localSheetId="31" hidden="1">#REF!</definedName>
    <definedName name="_3_0ten_" localSheetId="25" hidden="1">#REF!</definedName>
    <definedName name="_3_0ten_" hidden="1">#REF!</definedName>
    <definedName name="_4____0xoa_" localSheetId="26" hidden="1">#REF!</definedName>
    <definedName name="_4____0xoa_" localSheetId="16" hidden="1">#REF!</definedName>
    <definedName name="_4____0xoa_" localSheetId="31" hidden="1">#REF!</definedName>
    <definedName name="_4____0xoa_" localSheetId="25" hidden="1">#REF!</definedName>
    <definedName name="_4____0xoa_" hidden="1">#REF!</definedName>
    <definedName name="_40x4">5100</definedName>
    <definedName name="_413565">"hdong+Sheet1!$A$2:$J$24263!$A$13374"</definedName>
    <definedName name="_6_0ten_" localSheetId="26" hidden="1">#REF!</definedName>
    <definedName name="_6_0ten_" localSheetId="16" hidden="1">#REF!</definedName>
    <definedName name="_6_0ten_" localSheetId="29" hidden="1">#REF!</definedName>
    <definedName name="_6_0ten_" localSheetId="31" hidden="1">#REF!</definedName>
    <definedName name="_6_0ten_" localSheetId="25" hidden="1">#REF!</definedName>
    <definedName name="_6_0ten_" hidden="1">#REF!</definedName>
    <definedName name="_6_0xoa_" localSheetId="26" hidden="1">#REF!</definedName>
    <definedName name="_6_0xoa_" localSheetId="16" hidden="1">#REF!</definedName>
    <definedName name="_6_0xoa_" localSheetId="29" hidden="1">#REF!</definedName>
    <definedName name="_6_0xoa_" localSheetId="31" hidden="1">#REF!</definedName>
    <definedName name="_6_0xoa_" localSheetId="25" hidden="1">#REF!</definedName>
    <definedName name="_6_0xoa_" hidden="1">#REF!</definedName>
    <definedName name="_8_0xoa_" localSheetId="26" hidden="1">#REF!</definedName>
    <definedName name="_8_0xoa_" localSheetId="16" hidden="1">#REF!</definedName>
    <definedName name="_8_0xoa_" localSheetId="29" hidden="1">#REF!</definedName>
    <definedName name="_8_0xoa_" localSheetId="31" hidden="1">#REF!</definedName>
    <definedName name="_8_0xoa_" localSheetId="25" hidden="1">#REF!</definedName>
    <definedName name="_8_0xoa_" hidden="1">#REF!</definedName>
    <definedName name="_a1" localSheetId="16" hidden="1">{"'Sheet1'!$L$16"}</definedName>
    <definedName name="_a1" localSheetId="28" hidden="1">{"'Sheet1'!$L$16"}</definedName>
    <definedName name="_a1" localSheetId="29" hidden="1">{"'Sheet1'!$L$16"}</definedName>
    <definedName name="_a1" localSheetId="31" hidden="1">{"'Sheet1'!$L$16"}</definedName>
    <definedName name="_a1" localSheetId="0" hidden="1">{"'Sheet1'!$L$16"}</definedName>
    <definedName name="_a1" hidden="1">{"'Sheet1'!$L$16"}</definedName>
    <definedName name="_a100" localSheetId="16" hidden="1">{"'Sheet1'!$L$16"}</definedName>
    <definedName name="_a100" localSheetId="28" hidden="1">{"'Sheet1'!$L$16"}</definedName>
    <definedName name="_a100" localSheetId="29" hidden="1">{"'Sheet1'!$L$16"}</definedName>
    <definedName name="_a100" localSheetId="31" hidden="1">{"'Sheet1'!$L$16"}</definedName>
    <definedName name="_a100" localSheetId="0" hidden="1">{"'Sheet1'!$L$16"}</definedName>
    <definedName name="_a100" hidden="1">{"'Sheet1'!$L$16"}</definedName>
    <definedName name="_A100000" localSheetId="26">#REF!</definedName>
    <definedName name="_A100000" localSheetId="16">#REF!</definedName>
    <definedName name="_A100000" localSheetId="31">#REF!</definedName>
    <definedName name="_A100000" localSheetId="25">#REF!</definedName>
    <definedName name="_A100000">#REF!</definedName>
    <definedName name="_a129" localSheetId="16" hidden="1">{"Offgrid",#N/A,FALSE,"OFFGRID";"Region",#N/A,FALSE,"REGION";"Offgrid -2",#N/A,FALSE,"OFFGRID";"WTP",#N/A,FALSE,"WTP";"WTP -2",#N/A,FALSE,"WTP";"Project",#N/A,FALSE,"PROJECT";"Summary -2",#N/A,FALSE,"SUMMARY"}</definedName>
    <definedName name="_a129" localSheetId="28" hidden="1">{"Offgrid",#N/A,FALSE,"OFFGRID";"Region",#N/A,FALSE,"REGION";"Offgrid -2",#N/A,FALSE,"OFFGRID";"WTP",#N/A,FALSE,"WTP";"WTP -2",#N/A,FALSE,"WTP";"Project",#N/A,FALSE,"PROJECT";"Summary -2",#N/A,FALSE,"SUMMARY"}</definedName>
    <definedName name="_a129" localSheetId="29" hidden="1">{"Offgrid",#N/A,FALSE,"OFFGRID";"Region",#N/A,FALSE,"REGION";"Offgrid -2",#N/A,FALSE,"OFFGRID";"WTP",#N/A,FALSE,"WTP";"WTP -2",#N/A,FALSE,"WTP";"Project",#N/A,FALSE,"PROJECT";"Summary -2",#N/A,FALSE,"SUMMARY"}</definedName>
    <definedName name="_a129" localSheetId="31" hidden="1">{"Offgrid",#N/A,FALSE,"OFFGRID";"Region",#N/A,FALSE,"REGION";"Offgrid -2",#N/A,FALSE,"OFFGRID";"WTP",#N/A,FALSE,"WTP";"WTP -2",#N/A,FALSE,"WTP";"Project",#N/A,FALSE,"PROJECT";"Summary -2",#N/A,FALSE,"SUMMARY"}</definedName>
    <definedName name="_a129" localSheetId="0"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16" hidden="1">{"Offgrid",#N/A,FALSE,"OFFGRID";"Region",#N/A,FALSE,"REGION";"Offgrid -2",#N/A,FALSE,"OFFGRID";"WTP",#N/A,FALSE,"WTP";"WTP -2",#N/A,FALSE,"WTP";"Project",#N/A,FALSE,"PROJECT";"Summary -2",#N/A,FALSE,"SUMMARY"}</definedName>
    <definedName name="_a130" localSheetId="28" hidden="1">{"Offgrid",#N/A,FALSE,"OFFGRID";"Region",#N/A,FALSE,"REGION";"Offgrid -2",#N/A,FALSE,"OFFGRID";"WTP",#N/A,FALSE,"WTP";"WTP -2",#N/A,FALSE,"WTP";"Project",#N/A,FALSE,"PROJECT";"Summary -2",#N/A,FALSE,"SUMMARY"}</definedName>
    <definedName name="_a130" localSheetId="29" hidden="1">{"Offgrid",#N/A,FALSE,"OFFGRID";"Region",#N/A,FALSE,"REGION";"Offgrid -2",#N/A,FALSE,"OFFGRID";"WTP",#N/A,FALSE,"WTP";"WTP -2",#N/A,FALSE,"WTP";"Project",#N/A,FALSE,"PROJECT";"Summary -2",#N/A,FALSE,"SUMMARY"}</definedName>
    <definedName name="_a130" localSheetId="31"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2" localSheetId="16" hidden="1">{"'Sheet1'!$L$16"}</definedName>
    <definedName name="_a2" localSheetId="28" hidden="1">{"'Sheet1'!$L$16"}</definedName>
    <definedName name="_a2" localSheetId="29" hidden="1">{"'Sheet1'!$L$16"}</definedName>
    <definedName name="_a2" localSheetId="31" hidden="1">{"'Sheet1'!$L$16"}</definedName>
    <definedName name="_a2" localSheetId="0" hidden="1">{"'Sheet1'!$L$16"}</definedName>
    <definedName name="_a2" hidden="1">{"'Sheet1'!$L$16"}</definedName>
    <definedName name="_a3" localSheetId="16" hidden="1">{"'Sheet1'!$L$16"}</definedName>
    <definedName name="_a3" localSheetId="28" hidden="1">{"'Sheet1'!$L$16"}</definedName>
    <definedName name="_a3" localSheetId="29" hidden="1">{"'Sheet1'!$L$16"}</definedName>
    <definedName name="_a3" localSheetId="31" hidden="1">{"'Sheet1'!$L$16"}</definedName>
    <definedName name="_a3" localSheetId="0" hidden="1">{"'Sheet1'!$L$16"}</definedName>
    <definedName name="_a3" hidden="1">{"'Sheet1'!$L$16"}</definedName>
    <definedName name="_A90000" localSheetId="26">#REF!</definedName>
    <definedName name="_A90000" localSheetId="16">#REF!</definedName>
    <definedName name="_A90000" localSheetId="31">#REF!</definedName>
    <definedName name="_A90000" localSheetId="25">#REF!</definedName>
    <definedName name="_A90000">#REF!</definedName>
    <definedName name="_atn1" localSheetId="26">#REF!</definedName>
    <definedName name="_atn1" localSheetId="16">#REF!</definedName>
    <definedName name="_atn1" localSheetId="31">#REF!</definedName>
    <definedName name="_atn1" localSheetId="25">#REF!</definedName>
    <definedName name="_atn1">#REF!</definedName>
    <definedName name="_atn10" localSheetId="26">#REF!</definedName>
    <definedName name="_atn10" localSheetId="16">#REF!</definedName>
    <definedName name="_atn10" localSheetId="31">#REF!</definedName>
    <definedName name="_atn10" localSheetId="25">#REF!</definedName>
    <definedName name="_atn10">#REF!</definedName>
    <definedName name="_atn2" localSheetId="26">#REF!</definedName>
    <definedName name="_atn2" localSheetId="16">#REF!</definedName>
    <definedName name="_atn2" localSheetId="31">#REF!</definedName>
    <definedName name="_atn2" localSheetId="25">#REF!</definedName>
    <definedName name="_atn2">#REF!</definedName>
    <definedName name="_atn3" localSheetId="26">#REF!</definedName>
    <definedName name="_atn3" localSheetId="16">#REF!</definedName>
    <definedName name="_atn3" localSheetId="31">#REF!</definedName>
    <definedName name="_atn3" localSheetId="25">#REF!</definedName>
    <definedName name="_atn3">#REF!</definedName>
    <definedName name="_atn4" localSheetId="26">#REF!</definedName>
    <definedName name="_atn4" localSheetId="16">#REF!</definedName>
    <definedName name="_atn4" localSheetId="31">#REF!</definedName>
    <definedName name="_atn4" localSheetId="25">#REF!</definedName>
    <definedName name="_atn4">#REF!</definedName>
    <definedName name="_atn5" localSheetId="26">#REF!</definedName>
    <definedName name="_atn5" localSheetId="16">#REF!</definedName>
    <definedName name="_atn5" localSheetId="31">#REF!</definedName>
    <definedName name="_atn5" localSheetId="25">#REF!</definedName>
    <definedName name="_atn5">#REF!</definedName>
    <definedName name="_atn6" localSheetId="26">#REF!</definedName>
    <definedName name="_atn6" localSheetId="16">#REF!</definedName>
    <definedName name="_atn6" localSheetId="31">#REF!</definedName>
    <definedName name="_atn6" localSheetId="25">#REF!</definedName>
    <definedName name="_atn6">#REF!</definedName>
    <definedName name="_atn7" localSheetId="26">#REF!</definedName>
    <definedName name="_atn7" localSheetId="16">#REF!</definedName>
    <definedName name="_atn7" localSheetId="31">#REF!</definedName>
    <definedName name="_atn7" localSheetId="25">#REF!</definedName>
    <definedName name="_atn7">#REF!</definedName>
    <definedName name="_atn8" localSheetId="26">#REF!</definedName>
    <definedName name="_atn8" localSheetId="16">#REF!</definedName>
    <definedName name="_atn8" localSheetId="31">#REF!</definedName>
    <definedName name="_atn8" localSheetId="25">#REF!</definedName>
    <definedName name="_atn8">#REF!</definedName>
    <definedName name="_atn9" localSheetId="26">#REF!</definedName>
    <definedName name="_atn9" localSheetId="16">#REF!</definedName>
    <definedName name="_atn9" localSheetId="31">#REF!</definedName>
    <definedName name="_atn9" localSheetId="25">#REF!</definedName>
    <definedName name="_atn9">#REF!</definedName>
    <definedName name="_b100000" localSheetId="26">#REF!</definedName>
    <definedName name="_b100000" localSheetId="16">#REF!</definedName>
    <definedName name="_b100000" localSheetId="31">#REF!</definedName>
    <definedName name="_b100000" localSheetId="25">#REF!</definedName>
    <definedName name="_b100000">#REF!</definedName>
    <definedName name="_B72172" localSheetId="26">#REF!</definedName>
    <definedName name="_B72172" localSheetId="16">#REF!</definedName>
    <definedName name="_B72172" localSheetId="31">#REF!</definedName>
    <definedName name="_B72172" localSheetId="25">#REF!</definedName>
    <definedName name="_B72172">#REF!</definedName>
    <definedName name="_B86000" localSheetId="26">#REF!</definedName>
    <definedName name="_B86000" localSheetId="16">#REF!</definedName>
    <definedName name="_B86000" localSheetId="31">#REF!</definedName>
    <definedName name="_B86000" localSheetId="25">#REF!</definedName>
    <definedName name="_B86000">#REF!</definedName>
    <definedName name="_bac2" localSheetId="26">#REF!</definedName>
    <definedName name="_bac2" localSheetId="16">#REF!</definedName>
    <definedName name="_bac2" localSheetId="31">#REF!</definedName>
    <definedName name="_bac2" localSheetId="25">#REF!</definedName>
    <definedName name="_bac2">#REF!</definedName>
    <definedName name="_bac3" localSheetId="26">#REF!</definedName>
    <definedName name="_bac3" localSheetId="16">#REF!</definedName>
    <definedName name="_bac3" localSheetId="31">#REF!</definedName>
    <definedName name="_bac3" localSheetId="25">#REF!</definedName>
    <definedName name="_bac3">#REF!</definedName>
    <definedName name="_bac4">13529</definedName>
    <definedName name="_bac5">15483</definedName>
    <definedName name="_ban2" localSheetId="16" hidden="1">{"'Sheet1'!$L$16"}</definedName>
    <definedName name="_ban2" localSheetId="28" hidden="1">{"'Sheet1'!$L$16"}</definedName>
    <definedName name="_ban2" localSheetId="29" hidden="1">{"'Sheet1'!$L$16"}</definedName>
    <definedName name="_ban2" localSheetId="31" hidden="1">{"'Sheet1'!$L$16"}</definedName>
    <definedName name="_ban2" localSheetId="0" hidden="1">{"'Sheet1'!$L$16"}</definedName>
    <definedName name="_ban2" hidden="1">{"'Sheet1'!$L$16"}</definedName>
    <definedName name="_bdh2">'[4]NTNB '!$N$12</definedName>
    <definedName name="_Bm2" localSheetId="16">{"'Sheet1'!$L$16"}</definedName>
    <definedName name="_Bm2" localSheetId="28">{"'Sheet1'!$L$16"}</definedName>
    <definedName name="_Bm2" localSheetId="29">{"'Sheet1'!$L$16"}</definedName>
    <definedName name="_Bm2" localSheetId="31">{"'Sheet1'!$L$16"}</definedName>
    <definedName name="_Bm2" localSheetId="0">{"'Sheet1'!$L$16"}</definedName>
    <definedName name="_Bm2">{"'Sheet1'!$L$16"}</definedName>
    <definedName name="_bnc5" localSheetId="26">#REF!</definedName>
    <definedName name="_bnc5" localSheetId="16">#REF!</definedName>
    <definedName name="_bnc5" localSheetId="31">#REF!</definedName>
    <definedName name="_bnc5" localSheetId="25">#REF!</definedName>
    <definedName name="_bnc5">#REF!</definedName>
    <definedName name="_boi1" localSheetId="26">#REF!</definedName>
    <definedName name="_boi1" localSheetId="16">#REF!</definedName>
    <definedName name="_boi1" localSheetId="31">#REF!</definedName>
    <definedName name="_boi1" localSheetId="25">#REF!</definedName>
    <definedName name="_boi1">#REF!</definedName>
    <definedName name="_boi2" localSheetId="26">#REF!</definedName>
    <definedName name="_boi2" localSheetId="16">#REF!</definedName>
    <definedName name="_boi2" localSheetId="31">#REF!</definedName>
    <definedName name="_boi2" localSheetId="25">#REF!</definedName>
    <definedName name="_boi2">#REF!</definedName>
    <definedName name="_boi3" localSheetId="26">#REF!</definedName>
    <definedName name="_boi3" localSheetId="16">#REF!</definedName>
    <definedName name="_boi3" localSheetId="31">#REF!</definedName>
    <definedName name="_boi3" localSheetId="25">#REF!</definedName>
    <definedName name="_boi3">#REF!</definedName>
    <definedName name="_boi4" localSheetId="26">#REF!</definedName>
    <definedName name="_boi4" localSheetId="16">#REF!</definedName>
    <definedName name="_boi4" localSheetId="31">#REF!</definedName>
    <definedName name="_boi4" localSheetId="25">#REF!</definedName>
    <definedName name="_boi4">#REF!</definedName>
    <definedName name="_btc20" localSheetId="26">#REF!</definedName>
    <definedName name="_btc20" localSheetId="16">#REF!</definedName>
    <definedName name="_btc20" localSheetId="31">#REF!</definedName>
    <definedName name="_btc20" localSheetId="25">#REF!</definedName>
    <definedName name="_btc20">#REF!</definedName>
    <definedName name="_btc30" localSheetId="26">#REF!</definedName>
    <definedName name="_btc30" localSheetId="16">#REF!</definedName>
    <definedName name="_btc30" localSheetId="31">#REF!</definedName>
    <definedName name="_btc30" localSheetId="25">#REF!</definedName>
    <definedName name="_btc30">#REF!</definedName>
    <definedName name="_btc35" localSheetId="26">#REF!</definedName>
    <definedName name="_btc35" localSheetId="16">#REF!</definedName>
    <definedName name="_btc35" localSheetId="31">#REF!</definedName>
    <definedName name="_btc35" localSheetId="25">#REF!</definedName>
    <definedName name="_btc35">#REF!</definedName>
    <definedName name="_btc40" localSheetId="26">#REF!</definedName>
    <definedName name="_btc40" localSheetId="16">#REF!</definedName>
    <definedName name="_btc40" localSheetId="31">#REF!</definedName>
    <definedName name="_btc40" localSheetId="25">#REF!</definedName>
    <definedName name="_btc40">#REF!</definedName>
    <definedName name="_btc50" localSheetId="26">#REF!</definedName>
    <definedName name="_btc50" localSheetId="16">#REF!</definedName>
    <definedName name="_btc50" localSheetId="31">#REF!</definedName>
    <definedName name="_btc50" localSheetId="25">#REF!</definedName>
    <definedName name="_btc50">#REF!</definedName>
    <definedName name="_btm10" localSheetId="26">#REF!</definedName>
    <definedName name="_btm10" localSheetId="16">#REF!</definedName>
    <definedName name="_btm10" localSheetId="31">#REF!</definedName>
    <definedName name="_btm10" localSheetId="25">#REF!</definedName>
    <definedName name="_btm10">#REF!</definedName>
    <definedName name="_btm100" localSheetId="26">#REF!</definedName>
    <definedName name="_btm100" localSheetId="16">#REF!</definedName>
    <definedName name="_btm100" localSheetId="31">#REF!</definedName>
    <definedName name="_btm100" localSheetId="25">#REF!</definedName>
    <definedName name="_btm100">#REF!</definedName>
    <definedName name="_btm150" localSheetId="26">#REF!</definedName>
    <definedName name="_btm150" localSheetId="16">#REF!</definedName>
    <definedName name="_btm150" localSheetId="31">#REF!</definedName>
    <definedName name="_btm150" localSheetId="25">#REF!</definedName>
    <definedName name="_btm150">#REF!</definedName>
    <definedName name="_btm200" localSheetId="26">#REF!</definedName>
    <definedName name="_btm200" localSheetId="16">#REF!</definedName>
    <definedName name="_btm200" localSheetId="31">#REF!</definedName>
    <definedName name="_btm200" localSheetId="25">#REF!</definedName>
    <definedName name="_btm200">#REF!</definedName>
    <definedName name="_btm250" localSheetId="26">#REF!</definedName>
    <definedName name="_btm250" localSheetId="16">#REF!</definedName>
    <definedName name="_btm250" localSheetId="31">#REF!</definedName>
    <definedName name="_btm250" localSheetId="25">#REF!</definedName>
    <definedName name="_btm250">#REF!</definedName>
    <definedName name="_btm300" localSheetId="26">#REF!</definedName>
    <definedName name="_btm300" localSheetId="16">#REF!</definedName>
    <definedName name="_btm300" localSheetId="31">#REF!</definedName>
    <definedName name="_btm300" localSheetId="25">#REF!</definedName>
    <definedName name="_btm300">#REF!</definedName>
    <definedName name="_btm350" localSheetId="26">#REF!</definedName>
    <definedName name="_btm350" localSheetId="16">#REF!</definedName>
    <definedName name="_btm350" localSheetId="31">#REF!</definedName>
    <definedName name="_btm350" localSheetId="25">#REF!</definedName>
    <definedName name="_btm350">#REF!</definedName>
    <definedName name="_btm400" localSheetId="26">#REF!</definedName>
    <definedName name="_btm400" localSheetId="16">#REF!</definedName>
    <definedName name="_btm400" localSheetId="31">#REF!</definedName>
    <definedName name="_btm400" localSheetId="25">#REF!</definedName>
    <definedName name="_btm400">#REF!</definedName>
    <definedName name="_BTM50" localSheetId="26">#REF!</definedName>
    <definedName name="_BTM50" localSheetId="16">#REF!</definedName>
    <definedName name="_BTM50" localSheetId="31">#REF!</definedName>
    <definedName name="_BTM50" localSheetId="25">#REF!</definedName>
    <definedName name="_BTM50">#REF!</definedName>
    <definedName name="_btm500" localSheetId="26">#REF!</definedName>
    <definedName name="_btm500" localSheetId="16">#REF!</definedName>
    <definedName name="_btm500" localSheetId="31">#REF!</definedName>
    <definedName name="_btm500" localSheetId="25">#REF!</definedName>
    <definedName name="_btm500">#REF!</definedName>
    <definedName name="_bua25" localSheetId="26">#REF!</definedName>
    <definedName name="_bua25" localSheetId="16">#REF!</definedName>
    <definedName name="_bua25" localSheetId="31">#REF!</definedName>
    <definedName name="_bua25" localSheetId="25">#REF!</definedName>
    <definedName name="_bua25">#REF!</definedName>
    <definedName name="_Builtin0" localSheetId="26" hidden="1">#REF!</definedName>
    <definedName name="_Builtin0" localSheetId="16" hidden="1">#REF!</definedName>
    <definedName name="_Builtin0" localSheetId="31" hidden="1">#REF!</definedName>
    <definedName name="_Builtin0" localSheetId="25" hidden="1">#REF!</definedName>
    <definedName name="_Builtin0" hidden="1">#REF!</definedName>
    <definedName name="_Builtin155" hidden="1">#N/A</definedName>
    <definedName name="_but1" localSheetId="26">#REF!</definedName>
    <definedName name="_but1" localSheetId="16">#REF!</definedName>
    <definedName name="_but1" localSheetId="29">#REF!</definedName>
    <definedName name="_but1" localSheetId="31">#REF!</definedName>
    <definedName name="_but1" localSheetId="25">#REF!</definedName>
    <definedName name="_but1">#REF!</definedName>
    <definedName name="_but11" localSheetId="26">#REF!</definedName>
    <definedName name="_but11" localSheetId="16">#REF!</definedName>
    <definedName name="_but11" localSheetId="29">#REF!</definedName>
    <definedName name="_but11" localSheetId="31">#REF!</definedName>
    <definedName name="_but11" localSheetId="25">#REF!</definedName>
    <definedName name="_but11">#REF!</definedName>
    <definedName name="_but2" localSheetId="26">#REF!</definedName>
    <definedName name="_but2" localSheetId="16">#REF!</definedName>
    <definedName name="_but2" localSheetId="29">#REF!</definedName>
    <definedName name="_but2" localSheetId="31">#REF!</definedName>
    <definedName name="_but2" localSheetId="25">#REF!</definedName>
    <definedName name="_but2">#REF!</definedName>
    <definedName name="_but22" localSheetId="26">#REF!</definedName>
    <definedName name="_but22" localSheetId="16">#REF!</definedName>
    <definedName name="_but22" localSheetId="31">#REF!</definedName>
    <definedName name="_but22" localSheetId="25">#REF!</definedName>
    <definedName name="_but22">#REF!</definedName>
    <definedName name="_but3" localSheetId="26">#REF!</definedName>
    <definedName name="_but3" localSheetId="16">#REF!</definedName>
    <definedName name="_but3" localSheetId="31">#REF!</definedName>
    <definedName name="_but3" localSheetId="25">#REF!</definedName>
    <definedName name="_but3">#REF!</definedName>
    <definedName name="_but33" localSheetId="26">#REF!</definedName>
    <definedName name="_but33" localSheetId="16">#REF!</definedName>
    <definedName name="_but33" localSheetId="31">#REF!</definedName>
    <definedName name="_but33" localSheetId="25">#REF!</definedName>
    <definedName name="_but33">#REF!</definedName>
    <definedName name="_but4" localSheetId="26">#REF!</definedName>
    <definedName name="_but4" localSheetId="16">#REF!</definedName>
    <definedName name="_but4" localSheetId="31">#REF!</definedName>
    <definedName name="_but4" localSheetId="25">#REF!</definedName>
    <definedName name="_but4">#REF!</definedName>
    <definedName name="_but44" localSheetId="26">#REF!</definedName>
    <definedName name="_but44" localSheetId="16">#REF!</definedName>
    <definedName name="_but44" localSheetId="31">#REF!</definedName>
    <definedName name="_but44" localSheetId="25">#REF!</definedName>
    <definedName name="_but44">#REF!</definedName>
    <definedName name="_but5" localSheetId="26">#REF!</definedName>
    <definedName name="_but5" localSheetId="16">#REF!</definedName>
    <definedName name="_but5" localSheetId="31">#REF!</definedName>
    <definedName name="_but5" localSheetId="25">#REF!</definedName>
    <definedName name="_but5">#REF!</definedName>
    <definedName name="_but55" localSheetId="26">#REF!</definedName>
    <definedName name="_but55" localSheetId="16">#REF!</definedName>
    <definedName name="_but55" localSheetId="31">#REF!</definedName>
    <definedName name="_but55" localSheetId="25">#REF!</definedName>
    <definedName name="_but55">#REF!</definedName>
    <definedName name="_but6" localSheetId="26">#REF!</definedName>
    <definedName name="_but6" localSheetId="16">#REF!</definedName>
    <definedName name="_but6" localSheetId="31">#REF!</definedName>
    <definedName name="_but6" localSheetId="25">#REF!</definedName>
    <definedName name="_but6">#REF!</definedName>
    <definedName name="_but66" localSheetId="26">#REF!</definedName>
    <definedName name="_but66" localSheetId="16">#REF!</definedName>
    <definedName name="_but66" localSheetId="31">#REF!</definedName>
    <definedName name="_but66" localSheetId="25">#REF!</definedName>
    <definedName name="_but66">#REF!</definedName>
    <definedName name="_Bvc1" localSheetId="26">#REF!</definedName>
    <definedName name="_Bvc1" localSheetId="16">#REF!</definedName>
    <definedName name="_Bvc1" localSheetId="31">#REF!</definedName>
    <definedName name="_Bvc1" localSheetId="25">#REF!</definedName>
    <definedName name="_Bvc1">#REF!</definedName>
    <definedName name="_C_Lphi_4ab" localSheetId="26">#REF!</definedName>
    <definedName name="_C_Lphi_4ab" localSheetId="16">#REF!</definedName>
    <definedName name="_C_Lphi_4ab" localSheetId="31">#REF!</definedName>
    <definedName name="_C_Lphi_4ab" localSheetId="25">#REF!</definedName>
    <definedName name="_C_Lphi_4ab">#REF!</definedName>
    <definedName name="_cam75" localSheetId="26">#REF!</definedName>
    <definedName name="_cam75" localSheetId="16">#REF!</definedName>
    <definedName name="_cam75" localSheetId="31">#REF!</definedName>
    <definedName name="_cam75" localSheetId="25">#REF!</definedName>
    <definedName name="_cam75">#REF!</definedName>
    <definedName name="_cao1" localSheetId="26">#REF!</definedName>
    <definedName name="_cao1" localSheetId="16">#REF!</definedName>
    <definedName name="_cao1" localSheetId="31">#REF!</definedName>
    <definedName name="_cao1" localSheetId="25">#REF!</definedName>
    <definedName name="_cao1">#REF!</definedName>
    <definedName name="_cao2" localSheetId="26">#REF!</definedName>
    <definedName name="_cao2" localSheetId="16">#REF!</definedName>
    <definedName name="_cao2" localSheetId="31">#REF!</definedName>
    <definedName name="_cao2" localSheetId="25">#REF!</definedName>
    <definedName name="_cao2">#REF!</definedName>
    <definedName name="_cao3" localSheetId="26">#REF!</definedName>
    <definedName name="_cao3" localSheetId="16">#REF!</definedName>
    <definedName name="_cao3" localSheetId="31">#REF!</definedName>
    <definedName name="_cao3" localSheetId="25">#REF!</definedName>
    <definedName name="_cao3">#REF!</definedName>
    <definedName name="_cao4" localSheetId="26">#REF!</definedName>
    <definedName name="_cao4" localSheetId="16">#REF!</definedName>
    <definedName name="_cao4" localSheetId="31">#REF!</definedName>
    <definedName name="_cao4" localSheetId="25">#REF!</definedName>
    <definedName name="_cao4">#REF!</definedName>
    <definedName name="_cao5" localSheetId="26">#REF!</definedName>
    <definedName name="_cao5" localSheetId="16">#REF!</definedName>
    <definedName name="_cao5" localSheetId="31">#REF!</definedName>
    <definedName name="_cao5" localSheetId="25">#REF!</definedName>
    <definedName name="_cao5">#REF!</definedName>
    <definedName name="_cao6" localSheetId="26">#REF!</definedName>
    <definedName name="_cao6" localSheetId="16">#REF!</definedName>
    <definedName name="_cao6" localSheetId="31">#REF!</definedName>
    <definedName name="_cao6" localSheetId="25">#REF!</definedName>
    <definedName name="_cao6">#REF!</definedName>
    <definedName name="_cat2" localSheetId="26">#REF!</definedName>
    <definedName name="_cat2" localSheetId="16">#REF!</definedName>
    <definedName name="_cat2" localSheetId="31">#REF!</definedName>
    <definedName name="_cat2" localSheetId="25">#REF!</definedName>
    <definedName name="_cat2">#REF!</definedName>
    <definedName name="_cat3" localSheetId="26">#REF!</definedName>
    <definedName name="_cat3" localSheetId="16">#REF!</definedName>
    <definedName name="_cat3" localSheetId="31">#REF!</definedName>
    <definedName name="_cat3" localSheetId="25">#REF!</definedName>
    <definedName name="_cat3">#REF!</definedName>
    <definedName name="_cat4" localSheetId="26">#REF!</definedName>
    <definedName name="_cat4" localSheetId="16">#REF!</definedName>
    <definedName name="_cat4" localSheetId="31">#REF!</definedName>
    <definedName name="_cat4" localSheetId="25">#REF!</definedName>
    <definedName name="_cat4">#REF!</definedName>
    <definedName name="_cat5" localSheetId="26">#REF!</definedName>
    <definedName name="_cat5" localSheetId="16">#REF!</definedName>
    <definedName name="_cat5" localSheetId="31">#REF!</definedName>
    <definedName name="_cat5" localSheetId="25">#REF!</definedName>
    <definedName name="_cat5">#REF!</definedName>
    <definedName name="_cau10" localSheetId="26">#REF!</definedName>
    <definedName name="_cau10" localSheetId="16">#REF!</definedName>
    <definedName name="_cau10" localSheetId="31">#REF!</definedName>
    <definedName name="_cau10" localSheetId="25">#REF!</definedName>
    <definedName name="_cau10">#REF!</definedName>
    <definedName name="_cau16" localSheetId="26">#REF!</definedName>
    <definedName name="_cau16" localSheetId="16">#REF!</definedName>
    <definedName name="_cau16" localSheetId="31">#REF!</definedName>
    <definedName name="_cau16" localSheetId="25">#REF!</definedName>
    <definedName name="_cau16">#REF!</definedName>
    <definedName name="_cau25" localSheetId="26">#REF!</definedName>
    <definedName name="_cau25" localSheetId="16">#REF!</definedName>
    <definedName name="_cau25" localSheetId="31">#REF!</definedName>
    <definedName name="_cau25" localSheetId="25">#REF!</definedName>
    <definedName name="_cau25">#REF!</definedName>
    <definedName name="_cau40" localSheetId="26">#REF!</definedName>
    <definedName name="_cau40" localSheetId="16">#REF!</definedName>
    <definedName name="_cau40" localSheetId="31">#REF!</definedName>
    <definedName name="_cau40" localSheetId="25">#REF!</definedName>
    <definedName name="_cau40">#REF!</definedName>
    <definedName name="_cau5" localSheetId="26">#REF!</definedName>
    <definedName name="_cau5" localSheetId="16">#REF!</definedName>
    <definedName name="_cau5" localSheetId="31">#REF!</definedName>
    <definedName name="_cau5" localSheetId="25">#REF!</definedName>
    <definedName name="_cau5">#REF!</definedName>
    <definedName name="_cau50" localSheetId="26">#REF!</definedName>
    <definedName name="_cau50" localSheetId="16">#REF!</definedName>
    <definedName name="_cau50" localSheetId="31">#REF!</definedName>
    <definedName name="_cau50" localSheetId="25">#REF!</definedName>
    <definedName name="_cau50">#REF!</definedName>
    <definedName name="_CD2" localSheetId="16" hidden="1">{"'Sheet1'!$L$16"}</definedName>
    <definedName name="_CD2" localSheetId="28" hidden="1">{"'Sheet1'!$L$16"}</definedName>
    <definedName name="_CD2" localSheetId="29" hidden="1">{"'Sheet1'!$L$16"}</definedName>
    <definedName name="_CD2" localSheetId="31" hidden="1">{"'Sheet1'!$L$16"}</definedName>
    <definedName name="_CD2" localSheetId="0" hidden="1">{"'Sheet1'!$L$16"}</definedName>
    <definedName name="_CD2" hidden="1">{"'Sheet1'!$L$16"}</definedName>
    <definedName name="_cep1" localSheetId="16" hidden="1">{"'Sheet1'!$L$16"}</definedName>
    <definedName name="_cep1" localSheetId="28" hidden="1">{"'Sheet1'!$L$16"}</definedName>
    <definedName name="_cep1" localSheetId="29" hidden="1">{"'Sheet1'!$L$16"}</definedName>
    <definedName name="_cep1" localSheetId="31" hidden="1">{"'Sheet1'!$L$16"}</definedName>
    <definedName name="_cep1" localSheetId="0" hidden="1">{"'Sheet1'!$L$16"}</definedName>
    <definedName name="_cep1" hidden="1">{"'Sheet1'!$L$16"}</definedName>
    <definedName name="_ckn12" localSheetId="26">#REF!</definedName>
    <definedName name="_ckn12" localSheetId="16">#REF!</definedName>
    <definedName name="_ckn12" localSheetId="31">#REF!</definedName>
    <definedName name="_ckn12" localSheetId="25">#REF!</definedName>
    <definedName name="_ckn12">#REF!</definedName>
    <definedName name="_coc250" localSheetId="26">#REF!</definedName>
    <definedName name="_coc250" localSheetId="16">#REF!</definedName>
    <definedName name="_coc250" localSheetId="31">#REF!</definedName>
    <definedName name="_coc250" localSheetId="25">#REF!</definedName>
    <definedName name="_coc250">#REF!</definedName>
    <definedName name="_coc300" localSheetId="26">#REF!</definedName>
    <definedName name="_coc300" localSheetId="16">#REF!</definedName>
    <definedName name="_coc300" localSheetId="31">#REF!</definedName>
    <definedName name="_coc300" localSheetId="25">#REF!</definedName>
    <definedName name="_coc300">#REF!</definedName>
    <definedName name="_coc350" localSheetId="26">#REF!</definedName>
    <definedName name="_coc350" localSheetId="16">#REF!</definedName>
    <definedName name="_coc350" localSheetId="31">#REF!</definedName>
    <definedName name="_coc350" localSheetId="25">#REF!</definedName>
    <definedName name="_coc350">#REF!</definedName>
    <definedName name="_Coc39" localSheetId="16" hidden="1">{"'Sheet1'!$L$16"}</definedName>
    <definedName name="_Coc39" localSheetId="28" hidden="1">{"'Sheet1'!$L$16"}</definedName>
    <definedName name="_Coc39" localSheetId="29" hidden="1">{"'Sheet1'!$L$16"}</definedName>
    <definedName name="_Coc39" localSheetId="31" hidden="1">{"'Sheet1'!$L$16"}</definedName>
    <definedName name="_Coc39" localSheetId="0" hidden="1">{"'Sheet1'!$L$16"}</definedName>
    <definedName name="_Coc39" hidden="1">{"'Sheet1'!$L$16"}</definedName>
    <definedName name="_CON1" localSheetId="26">#REF!</definedName>
    <definedName name="_CON1" localSheetId="16">#REF!</definedName>
    <definedName name="_CON1" localSheetId="31">#REF!</definedName>
    <definedName name="_CON1" localSheetId="25">#REF!</definedName>
    <definedName name="_CON1">#REF!</definedName>
    <definedName name="_CON2" localSheetId="26">#REF!</definedName>
    <definedName name="_CON2" localSheetId="16">#REF!</definedName>
    <definedName name="_CON2" localSheetId="31">#REF!</definedName>
    <definedName name="_CON2" localSheetId="25">#REF!</definedName>
    <definedName name="_CON2">#REF!</definedName>
    <definedName name="_Cot">#N/A</definedName>
    <definedName name="_CP31" localSheetId="16">{"'Sheet1'!$L$16"}</definedName>
    <definedName name="_CP31" localSheetId="28">{"'Sheet1'!$L$16"}</definedName>
    <definedName name="_CP31" localSheetId="29">{"'Sheet1'!$L$16"}</definedName>
    <definedName name="_CP31" localSheetId="31">{"'Sheet1'!$L$16"}</definedName>
    <definedName name="_CP31" localSheetId="0">{"'Sheet1'!$L$16"}</definedName>
    <definedName name="_CP31">{"'Sheet1'!$L$16"}</definedName>
    <definedName name="_cpd1" localSheetId="26">#REF!</definedName>
    <definedName name="_cpd1" localSheetId="16">#REF!</definedName>
    <definedName name="_cpd1" localSheetId="31">#REF!</definedName>
    <definedName name="_cpd1" localSheetId="25">#REF!</definedName>
    <definedName name="_cpd1">#REF!</definedName>
    <definedName name="_cpd2" localSheetId="26">#REF!</definedName>
    <definedName name="_cpd2" localSheetId="16">#REF!</definedName>
    <definedName name="_cpd2" localSheetId="31">#REF!</definedName>
    <definedName name="_cpd2" localSheetId="25">#REF!</definedName>
    <definedName name="_cpd2">#REF!</definedName>
    <definedName name="_CPhi_Bhiem" localSheetId="26">#REF!</definedName>
    <definedName name="_CPhi_Bhiem" localSheetId="16">#REF!</definedName>
    <definedName name="_CPhi_Bhiem" localSheetId="31">#REF!</definedName>
    <definedName name="_CPhi_Bhiem" localSheetId="25">#REF!</definedName>
    <definedName name="_CPhi_Bhiem">#REF!</definedName>
    <definedName name="_CPhi_BQLDA" localSheetId="26">#REF!</definedName>
    <definedName name="_CPhi_BQLDA" localSheetId="16">#REF!</definedName>
    <definedName name="_CPhi_BQLDA" localSheetId="31">#REF!</definedName>
    <definedName name="_CPhi_BQLDA" localSheetId="25">#REF!</definedName>
    <definedName name="_CPhi_BQLDA">#REF!</definedName>
    <definedName name="_CPhi_DBaoGT" localSheetId="26">#REF!</definedName>
    <definedName name="_CPhi_DBaoGT" localSheetId="16">#REF!</definedName>
    <definedName name="_CPhi_DBaoGT" localSheetId="31">#REF!</definedName>
    <definedName name="_CPhi_DBaoGT" localSheetId="25">#REF!</definedName>
    <definedName name="_CPhi_DBaoGT">#REF!</definedName>
    <definedName name="_CPhi_Kdinh" localSheetId="26">#REF!</definedName>
    <definedName name="_CPhi_Kdinh" localSheetId="16">#REF!</definedName>
    <definedName name="_CPhi_Kdinh" localSheetId="31">#REF!</definedName>
    <definedName name="_CPhi_Kdinh" localSheetId="25">#REF!</definedName>
    <definedName name="_CPhi_Kdinh">#REF!</definedName>
    <definedName name="_CPhi_Nthu_KThanh" localSheetId="26">#REF!</definedName>
    <definedName name="_CPhi_Nthu_KThanh" localSheetId="16">#REF!</definedName>
    <definedName name="_CPhi_Nthu_KThanh" localSheetId="31">#REF!</definedName>
    <definedName name="_CPhi_Nthu_KThanh" localSheetId="25">#REF!</definedName>
    <definedName name="_CPhi_Nthu_KThanh">#REF!</definedName>
    <definedName name="_CPhi_QToan" localSheetId="26">#REF!</definedName>
    <definedName name="_CPhi_QToan" localSheetId="16">#REF!</definedName>
    <definedName name="_CPhi_QToan" localSheetId="31">#REF!</definedName>
    <definedName name="_CPhi_QToan" localSheetId="25">#REF!</definedName>
    <definedName name="_CPhi_QToan">#REF!</definedName>
    <definedName name="_CPhiTKe_13" localSheetId="26">#REF!</definedName>
    <definedName name="_CPhiTKe_13" localSheetId="16">#REF!</definedName>
    <definedName name="_CPhiTKe_13" localSheetId="31">#REF!</definedName>
    <definedName name="_CPhiTKe_13" localSheetId="25">#REF!</definedName>
    <definedName name="_CPhiTKe_13">#REF!</definedName>
    <definedName name="_cs805" localSheetId="26">#REF!</definedName>
    <definedName name="_cs805" localSheetId="16">#REF!</definedName>
    <definedName name="_cs805" localSheetId="31">#REF!</definedName>
    <definedName name="_cs805" localSheetId="25">#REF!</definedName>
    <definedName name="_cs805">#REF!</definedName>
    <definedName name="_CT2" localSheetId="16" hidden="1">{"'Sheet1'!$L$16"}</definedName>
    <definedName name="_CT2" localSheetId="28" hidden="1">{"'Sheet1'!$L$16"}</definedName>
    <definedName name="_CT2" localSheetId="29" hidden="1">{"'Sheet1'!$L$16"}</definedName>
    <definedName name="_CT2" localSheetId="31" hidden="1">{"'Sheet1'!$L$16"}</definedName>
    <definedName name="_CT2" localSheetId="0" hidden="1">{"'Sheet1'!$L$16"}</definedName>
    <definedName name="_CT2" hidden="1">{"'Sheet1'!$L$16"}</definedName>
    <definedName name="_Cty501" localSheetId="16" hidden="1">{"'Sheet1'!$L$16"}</definedName>
    <definedName name="_Cty501" localSheetId="28" hidden="1">{"'Sheet1'!$L$16"}</definedName>
    <definedName name="_Cty501" localSheetId="29" hidden="1">{"'Sheet1'!$L$16"}</definedName>
    <definedName name="_Cty501" localSheetId="31" hidden="1">{"'Sheet1'!$L$16"}</definedName>
    <definedName name="_Cty501" localSheetId="0" hidden="1">{"'Sheet1'!$L$16"}</definedName>
    <definedName name="_Cty501" hidden="1">{"'Sheet1'!$L$16"}</definedName>
    <definedName name="_cuu1" localSheetId="16" hidden="1">{"'Sheet1'!$L$16"}</definedName>
    <definedName name="_cuu1" localSheetId="28" hidden="1">{"'Sheet1'!$L$16"}</definedName>
    <definedName name="_cuu1" localSheetId="29" hidden="1">{"'Sheet1'!$L$16"}</definedName>
    <definedName name="_cuu1" localSheetId="31" hidden="1">{"'Sheet1'!$L$16"}</definedName>
    <definedName name="_cuu1" localSheetId="0" hidden="1">{"'Sheet1'!$L$16"}</definedName>
    <definedName name="_cuu1" hidden="1">{"'Sheet1'!$L$16"}</definedName>
    <definedName name="_CVC1" localSheetId="26">#REF!</definedName>
    <definedName name="_CVC1" localSheetId="16">#REF!</definedName>
    <definedName name="_CVC1" localSheetId="31">#REF!</definedName>
    <definedName name="_CVC1" localSheetId="25">#REF!</definedName>
    <definedName name="_CVC1">#REF!</definedName>
    <definedName name="_chk1" localSheetId="26">#REF!</definedName>
    <definedName name="_chk1" localSheetId="16">#REF!</definedName>
    <definedName name="_chk1" localSheetId="31">#REF!</definedName>
    <definedName name="_chk1" localSheetId="25">#REF!</definedName>
    <definedName name="_chk1">#REF!</definedName>
    <definedName name="_d1500" localSheetId="16" hidden="1">{"'Sheet1'!$L$16"}</definedName>
    <definedName name="_d1500" localSheetId="28" hidden="1">{"'Sheet1'!$L$16"}</definedName>
    <definedName name="_d1500" localSheetId="29" hidden="1">{"'Sheet1'!$L$16"}</definedName>
    <definedName name="_d1500" localSheetId="31" hidden="1">{"'Sheet1'!$L$16"}</definedName>
    <definedName name="_d1500" localSheetId="0" hidden="1">{"'Sheet1'!$L$16"}</definedName>
    <definedName name="_d1500" hidden="1">{"'Sheet1'!$L$16"}</definedName>
    <definedName name="_d2" localSheetId="26">#REF!</definedName>
    <definedName name="_d2" localSheetId="16">#REF!</definedName>
    <definedName name="_d2" localSheetId="31">#REF!</definedName>
    <definedName name="_d2" localSheetId="25">#REF!</definedName>
    <definedName name="_d2">#REF!</definedName>
    <definedName name="_dai1" localSheetId="26">#REF!</definedName>
    <definedName name="_dai1" localSheetId="16">#REF!</definedName>
    <definedName name="_dai1" localSheetId="31">#REF!</definedName>
    <definedName name="_dai1" localSheetId="25">#REF!</definedName>
    <definedName name="_dai1">#REF!</definedName>
    <definedName name="_dai2" localSheetId="26">#REF!</definedName>
    <definedName name="_dai2" localSheetId="16">#REF!</definedName>
    <definedName name="_dai2" localSheetId="31">#REF!</definedName>
    <definedName name="_dai2" localSheetId="25">#REF!</definedName>
    <definedName name="_dai2">#REF!</definedName>
    <definedName name="_dai3" localSheetId="26">#REF!</definedName>
    <definedName name="_dai3" localSheetId="16">#REF!</definedName>
    <definedName name="_dai3" localSheetId="31">#REF!</definedName>
    <definedName name="_dai3" localSheetId="25">#REF!</definedName>
    <definedName name="_dai3">#REF!</definedName>
    <definedName name="_dai4" localSheetId="26">#REF!</definedName>
    <definedName name="_dai4" localSheetId="16">#REF!</definedName>
    <definedName name="_dai4" localSheetId="31">#REF!</definedName>
    <definedName name="_dai4" localSheetId="25">#REF!</definedName>
    <definedName name="_dai4">#REF!</definedName>
    <definedName name="_dai5" localSheetId="26">#REF!</definedName>
    <definedName name="_dai5" localSheetId="16">#REF!</definedName>
    <definedName name="_dai5" localSheetId="31">#REF!</definedName>
    <definedName name="_dai5" localSheetId="25">#REF!</definedName>
    <definedName name="_dai5">#REF!</definedName>
    <definedName name="_dai6" localSheetId="26">#REF!</definedName>
    <definedName name="_dai6" localSheetId="16">#REF!</definedName>
    <definedName name="_dai6" localSheetId="31">#REF!</definedName>
    <definedName name="_dai6" localSheetId="25">#REF!</definedName>
    <definedName name="_dai6">#REF!</definedName>
    <definedName name="_dam16" localSheetId="26">#REF!</definedName>
    <definedName name="_dam16" localSheetId="16">#REF!</definedName>
    <definedName name="_dam16" localSheetId="31">#REF!</definedName>
    <definedName name="_dam16" localSheetId="25">#REF!</definedName>
    <definedName name="_dam16">#REF!</definedName>
    <definedName name="_dam18" localSheetId="26">#REF!</definedName>
    <definedName name="_dam18" localSheetId="16">#REF!</definedName>
    <definedName name="_dam18" localSheetId="31">#REF!</definedName>
    <definedName name="_dam18" localSheetId="25">#REF!</definedName>
    <definedName name="_dam18">#REF!</definedName>
    <definedName name="_dam25" localSheetId="26">#REF!</definedName>
    <definedName name="_dam25" localSheetId="16">#REF!</definedName>
    <definedName name="_dam25" localSheetId="31">#REF!</definedName>
    <definedName name="_dam25" localSheetId="25">#REF!</definedName>
    <definedName name="_dam25">#REF!</definedName>
    <definedName name="_dan1" localSheetId="26">#REF!</definedName>
    <definedName name="_dan1" localSheetId="16">#REF!</definedName>
    <definedName name="_dan1" localSheetId="31">#REF!</definedName>
    <definedName name="_dan1" localSheetId="25">#REF!</definedName>
    <definedName name="_dan1">#REF!</definedName>
    <definedName name="_dan2" localSheetId="26">#REF!</definedName>
    <definedName name="_dan2" localSheetId="16">#REF!</definedName>
    <definedName name="_dan2" localSheetId="31">#REF!</definedName>
    <definedName name="_dan2" localSheetId="25">#REF!</definedName>
    <definedName name="_dan2">#REF!</definedName>
    <definedName name="_dao1" localSheetId="26">#REF!</definedName>
    <definedName name="_dao1" localSheetId="16">#REF!</definedName>
    <definedName name="_dao1" localSheetId="31">#REF!</definedName>
    <definedName name="_dao1" localSheetId="25">#REF!</definedName>
    <definedName name="_dao1">#REF!</definedName>
    <definedName name="_dao125" localSheetId="26">#REF!</definedName>
    <definedName name="_dao125" localSheetId="16">#REF!</definedName>
    <definedName name="_dao125" localSheetId="31">#REF!</definedName>
    <definedName name="_dao125" localSheetId="25">#REF!</definedName>
    <definedName name="_dao125">#REF!</definedName>
    <definedName name="_dau2" localSheetId="26">#REF!</definedName>
    <definedName name="_dau2" localSheetId="16">#REF!</definedName>
    <definedName name="_dau2" localSheetId="31">#REF!</definedName>
    <definedName name="_dau2" localSheetId="25">#REF!</definedName>
    <definedName name="_dau2">#REF!</definedName>
    <definedName name="_DayNeo">#N/A</definedName>
    <definedName name="_dbu1" localSheetId="26">#REF!</definedName>
    <definedName name="_dbu1" localSheetId="16">#REF!</definedName>
    <definedName name="_dbu1" localSheetId="29">#REF!</definedName>
    <definedName name="_dbu1" localSheetId="31">#REF!</definedName>
    <definedName name="_dbu1" localSheetId="25">#REF!</definedName>
    <definedName name="_dbu1">#REF!</definedName>
    <definedName name="_dbu2" localSheetId="26">#REF!</definedName>
    <definedName name="_dbu2" localSheetId="16">#REF!</definedName>
    <definedName name="_dbu2" localSheetId="29">#REF!</definedName>
    <definedName name="_dbu2" localSheetId="31">#REF!</definedName>
    <definedName name="_dbu2" localSheetId="25">#REF!</definedName>
    <definedName name="_dbu2">#REF!</definedName>
    <definedName name="_ddn400" localSheetId="26">#REF!</definedName>
    <definedName name="_ddn400" localSheetId="16">#REF!</definedName>
    <definedName name="_ddn400" localSheetId="29">#REF!</definedName>
    <definedName name="_ddn400" localSheetId="31">#REF!</definedName>
    <definedName name="_ddn400" localSheetId="25">#REF!</definedName>
    <definedName name="_ddn400">#REF!</definedName>
    <definedName name="_ddn600" localSheetId="26">#REF!</definedName>
    <definedName name="_ddn600" localSheetId="16">#REF!</definedName>
    <definedName name="_ddn600" localSheetId="31">#REF!</definedName>
    <definedName name="_ddn600" localSheetId="25">#REF!</definedName>
    <definedName name="_ddn600">#REF!</definedName>
    <definedName name="_deo1" localSheetId="26">#REF!</definedName>
    <definedName name="_deo1" localSheetId="16">#REF!</definedName>
    <definedName name="_deo1" localSheetId="31">#REF!</definedName>
    <definedName name="_deo1" localSheetId="25">#REF!</definedName>
    <definedName name="_deo1">#REF!</definedName>
    <definedName name="_deo10" localSheetId="26">#REF!</definedName>
    <definedName name="_deo10" localSheetId="16">#REF!</definedName>
    <definedName name="_deo10" localSheetId="31">#REF!</definedName>
    <definedName name="_deo10" localSheetId="25">#REF!</definedName>
    <definedName name="_deo10">#REF!</definedName>
    <definedName name="_deo2" localSheetId="26">#REF!</definedName>
    <definedName name="_deo2" localSheetId="16">#REF!</definedName>
    <definedName name="_deo2" localSheetId="31">#REF!</definedName>
    <definedName name="_deo2" localSheetId="25">#REF!</definedName>
    <definedName name="_deo2">#REF!</definedName>
    <definedName name="_deo3" localSheetId="26">#REF!</definedName>
    <definedName name="_deo3" localSheetId="16">#REF!</definedName>
    <definedName name="_deo3" localSheetId="31">#REF!</definedName>
    <definedName name="_deo3" localSheetId="25">#REF!</definedName>
    <definedName name="_deo3">#REF!</definedName>
    <definedName name="_deo4" localSheetId="26">#REF!</definedName>
    <definedName name="_deo4" localSheetId="16">#REF!</definedName>
    <definedName name="_deo4" localSheetId="31">#REF!</definedName>
    <definedName name="_deo4" localSheetId="25">#REF!</definedName>
    <definedName name="_deo4">#REF!</definedName>
    <definedName name="_deo5" localSheetId="26">#REF!</definedName>
    <definedName name="_deo5" localSheetId="16">#REF!</definedName>
    <definedName name="_deo5" localSheetId="31">#REF!</definedName>
    <definedName name="_deo5" localSheetId="25">#REF!</definedName>
    <definedName name="_deo5">#REF!</definedName>
    <definedName name="_deo6" localSheetId="26">#REF!</definedName>
    <definedName name="_deo6" localSheetId="16">#REF!</definedName>
    <definedName name="_deo6" localSheetId="31">#REF!</definedName>
    <definedName name="_deo6" localSheetId="25">#REF!</definedName>
    <definedName name="_deo6">#REF!</definedName>
    <definedName name="_deo7" localSheetId="26">#REF!</definedName>
    <definedName name="_deo7" localSheetId="16">#REF!</definedName>
    <definedName name="_deo7" localSheetId="31">#REF!</definedName>
    <definedName name="_deo7" localSheetId="25">#REF!</definedName>
    <definedName name="_deo7">#REF!</definedName>
    <definedName name="_deo8" localSheetId="26">#REF!</definedName>
    <definedName name="_deo8" localSheetId="16">#REF!</definedName>
    <definedName name="_deo8" localSheetId="31">#REF!</definedName>
    <definedName name="_deo8" localSheetId="25">#REF!</definedName>
    <definedName name="_deo8">#REF!</definedName>
    <definedName name="_deo9" localSheetId="26">#REF!</definedName>
    <definedName name="_deo9" localSheetId="16">#REF!</definedName>
    <definedName name="_deo9" localSheetId="31">#REF!</definedName>
    <definedName name="_deo9" localSheetId="25">#REF!</definedName>
    <definedName name="_deo9">#REF!</definedName>
    <definedName name="_DM24" localSheetId="16" hidden="1">{"'Sheet1'!$L$16"}</definedName>
    <definedName name="_DM24" localSheetId="28" hidden="1">{"'Sheet1'!$L$16"}</definedName>
    <definedName name="_DM24" localSheetId="29" hidden="1">{"'Sheet1'!$L$16"}</definedName>
    <definedName name="_DM24" localSheetId="31" hidden="1">{"'Sheet1'!$L$16"}</definedName>
    <definedName name="_DM24" localSheetId="0" hidden="1">{"'Sheet1'!$L$16"}</definedName>
    <definedName name="_DM24" hidden="1">{"'Sheet1'!$L$16"}</definedName>
    <definedName name="_doc1">[1]Data!$A$7:$J$8</definedName>
    <definedName name="_doc2">[1]Data!$A$13:$J$14</definedName>
    <definedName name="_dt3" localSheetId="16" hidden="1">{"'Sheet1'!$L$16"}</definedName>
    <definedName name="_dt3" localSheetId="28" hidden="1">{"'Sheet1'!$L$16"}</definedName>
    <definedName name="_dt3" localSheetId="29" hidden="1">{"'Sheet1'!$L$16"}</definedName>
    <definedName name="_dt3" localSheetId="31" hidden="1">{"'Sheet1'!$L$16"}</definedName>
    <definedName name="_dt3" localSheetId="0" hidden="1">{"'Sheet1'!$L$16"}</definedName>
    <definedName name="_dt3" hidden="1">{"'Sheet1'!$L$16"}</definedName>
    <definedName name="_E1200" localSheetId="16" hidden="1">{"'Sheet1'!$L$16"}</definedName>
    <definedName name="_E1200" localSheetId="28" hidden="1">{"'Sheet1'!$L$16"}</definedName>
    <definedName name="_E1200" localSheetId="29" hidden="1">{"'Sheet1'!$L$16"}</definedName>
    <definedName name="_E1200" localSheetId="31" hidden="1">{"'Sheet1'!$L$16"}</definedName>
    <definedName name="_E1200" localSheetId="0" hidden="1">{"'Sheet1'!$L$16"}</definedName>
    <definedName name="_E1200" hidden="1">{"'Sheet1'!$L$16"}</definedName>
    <definedName name="_ech2" localSheetId="26">#REF!</definedName>
    <definedName name="_ech2" localSheetId="16">#REF!</definedName>
    <definedName name="_ech2" localSheetId="31">#REF!</definedName>
    <definedName name="_ech2" localSheetId="25">#REF!</definedName>
    <definedName name="_ech2">#REF!</definedName>
    <definedName name="_f5" localSheetId="16" hidden="1">{"'Sheet1'!$L$16"}</definedName>
    <definedName name="_f5" localSheetId="28" hidden="1">{"'Sheet1'!$L$16"}</definedName>
    <definedName name="_f5" localSheetId="29" hidden="1">{"'Sheet1'!$L$16"}</definedName>
    <definedName name="_f5" localSheetId="31" hidden="1">{"'Sheet1'!$L$16"}</definedName>
    <definedName name="_f5" localSheetId="0" hidden="1">{"'Sheet1'!$L$16"}</definedName>
    <definedName name="_f5" hidden="1">{"'Sheet1'!$L$16"}</definedName>
    <definedName name="_FIL2" localSheetId="26">#REF!</definedName>
    <definedName name="_FIL2" localSheetId="16">#REF!</definedName>
    <definedName name="_FIL2" localSheetId="31">#REF!</definedName>
    <definedName name="_FIL2" localSheetId="25">#REF!</definedName>
    <definedName name="_FIL2">#REF!</definedName>
    <definedName name="_Fill" localSheetId="26" hidden="1">#REF!</definedName>
    <definedName name="_Fill" localSheetId="16" hidden="1">#REF!</definedName>
    <definedName name="_Fill" localSheetId="31" hidden="1">#REF!</definedName>
    <definedName name="_Fill" localSheetId="25" hidden="1">#REF!</definedName>
    <definedName name="_Fill" hidden="1">#REF!</definedName>
    <definedName name="_xlnm._FilterDatabase" localSheetId="26">#REF!</definedName>
    <definedName name="_xlnm._FilterDatabase" localSheetId="16">#REF!</definedName>
    <definedName name="_xlnm._FilterDatabase" localSheetId="29">#REF!</definedName>
    <definedName name="_xlnm._FilterDatabase" localSheetId="31" hidden="1">'Bieu 15 - K ban giao'!$A$8:$V$18</definedName>
    <definedName name="_xlnm._FilterDatabase" localSheetId="25">#REF!</definedName>
    <definedName name="_xlnm._FilterDatabase" localSheetId="0" hidden="1">'THDA CHUYỂN GIAO XÃ'!$A$8:$V$1454</definedName>
    <definedName name="_xlnm._FilterDatabase">#REF!</definedName>
    <definedName name="_GFE28" localSheetId="26">#REF!</definedName>
    <definedName name="_GFE28" localSheetId="16">#REF!</definedName>
    <definedName name="_GFE28" localSheetId="29">#REF!</definedName>
    <definedName name="_GFE28" localSheetId="31">#REF!</definedName>
    <definedName name="_GFE28" localSheetId="25">#REF!</definedName>
    <definedName name="_GFE28">#REF!</definedName>
    <definedName name="_Goi8" localSheetId="16" hidden="1">{"'Sheet1'!$L$16"}</definedName>
    <definedName name="_Goi8" localSheetId="28" hidden="1">{"'Sheet1'!$L$16"}</definedName>
    <definedName name="_Goi8" localSheetId="29" hidden="1">{"'Sheet1'!$L$16"}</definedName>
    <definedName name="_Goi8" localSheetId="31" hidden="1">{"'Sheet1'!$L$16"}</definedName>
    <definedName name="_Goi8" localSheetId="0" hidden="1">{"'Sheet1'!$L$16"}</definedName>
    <definedName name="_Goi8" hidden="1">{"'Sheet1'!$L$16"}</definedName>
    <definedName name="_gon4" localSheetId="26">#REF!</definedName>
    <definedName name="_gon4" localSheetId="16">#REF!</definedName>
    <definedName name="_gon4" localSheetId="31">#REF!</definedName>
    <definedName name="_gon4" localSheetId="25">#REF!</definedName>
    <definedName name="_gon4">#REF!</definedName>
    <definedName name="_gsv2">'[4]NTNB '!$N$16</definedName>
    <definedName name="_gvl1" localSheetId="26">#REF!</definedName>
    <definedName name="_gvl1" localSheetId="16">#REF!</definedName>
    <definedName name="_gvl1" localSheetId="29">#REF!</definedName>
    <definedName name="_gvl1" localSheetId="31">#REF!</definedName>
    <definedName name="_gvl1" localSheetId="25">#REF!</definedName>
    <definedName name="_gvl1">#REF!</definedName>
    <definedName name="_h" localSheetId="26">#REF!</definedName>
    <definedName name="_h" localSheetId="16">#REF!</definedName>
    <definedName name="_h" localSheetId="29">#REF!</definedName>
    <definedName name="_h" localSheetId="31">#REF!</definedName>
    <definedName name="_h" localSheetId="25">#REF!</definedName>
    <definedName name="_h">#REF!</definedName>
    <definedName name="_h1" localSheetId="16" hidden="1">{"'Sheet1'!$L$16"}</definedName>
    <definedName name="_h1" localSheetId="28" hidden="1">{"'Sheet1'!$L$16"}</definedName>
    <definedName name="_h1" localSheetId="29" hidden="1">{"'Sheet1'!$L$16"}</definedName>
    <definedName name="_h1" localSheetId="31" hidden="1">{"'Sheet1'!$L$16"}</definedName>
    <definedName name="_h1" localSheetId="0" hidden="1">{"'Sheet1'!$L$16"}</definedName>
    <definedName name="_h1" hidden="1">{"'Sheet1'!$L$16"}</definedName>
    <definedName name="_H30" localSheetId="26">#REF!</definedName>
    <definedName name="_H30" localSheetId="16">#REF!</definedName>
    <definedName name="_H30" localSheetId="31">#REF!</definedName>
    <definedName name="_H30" localSheetId="25">#REF!</definedName>
    <definedName name="_H30">#REF!</definedName>
    <definedName name="_han23" localSheetId="26">#REF!</definedName>
    <definedName name="_han23" localSheetId="16">#REF!</definedName>
    <definedName name="_han23" localSheetId="31">#REF!</definedName>
    <definedName name="_han23" localSheetId="25">#REF!</definedName>
    <definedName name="_han23">#REF!</definedName>
    <definedName name="_hom2" localSheetId="26">#REF!</definedName>
    <definedName name="_hom2" localSheetId="16">#REF!</definedName>
    <definedName name="_hom2" localSheetId="31">#REF!</definedName>
    <definedName name="_hom2" localSheetId="25">#REF!</definedName>
    <definedName name="_hom2">#REF!</definedName>
    <definedName name="_hsm1" localSheetId="26">#REF!</definedName>
    <definedName name="_hsm1" localSheetId="16">#REF!</definedName>
    <definedName name="_hsm1" localSheetId="31">#REF!</definedName>
    <definedName name="_hsm1" localSheetId="25">#REF!</definedName>
    <definedName name="_hsm1">#REF!</definedName>
    <definedName name="_hsm2">1.1289</definedName>
    <definedName name="_hsn1" localSheetId="26">#REF!</definedName>
    <definedName name="_hsn1" localSheetId="16">#REF!</definedName>
    <definedName name="_hsn1" localSheetId="29">#REF!</definedName>
    <definedName name="_hsn1" localSheetId="31">#REF!</definedName>
    <definedName name="_hsn1" localSheetId="25">#REF!</definedName>
    <definedName name="_hsn1">#REF!</definedName>
    <definedName name="_hsv1" localSheetId="26">#REF!</definedName>
    <definedName name="_hsv1" localSheetId="16">#REF!</definedName>
    <definedName name="_hsv1" localSheetId="29">#REF!</definedName>
    <definedName name="_hsv1" localSheetId="31">#REF!</definedName>
    <definedName name="_hsv1" localSheetId="25">#REF!</definedName>
    <definedName name="_hsv1">#REF!</definedName>
    <definedName name="_hu1" localSheetId="16" hidden="1">{"'Sheet1'!$L$16"}</definedName>
    <definedName name="_hu1" localSheetId="28" hidden="1">{"'Sheet1'!$L$16"}</definedName>
    <definedName name="_hu1" localSheetId="29" hidden="1">{"'Sheet1'!$L$16"}</definedName>
    <definedName name="_hu1" localSheetId="31" hidden="1">{"'Sheet1'!$L$16"}</definedName>
    <definedName name="_hu1" localSheetId="0" hidden="1">{"'Sheet1'!$L$16"}</definedName>
    <definedName name="_hu1" hidden="1">{"'Sheet1'!$L$16"}</definedName>
    <definedName name="_hu2" localSheetId="16" hidden="1">{"'Sheet1'!$L$16"}</definedName>
    <definedName name="_hu2" localSheetId="28" hidden="1">{"'Sheet1'!$L$16"}</definedName>
    <definedName name="_hu2" localSheetId="29" hidden="1">{"'Sheet1'!$L$16"}</definedName>
    <definedName name="_hu2" localSheetId="31" hidden="1">{"'Sheet1'!$L$16"}</definedName>
    <definedName name="_hu2" localSheetId="0" hidden="1">{"'Sheet1'!$L$16"}</definedName>
    <definedName name="_hu2" hidden="1">{"'Sheet1'!$L$16"}</definedName>
    <definedName name="_hu5" localSheetId="16" hidden="1">{"'Sheet1'!$L$16"}</definedName>
    <definedName name="_hu5" localSheetId="28" hidden="1">{"'Sheet1'!$L$16"}</definedName>
    <definedName name="_hu5" localSheetId="29" hidden="1">{"'Sheet1'!$L$16"}</definedName>
    <definedName name="_hu5" localSheetId="31" hidden="1">{"'Sheet1'!$L$16"}</definedName>
    <definedName name="_hu5" localSheetId="0" hidden="1">{"'Sheet1'!$L$16"}</definedName>
    <definedName name="_hu5" hidden="1">{"'Sheet1'!$L$16"}</definedName>
    <definedName name="_hu6" localSheetId="16" hidden="1">{"'Sheet1'!$L$16"}</definedName>
    <definedName name="_hu6" localSheetId="28" hidden="1">{"'Sheet1'!$L$16"}</definedName>
    <definedName name="_hu6" localSheetId="29" hidden="1">{"'Sheet1'!$L$16"}</definedName>
    <definedName name="_hu6" localSheetId="31" hidden="1">{"'Sheet1'!$L$16"}</definedName>
    <definedName name="_hu6" localSheetId="0" hidden="1">{"'Sheet1'!$L$16"}</definedName>
    <definedName name="_hu6" hidden="1">{"'Sheet1'!$L$16"}</definedName>
    <definedName name="_hu7" localSheetId="16" hidden="1">{"'Sheet1'!$L$16"}</definedName>
    <definedName name="_hu7" localSheetId="28" hidden="1">{"'Sheet1'!$L$16"}</definedName>
    <definedName name="_hu7" localSheetId="29" hidden="1">{"'Sheet1'!$L$16"}</definedName>
    <definedName name="_hu7" localSheetId="31" hidden="1">{"'Sheet1'!$L$16"}</definedName>
    <definedName name="_hu7" localSheetId="0" hidden="1">{"'Sheet1'!$L$16"}</definedName>
    <definedName name="_hu7" hidden="1">{"'Sheet1'!$L$16"}</definedName>
    <definedName name="_huy1" localSheetId="16" hidden="1">{"'Sheet1'!$L$16"}</definedName>
    <definedName name="_huy1" localSheetId="28" hidden="1">{"'Sheet1'!$L$16"}</definedName>
    <definedName name="_huy1" localSheetId="29" hidden="1">{"'Sheet1'!$L$16"}</definedName>
    <definedName name="_huy1" localSheetId="31" hidden="1">{"'Sheet1'!$L$16"}</definedName>
    <definedName name="_huy1" localSheetId="0" hidden="1">{"'Sheet1'!$L$16"}</definedName>
    <definedName name="_huy1" hidden="1">{"'Sheet1'!$L$16"}</definedName>
    <definedName name="_isc1">0.035</definedName>
    <definedName name="_isc2">0.02</definedName>
    <definedName name="_isc3">0.054</definedName>
    <definedName name="_K146" localSheetId="16" hidden="1">{"'Sheet1'!$L$16"}</definedName>
    <definedName name="_K146" localSheetId="28" hidden="1">{"'Sheet1'!$L$16"}</definedName>
    <definedName name="_K146" localSheetId="29" hidden="1">{"'Sheet1'!$L$16"}</definedName>
    <definedName name="_K146" localSheetId="31" hidden="1">{"'Sheet1'!$L$16"}</definedName>
    <definedName name="_K146" localSheetId="0" hidden="1">{"'Sheet1'!$L$16"}</definedName>
    <definedName name="_K146" hidden="1">{"'Sheet1'!$L$16"}</definedName>
    <definedName name="_k27" localSheetId="16" hidden="1">{"'Sheet1'!$L$16"}</definedName>
    <definedName name="_k27" localSheetId="28" hidden="1">{"'Sheet1'!$L$16"}</definedName>
    <definedName name="_k27" localSheetId="29" hidden="1">{"'Sheet1'!$L$16"}</definedName>
    <definedName name="_k27" localSheetId="31" hidden="1">{"'Sheet1'!$L$16"}</definedName>
    <definedName name="_k27" localSheetId="0" hidden="1">{"'Sheet1'!$L$16"}</definedName>
    <definedName name="_k27" hidden="1">{"'Sheet1'!$L$16"}</definedName>
    <definedName name="_Kcdon">#N/A</definedName>
    <definedName name="_Key1" localSheetId="26" hidden="1">#REF!</definedName>
    <definedName name="_Key1" localSheetId="16" hidden="1">#REF!</definedName>
    <definedName name="_Key1" localSheetId="29" hidden="1">#REF!</definedName>
    <definedName name="_Key1" localSheetId="31" hidden="1">#REF!</definedName>
    <definedName name="_Key1" localSheetId="25" hidden="1">#REF!</definedName>
    <definedName name="_Key1" hidden="1">#REF!</definedName>
    <definedName name="_Key2" localSheetId="26" hidden="1">#REF!</definedName>
    <definedName name="_Key2" localSheetId="16" hidden="1">#REF!</definedName>
    <definedName name="_Key2" localSheetId="29" hidden="1">#REF!</definedName>
    <definedName name="_Key2" localSheetId="31" hidden="1">#REF!</definedName>
    <definedName name="_Key2" localSheetId="25" hidden="1">#REF!</definedName>
    <definedName name="_Key2" hidden="1">#REF!</definedName>
    <definedName name="_KL1" localSheetId="26">#REF!</definedName>
    <definedName name="_KL1" localSheetId="16">#REF!</definedName>
    <definedName name="_KL1" localSheetId="29">#REF!</definedName>
    <definedName name="_KL1" localSheetId="31">#REF!</definedName>
    <definedName name="_KL1" localSheetId="25">#REF!</definedName>
    <definedName name="_KL1">#REF!</definedName>
    <definedName name="_KL2" localSheetId="26">#REF!</definedName>
    <definedName name="_KL2" localSheetId="16">#REF!</definedName>
    <definedName name="_KL2" localSheetId="31">#REF!</definedName>
    <definedName name="_KL2" localSheetId="25">#REF!</definedName>
    <definedName name="_KL2">#REF!</definedName>
    <definedName name="_KL3" localSheetId="26">#REF!</definedName>
    <definedName name="_KL3" localSheetId="16">#REF!</definedName>
    <definedName name="_KL3" localSheetId="31">#REF!</definedName>
    <definedName name="_KL3" localSheetId="25">#REF!</definedName>
    <definedName name="_KL3">#REF!</definedName>
    <definedName name="_KL4" localSheetId="26">#REF!</definedName>
    <definedName name="_KL4" localSheetId="16">#REF!</definedName>
    <definedName name="_KL4" localSheetId="31">#REF!</definedName>
    <definedName name="_KL4" localSheetId="25">#REF!</definedName>
    <definedName name="_KL4">#REF!</definedName>
    <definedName name="_KL5" localSheetId="26">#REF!</definedName>
    <definedName name="_KL5" localSheetId="16">#REF!</definedName>
    <definedName name="_KL5" localSheetId="31">#REF!</definedName>
    <definedName name="_KL5" localSheetId="25">#REF!</definedName>
    <definedName name="_KL5">#REF!</definedName>
    <definedName name="_KL6" localSheetId="26">#REF!</definedName>
    <definedName name="_KL6" localSheetId="16">#REF!</definedName>
    <definedName name="_KL6" localSheetId="31">#REF!</definedName>
    <definedName name="_KL6" localSheetId="25">#REF!</definedName>
    <definedName name="_KL6">#REF!</definedName>
    <definedName name="_KL7" localSheetId="26">#REF!</definedName>
    <definedName name="_KL7" localSheetId="16">#REF!</definedName>
    <definedName name="_KL7" localSheetId="31">#REF!</definedName>
    <definedName name="_KL7" localSheetId="25">#REF!</definedName>
    <definedName name="_KL7">#REF!</definedName>
    <definedName name="_km03" localSheetId="16" hidden="1">{"'Sheet1'!$L$16"}</definedName>
    <definedName name="_km03" localSheetId="28" hidden="1">{"'Sheet1'!$L$16"}</definedName>
    <definedName name="_km03" localSheetId="29" hidden="1">{"'Sheet1'!$L$16"}</definedName>
    <definedName name="_km03" localSheetId="31" hidden="1">{"'Sheet1'!$L$16"}</definedName>
    <definedName name="_km03" localSheetId="0" hidden="1">{"'Sheet1'!$L$16"}</definedName>
    <definedName name="_km03" hidden="1">{"'Sheet1'!$L$16"}</definedName>
    <definedName name="_km123" localSheetId="16" hidden="1">{"'Sheet1'!$L$16"}</definedName>
    <definedName name="_km123" localSheetId="28" hidden="1">{"'Sheet1'!$L$16"}</definedName>
    <definedName name="_km123" localSheetId="29" hidden="1">{"'Sheet1'!$L$16"}</definedName>
    <definedName name="_km123" localSheetId="31" hidden="1">{"'Sheet1'!$L$16"}</definedName>
    <definedName name="_km123" localSheetId="0" hidden="1">{"'Sheet1'!$L$16"}</definedName>
    <definedName name="_km123" hidden="1">{"'Sheet1'!$L$16"}</definedName>
    <definedName name="_km124" localSheetId="16" hidden="1">{"'Sheet1'!$L$16"}</definedName>
    <definedName name="_km124" localSheetId="28" hidden="1">{"'Sheet1'!$L$16"}</definedName>
    <definedName name="_km124" localSheetId="29" hidden="1">{"'Sheet1'!$L$16"}</definedName>
    <definedName name="_km124" localSheetId="31" hidden="1">{"'Sheet1'!$L$16"}</definedName>
    <definedName name="_km124" localSheetId="0" hidden="1">{"'Sheet1'!$L$16"}</definedName>
    <definedName name="_km124" hidden="1">{"'Sheet1'!$L$16"}</definedName>
    <definedName name="_KM130" localSheetId="16" hidden="1">{"'Sheet1'!$L$16"}</definedName>
    <definedName name="_KM130" localSheetId="28" hidden="1">{"'Sheet1'!$L$16"}</definedName>
    <definedName name="_KM130" localSheetId="29" hidden="1">{"'Sheet1'!$L$16"}</definedName>
    <definedName name="_KM130" localSheetId="31" hidden="1">{"'Sheet1'!$L$16"}</definedName>
    <definedName name="_KM130" localSheetId="0" hidden="1">{"'Sheet1'!$L$16"}</definedName>
    <definedName name="_KM130" hidden="1">{"'Sheet1'!$L$16"}</definedName>
    <definedName name="_KM188" localSheetId="26">#REF!</definedName>
    <definedName name="_KM188" localSheetId="16">#REF!</definedName>
    <definedName name="_KM188" localSheetId="31">#REF!</definedName>
    <definedName name="_KM188" localSheetId="25">#REF!</definedName>
    <definedName name="_KM188">#REF!</definedName>
    <definedName name="_km189" localSheetId="26">#REF!</definedName>
    <definedName name="_km189" localSheetId="16">#REF!</definedName>
    <definedName name="_km189" localSheetId="31">#REF!</definedName>
    <definedName name="_km189" localSheetId="25">#REF!</definedName>
    <definedName name="_km189">#REF!</definedName>
    <definedName name="_km190" localSheetId="26">#REF!</definedName>
    <definedName name="_km190" localSheetId="16">#REF!</definedName>
    <definedName name="_km190" localSheetId="31">#REF!</definedName>
    <definedName name="_km190" localSheetId="25">#REF!</definedName>
    <definedName name="_km190">#REF!</definedName>
    <definedName name="_km191" localSheetId="26">#REF!</definedName>
    <definedName name="_km191" localSheetId="16">#REF!</definedName>
    <definedName name="_km191" localSheetId="31">#REF!</definedName>
    <definedName name="_km191" localSheetId="25">#REF!</definedName>
    <definedName name="_km191">#REF!</definedName>
    <definedName name="_km192" localSheetId="26">#REF!</definedName>
    <definedName name="_km192" localSheetId="16">#REF!</definedName>
    <definedName name="_km192" localSheetId="31">#REF!</definedName>
    <definedName name="_km192" localSheetId="25">#REF!</definedName>
    <definedName name="_km192">#REF!</definedName>
    <definedName name="_km193" localSheetId="26">#REF!</definedName>
    <definedName name="_km193" localSheetId="16">#REF!</definedName>
    <definedName name="_km193" localSheetId="31">#REF!</definedName>
    <definedName name="_km193" localSheetId="25">#REF!</definedName>
    <definedName name="_km193">#REF!</definedName>
    <definedName name="_km194" localSheetId="26">#REF!</definedName>
    <definedName name="_km194" localSheetId="16">#REF!</definedName>
    <definedName name="_km194" localSheetId="31">#REF!</definedName>
    <definedName name="_km194" localSheetId="25">#REF!</definedName>
    <definedName name="_km194">#REF!</definedName>
    <definedName name="_km195" localSheetId="26">#REF!</definedName>
    <definedName name="_km195" localSheetId="16">#REF!</definedName>
    <definedName name="_km195" localSheetId="31">#REF!</definedName>
    <definedName name="_km195" localSheetId="25">#REF!</definedName>
    <definedName name="_km195">#REF!</definedName>
    <definedName name="_km196" localSheetId="26">#REF!</definedName>
    <definedName name="_km196" localSheetId="16">#REF!</definedName>
    <definedName name="_km196" localSheetId="31">#REF!</definedName>
    <definedName name="_km196" localSheetId="25">#REF!</definedName>
    <definedName name="_km196">#REF!</definedName>
    <definedName name="_km197" localSheetId="26">#REF!</definedName>
    <definedName name="_km197" localSheetId="16">#REF!</definedName>
    <definedName name="_km197" localSheetId="31">#REF!</definedName>
    <definedName name="_km197" localSheetId="25">#REF!</definedName>
    <definedName name="_km197">#REF!</definedName>
    <definedName name="_km198" localSheetId="26">#REF!</definedName>
    <definedName name="_km198" localSheetId="16">#REF!</definedName>
    <definedName name="_km198" localSheetId="31">#REF!</definedName>
    <definedName name="_km198" localSheetId="25">#REF!</definedName>
    <definedName name="_km198">#REF!</definedName>
    <definedName name="_Km36" localSheetId="26">#REF!</definedName>
    <definedName name="_Km36" localSheetId="16">#REF!</definedName>
    <definedName name="_Km36" localSheetId="31">#REF!</definedName>
    <definedName name="_Km36" localSheetId="25">#REF!</definedName>
    <definedName name="_Km36">#REF!</definedName>
    <definedName name="_kn12" localSheetId="26">#REF!</definedName>
    <definedName name="_kn12" localSheetId="16">#REF!</definedName>
    <definedName name="_kn12" localSheetId="31">#REF!</definedName>
    <definedName name="_kn12" localSheetId="25">#REF!</definedName>
    <definedName name="_kn12">#REF!</definedName>
    <definedName name="_Knc2" localSheetId="26">#REF!</definedName>
    <definedName name="_Knc2" localSheetId="16">#REF!</definedName>
    <definedName name="_Knc2" localSheetId="31">#REF!</definedName>
    <definedName name="_Knc2" localSheetId="25">#REF!</definedName>
    <definedName name="_Knc2">#REF!</definedName>
    <definedName name="_Knc36" localSheetId="26">#REF!</definedName>
    <definedName name="_Knc36" localSheetId="16">#REF!</definedName>
    <definedName name="_Knc36" localSheetId="31">#REF!</definedName>
    <definedName name="_Knc36" localSheetId="25">#REF!</definedName>
    <definedName name="_Knc36">#REF!</definedName>
    <definedName name="_Knc57" localSheetId="26">#REF!</definedName>
    <definedName name="_Knc57" localSheetId="16">#REF!</definedName>
    <definedName name="_Knc57" localSheetId="31">#REF!</definedName>
    <definedName name="_Knc57" localSheetId="25">#REF!</definedName>
    <definedName name="_Knc57">#REF!</definedName>
    <definedName name="_kom1" localSheetId="16" hidden="1">{"'Sheet1'!$L$16"}</definedName>
    <definedName name="_kom1" localSheetId="28" hidden="1">{"'Sheet1'!$L$16"}</definedName>
    <definedName name="_kom1" localSheetId="29" hidden="1">{"'Sheet1'!$L$16"}</definedName>
    <definedName name="_kom1" localSheetId="31" hidden="1">{"'Sheet1'!$L$16"}</definedName>
    <definedName name="_kom1" localSheetId="0" hidden="1">{"'Sheet1'!$L$16"}</definedName>
    <definedName name="_kom1" hidden="1">{"'Sheet1'!$L$16"}</definedName>
    <definedName name="_Kvl36" localSheetId="26">#REF!</definedName>
    <definedName name="_Kvl36" localSheetId="16">#REF!</definedName>
    <definedName name="_Kvl36" localSheetId="31">#REF!</definedName>
    <definedName name="_Kvl36" localSheetId="25">#REF!</definedName>
    <definedName name="_Kvl36">#REF!</definedName>
    <definedName name="_KyHieu">#N/A</definedName>
    <definedName name="_L1" localSheetId="26">#REF!</definedName>
    <definedName name="_L1" localSheetId="16">#REF!</definedName>
    <definedName name="_L1" localSheetId="29">#REF!</definedName>
    <definedName name="_L1" localSheetId="31">#REF!</definedName>
    <definedName name="_L1" localSheetId="25">#REF!</definedName>
    <definedName name="_L1">#REF!</definedName>
    <definedName name="_L2" localSheetId="26">#REF!</definedName>
    <definedName name="_L2" localSheetId="16">#REF!</definedName>
    <definedName name="_L2" localSheetId="29">#REF!</definedName>
    <definedName name="_L2" localSheetId="31">#REF!</definedName>
    <definedName name="_L2" localSheetId="25">#REF!</definedName>
    <definedName name="_L2">#REF!</definedName>
    <definedName name="_Lan1" localSheetId="16" hidden="1">{"'Sheet1'!$L$16"}</definedName>
    <definedName name="_Lan1" localSheetId="28" hidden="1">{"'Sheet1'!$L$16"}</definedName>
    <definedName name="_Lan1" localSheetId="29" hidden="1">{"'Sheet1'!$L$16"}</definedName>
    <definedName name="_Lan1" localSheetId="31" hidden="1">{"'Sheet1'!$L$16"}</definedName>
    <definedName name="_Lan1" localSheetId="0" hidden="1">{"'Sheet1'!$L$16"}</definedName>
    <definedName name="_Lan1" hidden="1">{"'Sheet1'!$L$16"}</definedName>
    <definedName name="_LAN3" localSheetId="16" hidden="1">{"'Sheet1'!$L$16"}</definedName>
    <definedName name="_LAN3" localSheetId="28" hidden="1">{"'Sheet1'!$L$16"}</definedName>
    <definedName name="_LAN3" localSheetId="29" hidden="1">{"'Sheet1'!$L$16"}</definedName>
    <definedName name="_LAN3" localSheetId="31" hidden="1">{"'Sheet1'!$L$16"}</definedName>
    <definedName name="_LAN3" localSheetId="0" hidden="1">{"'Sheet1'!$L$16"}</definedName>
    <definedName name="_LAN3" hidden="1">{"'Sheet1'!$L$16"}</definedName>
    <definedName name="_lap1" localSheetId="26">#REF!</definedName>
    <definedName name="_lap1" localSheetId="16">#REF!</definedName>
    <definedName name="_lap1" localSheetId="31">#REF!</definedName>
    <definedName name="_lap1" localSheetId="25">#REF!</definedName>
    <definedName name="_lap1">#REF!</definedName>
    <definedName name="_lap2" localSheetId="26">#REF!</definedName>
    <definedName name="_lap2" localSheetId="16">#REF!</definedName>
    <definedName name="_lap2" localSheetId="31">#REF!</definedName>
    <definedName name="_lap2" localSheetId="25">#REF!</definedName>
    <definedName name="_lap2">#REF!</definedName>
    <definedName name="_ldv1" localSheetId="26">#REF!</definedName>
    <definedName name="_ldv1" localSheetId="16">#REF!</definedName>
    <definedName name="_ldv1" localSheetId="31">#REF!</definedName>
    <definedName name="_ldv1" localSheetId="25">#REF!</definedName>
    <definedName name="_ldv1">#REF!</definedName>
    <definedName name="_Ldv10" localSheetId="26">#REF!</definedName>
    <definedName name="_Ldv10" localSheetId="16">#REF!</definedName>
    <definedName name="_Ldv10" localSheetId="31">#REF!</definedName>
    <definedName name="_Ldv10" localSheetId="25">#REF!</definedName>
    <definedName name="_Ldv10">#REF!</definedName>
    <definedName name="_Ldv11" localSheetId="26">#REF!</definedName>
    <definedName name="_Ldv11" localSheetId="16">#REF!</definedName>
    <definedName name="_Ldv11" localSheetId="31">#REF!</definedName>
    <definedName name="_Ldv11" localSheetId="25">#REF!</definedName>
    <definedName name="_Ldv11">#REF!</definedName>
    <definedName name="_Ldv12" localSheetId="26">#REF!</definedName>
    <definedName name="_Ldv12" localSheetId="16">#REF!</definedName>
    <definedName name="_Ldv12" localSheetId="31">#REF!</definedName>
    <definedName name="_Ldv12" localSheetId="25">#REF!</definedName>
    <definedName name="_Ldv12">#REF!</definedName>
    <definedName name="_Ldv13" localSheetId="26">#REF!</definedName>
    <definedName name="_Ldv13" localSheetId="16">#REF!</definedName>
    <definedName name="_Ldv13" localSheetId="31">#REF!</definedName>
    <definedName name="_Ldv13" localSheetId="25">#REF!</definedName>
    <definedName name="_Ldv13">#REF!</definedName>
    <definedName name="_Ldv14" localSheetId="26">#REF!</definedName>
    <definedName name="_Ldv14" localSheetId="16">#REF!</definedName>
    <definedName name="_Ldv14" localSheetId="31">#REF!</definedName>
    <definedName name="_Ldv14" localSheetId="25">#REF!</definedName>
    <definedName name="_Ldv14">#REF!</definedName>
    <definedName name="_Ldv15" localSheetId="26">#REF!</definedName>
    <definedName name="_Ldv15" localSheetId="16">#REF!</definedName>
    <definedName name="_Ldv15" localSheetId="31">#REF!</definedName>
    <definedName name="_Ldv15" localSheetId="25">#REF!</definedName>
    <definedName name="_Ldv15">#REF!</definedName>
    <definedName name="_Ldv16" localSheetId="26">#REF!</definedName>
    <definedName name="_Ldv16" localSheetId="16">#REF!</definedName>
    <definedName name="_Ldv16" localSheetId="31">#REF!</definedName>
    <definedName name="_Ldv16" localSheetId="25">#REF!</definedName>
    <definedName name="_Ldv16">#REF!</definedName>
    <definedName name="_ldv2" localSheetId="26">#REF!</definedName>
    <definedName name="_ldv2" localSheetId="16">#REF!</definedName>
    <definedName name="_ldv2" localSheetId="31">#REF!</definedName>
    <definedName name="_ldv2" localSheetId="25">#REF!</definedName>
    <definedName name="_ldv2">#REF!</definedName>
    <definedName name="_ldv3" localSheetId="26">#REF!</definedName>
    <definedName name="_ldv3" localSheetId="16">#REF!</definedName>
    <definedName name="_ldv3" localSheetId="31">#REF!</definedName>
    <definedName name="_ldv3" localSheetId="25">#REF!</definedName>
    <definedName name="_ldv3">#REF!</definedName>
    <definedName name="_Ldv4" localSheetId="26">#REF!</definedName>
    <definedName name="_Ldv4" localSheetId="16">#REF!</definedName>
    <definedName name="_Ldv4" localSheetId="31">#REF!</definedName>
    <definedName name="_Ldv4" localSheetId="25">#REF!</definedName>
    <definedName name="_Ldv4">#REF!</definedName>
    <definedName name="_Ldv5" localSheetId="26">#REF!</definedName>
    <definedName name="_Ldv5" localSheetId="16">#REF!</definedName>
    <definedName name="_Ldv5" localSheetId="31">#REF!</definedName>
    <definedName name="_Ldv5" localSheetId="25">#REF!</definedName>
    <definedName name="_Ldv5">#REF!</definedName>
    <definedName name="_Ldv6" localSheetId="26">#REF!</definedName>
    <definedName name="_Ldv6" localSheetId="16">#REF!</definedName>
    <definedName name="_Ldv6" localSheetId="31">#REF!</definedName>
    <definedName name="_Ldv6" localSheetId="25">#REF!</definedName>
    <definedName name="_Ldv6">#REF!</definedName>
    <definedName name="_Ldv7" localSheetId="26">#REF!</definedName>
    <definedName name="_Ldv7" localSheetId="16">#REF!</definedName>
    <definedName name="_Ldv7" localSheetId="31">#REF!</definedName>
    <definedName name="_Ldv7" localSheetId="25">#REF!</definedName>
    <definedName name="_Ldv7">#REF!</definedName>
    <definedName name="_Ldv8" localSheetId="26">#REF!</definedName>
    <definedName name="_Ldv8" localSheetId="16">#REF!</definedName>
    <definedName name="_Ldv8" localSheetId="31">#REF!</definedName>
    <definedName name="_Ldv8" localSheetId="25">#REF!</definedName>
    <definedName name="_Ldv8">#REF!</definedName>
    <definedName name="_Ldv9" localSheetId="26">#REF!</definedName>
    <definedName name="_Ldv9" localSheetId="16">#REF!</definedName>
    <definedName name="_Ldv9" localSheetId="31">#REF!</definedName>
    <definedName name="_Ldv9" localSheetId="25">#REF!</definedName>
    <definedName name="_Ldv9">#REF!</definedName>
    <definedName name="_list" localSheetId="26">INDIRECT([5]Ts!#REF!)</definedName>
    <definedName name="_list" localSheetId="16">INDIRECT([5]Ts!#REF!)</definedName>
    <definedName name="_list" localSheetId="25">INDIRECT([5]Ts!#REF!)</definedName>
    <definedName name="_list">INDIRECT([5]Ts!#REF!)</definedName>
    <definedName name="_lk2" localSheetId="16" hidden="1">{"'Sheet1'!$L$16"}</definedName>
    <definedName name="_lk2" localSheetId="28" hidden="1">{"'Sheet1'!$L$16"}</definedName>
    <definedName name="_lk2" localSheetId="29" hidden="1">{"'Sheet1'!$L$16"}</definedName>
    <definedName name="_lk2" localSheetId="31" hidden="1">{"'Sheet1'!$L$16"}</definedName>
    <definedName name="_lk2" localSheetId="0" hidden="1">{"'Sheet1'!$L$16"}</definedName>
    <definedName name="_lk2" hidden="1">{"'Sheet1'!$L$16"}</definedName>
    <definedName name="_lop16" localSheetId="26">#REF!</definedName>
    <definedName name="_lop16" localSheetId="16">#REF!</definedName>
    <definedName name="_lop16" localSheetId="31">#REF!</definedName>
    <definedName name="_lop16" localSheetId="25">#REF!</definedName>
    <definedName name="_lop16">#REF!</definedName>
    <definedName name="_lop25" localSheetId="26">#REF!</definedName>
    <definedName name="_lop25" localSheetId="16">#REF!</definedName>
    <definedName name="_lop25" localSheetId="31">#REF!</definedName>
    <definedName name="_lop25" localSheetId="25">#REF!</definedName>
    <definedName name="_lop25">#REF!</definedName>
    <definedName name="_lop9" localSheetId="26">#REF!</definedName>
    <definedName name="_lop9" localSheetId="16">#REF!</definedName>
    <definedName name="_lop9" localSheetId="31">#REF!</definedName>
    <definedName name="_lop9" localSheetId="25">#REF!</definedName>
    <definedName name="_lop9">#REF!</definedName>
    <definedName name="_lu13" localSheetId="26">#REF!</definedName>
    <definedName name="_lu13" localSheetId="16">#REF!</definedName>
    <definedName name="_lu13" localSheetId="31">#REF!</definedName>
    <definedName name="_lu13" localSheetId="25">#REF!</definedName>
    <definedName name="_lu13">#REF!</definedName>
    <definedName name="_lu85" localSheetId="26">#REF!</definedName>
    <definedName name="_lu85" localSheetId="16">#REF!</definedName>
    <definedName name="_lu85" localSheetId="31">#REF!</definedName>
    <definedName name="_lu85" localSheetId="25">#REF!</definedName>
    <definedName name="_lu85">#REF!</definedName>
    <definedName name="_Lvc1" localSheetId="26">#REF!</definedName>
    <definedName name="_Lvc1" localSheetId="16">#REF!</definedName>
    <definedName name="_Lvc1" localSheetId="31">#REF!</definedName>
    <definedName name="_Lvc1" localSheetId="25">#REF!</definedName>
    <definedName name="_Lvc1">#REF!</definedName>
    <definedName name="_m1233" localSheetId="16" hidden="1">{"'Sheet1'!$L$16"}</definedName>
    <definedName name="_m1233" localSheetId="28" hidden="1">{"'Sheet1'!$L$16"}</definedName>
    <definedName name="_m1233" localSheetId="29" hidden="1">{"'Sheet1'!$L$16"}</definedName>
    <definedName name="_m1233" localSheetId="31" hidden="1">{"'Sheet1'!$L$16"}</definedName>
    <definedName name="_m1233" localSheetId="0" hidden="1">{"'Sheet1'!$L$16"}</definedName>
    <definedName name="_m1233" hidden="1">{"'Sheet1'!$L$16"}</definedName>
    <definedName name="_M2" localSheetId="16" hidden="1">{"'Sheet1'!$L$16"}</definedName>
    <definedName name="_M2" localSheetId="28" hidden="1">{"'Sheet1'!$L$16"}</definedName>
    <definedName name="_M2" localSheetId="29" hidden="1">{"'Sheet1'!$L$16"}</definedName>
    <definedName name="_M2" localSheetId="31" hidden="1">{"'Sheet1'!$L$16"}</definedName>
    <definedName name="_M2" localSheetId="0" hidden="1">{"'Sheet1'!$L$16"}</definedName>
    <definedName name="_M2" hidden="1">{"'Sheet1'!$L$16"}</definedName>
    <definedName name="_m4" localSheetId="16" hidden="1">{"'Sheet1'!$L$16"}</definedName>
    <definedName name="_m4" localSheetId="28" hidden="1">{"'Sheet1'!$L$16"}</definedName>
    <definedName name="_m4" localSheetId="29" hidden="1">{"'Sheet1'!$L$16"}</definedName>
    <definedName name="_m4" localSheetId="31" hidden="1">{"'Sheet1'!$L$16"}</definedName>
    <definedName name="_m4" localSheetId="0" hidden="1">{"'Sheet1'!$L$16"}</definedName>
    <definedName name="_m4" hidden="1">{"'Sheet1'!$L$16"}</definedName>
    <definedName name="_MAC12" localSheetId="26">#REF!</definedName>
    <definedName name="_MAC12" localSheetId="16">#REF!</definedName>
    <definedName name="_MAC12" localSheetId="31">#REF!</definedName>
    <definedName name="_MAC12" localSheetId="25">#REF!</definedName>
    <definedName name="_MAC12">#REF!</definedName>
    <definedName name="_MAC46" localSheetId="26">#REF!</definedName>
    <definedName name="_MAC46" localSheetId="16">#REF!</definedName>
    <definedName name="_MAC46" localSheetId="31">#REF!</definedName>
    <definedName name="_MAC46" localSheetId="25">#REF!</definedName>
    <definedName name="_MAC46">#REF!</definedName>
    <definedName name="_may04" localSheetId="26">#REF!</definedName>
    <definedName name="_may04" localSheetId="16">#REF!</definedName>
    <definedName name="_may04" localSheetId="31">#REF!</definedName>
    <definedName name="_may04" localSheetId="25">#REF!</definedName>
    <definedName name="_may04">#REF!</definedName>
    <definedName name="_may1" localSheetId="26">#REF!</definedName>
    <definedName name="_may1" localSheetId="16">#REF!</definedName>
    <definedName name="_may1" localSheetId="31">#REF!</definedName>
    <definedName name="_may1" localSheetId="25">#REF!</definedName>
    <definedName name="_may1">#REF!</definedName>
    <definedName name="_may2" localSheetId="26">#REF!</definedName>
    <definedName name="_may2" localSheetId="16">#REF!</definedName>
    <definedName name="_may2" localSheetId="31">#REF!</definedName>
    <definedName name="_may2" localSheetId="25">#REF!</definedName>
    <definedName name="_may2">#REF!</definedName>
    <definedName name="_may3" localSheetId="26">#REF!</definedName>
    <definedName name="_may3" localSheetId="16">#REF!</definedName>
    <definedName name="_may3" localSheetId="31">#REF!</definedName>
    <definedName name="_may3" localSheetId="25">#REF!</definedName>
    <definedName name="_may3">#REF!</definedName>
    <definedName name="_MB03" localSheetId="26">#REF!</definedName>
    <definedName name="_MB03" localSheetId="16">#REF!</definedName>
    <definedName name="_MB03" localSheetId="31">#REF!</definedName>
    <definedName name="_MB03" localSheetId="25">#REF!</definedName>
    <definedName name="_MB03">#REF!</definedName>
    <definedName name="_Mgh2" localSheetId="26">#REF!</definedName>
    <definedName name="_Mgh2" localSheetId="16">#REF!</definedName>
    <definedName name="_Mgh2" localSheetId="31">#REF!</definedName>
    <definedName name="_Mgh2" localSheetId="25">#REF!</definedName>
    <definedName name="_Mgh2">#REF!</definedName>
    <definedName name="_Mh2" localSheetId="26">#REF!</definedName>
    <definedName name="_Mh2" localSheetId="16">#REF!</definedName>
    <definedName name="_Mh2" localSheetId="31">#REF!</definedName>
    <definedName name="_Mh2" localSheetId="25">#REF!</definedName>
    <definedName name="_Mh2">#REF!</definedName>
    <definedName name="_mix6" localSheetId="26">#REF!</definedName>
    <definedName name="_mix6" localSheetId="16">#REF!</definedName>
    <definedName name="_mix6" localSheetId="31">#REF!</definedName>
    <definedName name="_mix6" localSheetId="25">#REF!</definedName>
    <definedName name="_mix6">#REF!</definedName>
    <definedName name="_ml2" localSheetId="16" hidden="1">{"'Sheet1'!$L$16"}</definedName>
    <definedName name="_ml2" localSheetId="28" hidden="1">{"'Sheet1'!$L$16"}</definedName>
    <definedName name="_ml2" localSheetId="29" hidden="1">{"'Sheet1'!$L$16"}</definedName>
    <definedName name="_ml2" localSheetId="31" hidden="1">{"'Sheet1'!$L$16"}</definedName>
    <definedName name="_ml2" localSheetId="0" hidden="1">{"'Sheet1'!$L$16"}</definedName>
    <definedName name="_ml2" hidden="1">{"'Sheet1'!$L$16"}</definedName>
    <definedName name="_moi2" localSheetId="16" hidden="1">{"'Sheet1'!$L$16"}</definedName>
    <definedName name="_moi2" localSheetId="28" hidden="1">{"'Sheet1'!$L$16"}</definedName>
    <definedName name="_moi2" localSheetId="29" hidden="1">{"'Sheet1'!$L$16"}</definedName>
    <definedName name="_moi2" localSheetId="31" hidden="1">{"'Sheet1'!$L$16"}</definedName>
    <definedName name="_moi2" localSheetId="0" hidden="1">{"'Sheet1'!$L$16"}</definedName>
    <definedName name="_moi2" hidden="1">{"'Sheet1'!$L$16"}</definedName>
    <definedName name="_Mong">#N/A</definedName>
    <definedName name="_MongCotNeo">#N/A</definedName>
    <definedName name="_MongNeo">#N/A</definedName>
    <definedName name="_mtc3" localSheetId="26">#REF!</definedName>
    <definedName name="_mtc3" localSheetId="16">#REF!</definedName>
    <definedName name="_mtc3" localSheetId="29">#REF!</definedName>
    <definedName name="_mtc3" localSheetId="31">#REF!</definedName>
    <definedName name="_mtc3" localSheetId="25">#REF!</definedName>
    <definedName name="_mtc3">#REF!</definedName>
    <definedName name="_MTL12" localSheetId="16" hidden="1">{"'Sheet1'!$L$16"}</definedName>
    <definedName name="_MTL12" localSheetId="28" hidden="1">{"'Sheet1'!$L$16"}</definedName>
    <definedName name="_MTL12" localSheetId="29" hidden="1">{"'Sheet1'!$L$16"}</definedName>
    <definedName name="_MTL12" localSheetId="31" hidden="1">{"'Sheet1'!$L$16"}</definedName>
    <definedName name="_MTL12" localSheetId="0" hidden="1">{"'Sheet1'!$L$16"}</definedName>
    <definedName name="_MTL12" hidden="1">{"'Sheet1'!$L$16"}</definedName>
    <definedName name="_MUI1" localSheetId="26">#REF!</definedName>
    <definedName name="_MUI1" localSheetId="16">#REF!</definedName>
    <definedName name="_MUI1" localSheetId="31">#REF!</definedName>
    <definedName name="_MUI1" localSheetId="25">#REF!</definedName>
    <definedName name="_MUI1">#REF!</definedName>
    <definedName name="_MUI101" localSheetId="26">#REF!</definedName>
    <definedName name="_MUI101" localSheetId="16">#REF!</definedName>
    <definedName name="_MUI101" localSheetId="31">#REF!</definedName>
    <definedName name="_MUI101" localSheetId="25">#REF!</definedName>
    <definedName name="_MUI101">#REF!</definedName>
    <definedName name="_MUI11" localSheetId="26">#REF!</definedName>
    <definedName name="_MUI11" localSheetId="16">#REF!</definedName>
    <definedName name="_MUI11" localSheetId="31">#REF!</definedName>
    <definedName name="_MUI11" localSheetId="25">#REF!</definedName>
    <definedName name="_MUI11">#REF!</definedName>
    <definedName name="_mx1" localSheetId="26">#REF!</definedName>
    <definedName name="_mx1" localSheetId="16">#REF!</definedName>
    <definedName name="_mx1" localSheetId="31">#REF!</definedName>
    <definedName name="_mx1" localSheetId="25">#REF!</definedName>
    <definedName name="_mx1">#REF!</definedName>
    <definedName name="_mx2" localSheetId="26">#REF!</definedName>
    <definedName name="_mx2" localSheetId="16">#REF!</definedName>
    <definedName name="_mx2" localSheetId="31">#REF!</definedName>
    <definedName name="_mx2" localSheetId="25">#REF!</definedName>
    <definedName name="_mx2">#REF!</definedName>
    <definedName name="_nc04" localSheetId="26">#REF!</definedName>
    <definedName name="_nc04" localSheetId="16">#REF!</definedName>
    <definedName name="_nc04" localSheetId="31">#REF!</definedName>
    <definedName name="_nc04" localSheetId="25">#REF!</definedName>
    <definedName name="_nc04">#REF!</definedName>
    <definedName name="_NC1" localSheetId="26">#REF!</definedName>
    <definedName name="_NC1" localSheetId="16">#REF!</definedName>
    <definedName name="_NC1" localSheetId="31">#REF!</definedName>
    <definedName name="_NC1" localSheetId="25">#REF!</definedName>
    <definedName name="_NC1">#REF!</definedName>
    <definedName name="_NC100" localSheetId="26">#REF!</definedName>
    <definedName name="_NC100" localSheetId="16">#REF!</definedName>
    <definedName name="_NC100" localSheetId="31">#REF!</definedName>
    <definedName name="_NC100" localSheetId="25">#REF!</definedName>
    <definedName name="_NC100">#REF!</definedName>
    <definedName name="_NC150" localSheetId="26">#REF!</definedName>
    <definedName name="_NC150" localSheetId="16">#REF!</definedName>
    <definedName name="_NC150" localSheetId="31">#REF!</definedName>
    <definedName name="_NC150" localSheetId="25">#REF!</definedName>
    <definedName name="_NC150">#REF!</definedName>
    <definedName name="_nc151" localSheetId="26">#REF!</definedName>
    <definedName name="_nc151" localSheetId="16">#REF!</definedName>
    <definedName name="_nc151" localSheetId="31">#REF!</definedName>
    <definedName name="_nc151" localSheetId="25">#REF!</definedName>
    <definedName name="_nc151">#REF!</definedName>
    <definedName name="_nc6" localSheetId="26">#REF!</definedName>
    <definedName name="_nc6" localSheetId="16">#REF!</definedName>
    <definedName name="_nc6" localSheetId="31">#REF!</definedName>
    <definedName name="_nc6" localSheetId="25">#REF!</definedName>
    <definedName name="_nc6">#REF!</definedName>
    <definedName name="_nc7" localSheetId="26">#REF!</definedName>
    <definedName name="_nc7" localSheetId="16">#REF!</definedName>
    <definedName name="_nc7" localSheetId="31">#REF!</definedName>
    <definedName name="_nc7" localSheetId="25">#REF!</definedName>
    <definedName name="_nc7">#REF!</definedName>
    <definedName name="_ncc2" localSheetId="26">#REF!</definedName>
    <definedName name="_ncc2" localSheetId="16">#REF!</definedName>
    <definedName name="_ncc2" localSheetId="31">#REF!</definedName>
    <definedName name="_ncc2" localSheetId="25">#REF!</definedName>
    <definedName name="_ncc2">#REF!</definedName>
    <definedName name="_NCC3" localSheetId="26">#REF!</definedName>
    <definedName name="_NCC3" localSheetId="16">#REF!</definedName>
    <definedName name="_NCC3" localSheetId="31">#REF!</definedName>
    <definedName name="_NCC3" localSheetId="25">#REF!</definedName>
    <definedName name="_NCC3">#REF!</definedName>
    <definedName name="_NCC4" localSheetId="26">#REF!</definedName>
    <definedName name="_NCC4" localSheetId="16">#REF!</definedName>
    <definedName name="_NCC4" localSheetId="31">#REF!</definedName>
    <definedName name="_NCC4" localSheetId="25">#REF!</definedName>
    <definedName name="_NCC4">#REF!</definedName>
    <definedName name="_ncc5" localSheetId="26">#REF!</definedName>
    <definedName name="_ncc5" localSheetId="16">#REF!</definedName>
    <definedName name="_ncc5" localSheetId="31">#REF!</definedName>
    <definedName name="_ncc5" localSheetId="25">#REF!</definedName>
    <definedName name="_ncc5">#REF!</definedName>
    <definedName name="_ncc6" localSheetId="26">#REF!</definedName>
    <definedName name="_ncc6" localSheetId="16">#REF!</definedName>
    <definedName name="_ncc6" localSheetId="31">#REF!</definedName>
    <definedName name="_ncc6" localSheetId="25">#REF!</definedName>
    <definedName name="_ncc6">#REF!</definedName>
    <definedName name="_ncc7" localSheetId="26">#REF!</definedName>
    <definedName name="_ncc7" localSheetId="16">#REF!</definedName>
    <definedName name="_ncc7" localSheetId="31">#REF!</definedName>
    <definedName name="_ncc7" localSheetId="25">#REF!</definedName>
    <definedName name="_ncc7">#REF!</definedName>
    <definedName name="_NCL100" localSheetId="26">#REF!</definedName>
    <definedName name="_NCL100" localSheetId="16">#REF!</definedName>
    <definedName name="_NCL100" localSheetId="31">#REF!</definedName>
    <definedName name="_NCL100" localSheetId="25">#REF!</definedName>
    <definedName name="_NCL100">#REF!</definedName>
    <definedName name="_NCL200" localSheetId="26">#REF!</definedName>
    <definedName name="_NCL200" localSheetId="16">#REF!</definedName>
    <definedName name="_NCL200" localSheetId="31">#REF!</definedName>
    <definedName name="_NCL200" localSheetId="25">#REF!</definedName>
    <definedName name="_NCL200">#REF!</definedName>
    <definedName name="_NCL250" localSheetId="26">#REF!</definedName>
    <definedName name="_NCL250" localSheetId="16">#REF!</definedName>
    <definedName name="_NCL250" localSheetId="31">#REF!</definedName>
    <definedName name="_NCL250" localSheetId="25">#REF!</definedName>
    <definedName name="_NCL250">#REF!</definedName>
    <definedName name="_ncm200" localSheetId="26">#REF!</definedName>
    <definedName name="_ncm200" localSheetId="16">#REF!</definedName>
    <definedName name="_ncm200" localSheetId="31">#REF!</definedName>
    <definedName name="_ncm200" localSheetId="25">#REF!</definedName>
    <definedName name="_ncm200">#REF!</definedName>
    <definedName name="_NCN15" localSheetId="16" hidden="1">{"'Sheet1'!$L$16"}</definedName>
    <definedName name="_NCN15" localSheetId="28" hidden="1">{"'Sheet1'!$L$16"}</definedName>
    <definedName name="_NCN15" localSheetId="29" hidden="1">{"'Sheet1'!$L$16"}</definedName>
    <definedName name="_NCN15" localSheetId="31" hidden="1">{"'Sheet1'!$L$16"}</definedName>
    <definedName name="_NCN15" localSheetId="0" hidden="1">{"'Sheet1'!$L$16"}</definedName>
    <definedName name="_NCN15" hidden="1">{"'Sheet1'!$L$16"}</definedName>
    <definedName name="_ne2" localSheetId="16">{"ÿÿÿÿÿ","DT cau tam Ha trinh 7.xls","DT cau tam Ha trinh 3.xls"}</definedName>
    <definedName name="_ne2" localSheetId="28">{"ÿÿÿÿÿ","DT cau tam Ha trinh 7.xls","DT cau tam Ha trinh 3.xls"}</definedName>
    <definedName name="_ne2" localSheetId="29">{"ÿÿÿÿÿ","DT cau tam Ha trinh 7.xls","DT cau tam Ha trinh 3.xls"}</definedName>
    <definedName name="_ne2" localSheetId="31">{"ÿÿÿÿÿ","DT cau tam Ha trinh 7.xls","DT cau tam Ha trinh 3.xls"}</definedName>
    <definedName name="_ne2" localSheetId="0">{"ÿÿÿÿÿ","DT cau tam Ha trinh 7.xls","DT cau tam Ha trinh 3.xls"}</definedName>
    <definedName name="_ne2">{"ÿÿÿÿÿ","DT cau tam Ha trinh 7.xls","DT cau tam Ha trinh 3.xls"}</definedName>
    <definedName name="_NET2" localSheetId="26">#REF!</definedName>
    <definedName name="_NET2" localSheetId="16">#REF!</definedName>
    <definedName name="_NET2" localSheetId="29">#REF!</definedName>
    <definedName name="_NET2" localSheetId="31">#REF!</definedName>
    <definedName name="_NET2" localSheetId="25">#REF!</definedName>
    <definedName name="_NET2">#REF!</definedName>
    <definedName name="_Ni1" localSheetId="26">#REF!</definedName>
    <definedName name="_Ni1" localSheetId="16">#REF!</definedName>
    <definedName name="_Ni1" localSheetId="29">#REF!</definedName>
    <definedName name="_Ni1" localSheetId="31">#REF!</definedName>
    <definedName name="_Ni1" localSheetId="25">#REF!</definedName>
    <definedName name="_Ni1">#REF!</definedName>
    <definedName name="_Nii1" localSheetId="26">#REF!</definedName>
    <definedName name="_Nii1" localSheetId="16">#REF!</definedName>
    <definedName name="_Nii1" localSheetId="29">#REF!</definedName>
    <definedName name="_Nii1" localSheetId="31">#REF!</definedName>
    <definedName name="_Nii1" localSheetId="25">#REF!</definedName>
    <definedName name="_Nii1">#REF!</definedName>
    <definedName name="_Nii3" localSheetId="26">#REF!</definedName>
    <definedName name="_Nii3" localSheetId="16">#REF!</definedName>
    <definedName name="_Nii3" localSheetId="31">#REF!</definedName>
    <definedName name="_Nii3" localSheetId="25">#REF!</definedName>
    <definedName name="_Nii3">#REF!</definedName>
    <definedName name="_Nii35" localSheetId="26">#REF!</definedName>
    <definedName name="_Nii35" localSheetId="16">#REF!</definedName>
    <definedName name="_Nii35" localSheetId="31">#REF!</definedName>
    <definedName name="_Nii35" localSheetId="25">#REF!</definedName>
    <definedName name="_Nii35">#REF!</definedName>
    <definedName name="_Nii4" localSheetId="26">#REF!</definedName>
    <definedName name="_Nii4" localSheetId="16">#REF!</definedName>
    <definedName name="_Nii4" localSheetId="31">#REF!</definedName>
    <definedName name="_Nii4" localSheetId="25">#REF!</definedName>
    <definedName name="_Nii4">#REF!</definedName>
    <definedName name="_Nii5" localSheetId="26">#REF!</definedName>
    <definedName name="_Nii5" localSheetId="16">#REF!</definedName>
    <definedName name="_Nii5" localSheetId="31">#REF!</definedName>
    <definedName name="_Nii5" localSheetId="25">#REF!</definedName>
    <definedName name="_Nii5">#REF!</definedName>
    <definedName name="_Nii6" localSheetId="26">#REF!</definedName>
    <definedName name="_Nii6" localSheetId="16">#REF!</definedName>
    <definedName name="_Nii6" localSheetId="31">#REF!</definedName>
    <definedName name="_Nii6" localSheetId="25">#REF!</definedName>
    <definedName name="_Nii6">#REF!</definedName>
    <definedName name="_Nii7" localSheetId="26">#REF!</definedName>
    <definedName name="_Nii7" localSheetId="16">#REF!</definedName>
    <definedName name="_Nii7" localSheetId="31">#REF!</definedName>
    <definedName name="_Nii7" localSheetId="25">#REF!</definedName>
    <definedName name="_Nii7">#REF!</definedName>
    <definedName name="_nin190" localSheetId="26">#REF!</definedName>
    <definedName name="_nin190" localSheetId="16">#REF!</definedName>
    <definedName name="_nin190" localSheetId="31">#REF!</definedName>
    <definedName name="_nin190" localSheetId="25">#REF!</definedName>
    <definedName name="_nin190">#REF!</definedName>
    <definedName name="_NK5" localSheetId="16" hidden="1">{"'Sheet1'!$L$16"}</definedName>
    <definedName name="_NK5" localSheetId="28" hidden="1">{"'Sheet1'!$L$16"}</definedName>
    <definedName name="_NK5" localSheetId="29" hidden="1">{"'Sheet1'!$L$16"}</definedName>
    <definedName name="_NK5" localSheetId="31" hidden="1">{"'Sheet1'!$L$16"}</definedName>
    <definedName name="_NK5" localSheetId="0" hidden="1">{"'Sheet1'!$L$16"}</definedName>
    <definedName name="_NK5" hidden="1">{"'Sheet1'!$L$16"}</definedName>
    <definedName name="_NSO2" localSheetId="16" hidden="1">{"'Sheet1'!$L$16"}</definedName>
    <definedName name="_NSO2" localSheetId="28" hidden="1">{"'Sheet1'!$L$16"}</definedName>
    <definedName name="_NSO2" localSheetId="29" hidden="1">{"'Sheet1'!$L$16"}</definedName>
    <definedName name="_NSO2" localSheetId="31" hidden="1">{"'Sheet1'!$L$16"}</definedName>
    <definedName name="_NSO2" localSheetId="0" hidden="1">{"'Sheet1'!$L$16"}</definedName>
    <definedName name="_NSO2" hidden="1">{"'Sheet1'!$L$16"}</definedName>
    <definedName name="_obt1" localSheetId="26">#REF!</definedName>
    <definedName name="_obt1" localSheetId="16">#REF!</definedName>
    <definedName name="_obt1" localSheetId="31">#REF!</definedName>
    <definedName name="_obt1" localSheetId="25">#REF!</definedName>
    <definedName name="_obt1">#REF!</definedName>
    <definedName name="_obt2" localSheetId="26">#REF!</definedName>
    <definedName name="_obt2" localSheetId="16">#REF!</definedName>
    <definedName name="_obt2" localSheetId="31">#REF!</definedName>
    <definedName name="_obt2" localSheetId="25">#REF!</definedName>
    <definedName name="_obt2">#REF!</definedName>
    <definedName name="_Order1" hidden="1">255</definedName>
    <definedName name="_Order2" hidden="1">255</definedName>
    <definedName name="_oto12" localSheetId="26">#REF!</definedName>
    <definedName name="_oto12" localSheetId="16">#REF!</definedName>
    <definedName name="_oto12" localSheetId="29">#REF!</definedName>
    <definedName name="_oto12" localSheetId="31">#REF!</definedName>
    <definedName name="_oto12" localSheetId="25">#REF!</definedName>
    <definedName name="_oto12">#REF!</definedName>
    <definedName name="_oto5" localSheetId="26">#REF!</definedName>
    <definedName name="_oto5" localSheetId="16">#REF!</definedName>
    <definedName name="_oto5" localSheetId="29">#REF!</definedName>
    <definedName name="_oto5" localSheetId="31">#REF!</definedName>
    <definedName name="_oto5" localSheetId="25">#REF!</definedName>
    <definedName name="_oto5">#REF!</definedName>
    <definedName name="_oto7" localSheetId="26">#REF!</definedName>
    <definedName name="_oto7" localSheetId="16">#REF!</definedName>
    <definedName name="_oto7" localSheetId="29">#REF!</definedName>
    <definedName name="_oto7" localSheetId="31">#REF!</definedName>
    <definedName name="_oto7" localSheetId="25">#REF!</definedName>
    <definedName name="_oto7">#REF!</definedName>
    <definedName name="_P2" localSheetId="16" hidden="1">{"'Sheet1'!$L$16"}</definedName>
    <definedName name="_P2" localSheetId="28" hidden="1">{"'Sheet1'!$L$16"}</definedName>
    <definedName name="_P2" localSheetId="29" hidden="1">{"'Sheet1'!$L$16"}</definedName>
    <definedName name="_P2" localSheetId="31" hidden="1">{"'Sheet1'!$L$16"}</definedName>
    <definedName name="_P2" localSheetId="0" hidden="1">{"'Sheet1'!$L$16"}</definedName>
    <definedName name="_P2" hidden="1">{"'Sheet1'!$L$16"}</definedName>
    <definedName name="_PA1" localSheetId="16" hidden="1">{"'Sheet1'!$L$16"}</definedName>
    <definedName name="_PA1" localSheetId="28" hidden="1">{"'Sheet1'!$L$16"}</definedName>
    <definedName name="_PA1" localSheetId="29" hidden="1">{"'Sheet1'!$L$16"}</definedName>
    <definedName name="_PA1" localSheetId="31" hidden="1">{"'Sheet1'!$L$16"}</definedName>
    <definedName name="_PA1" localSheetId="0" hidden="1">{"'Sheet1'!$L$16"}</definedName>
    <definedName name="_PA1" hidden="1">{"'Sheet1'!$L$16"}</definedName>
    <definedName name="_PA3" localSheetId="16" hidden="1">{"'Sheet1'!$L$16"}</definedName>
    <definedName name="_PA3" localSheetId="28" hidden="1">{"'Sheet1'!$L$16"}</definedName>
    <definedName name="_PA3" localSheetId="29" hidden="1">{"'Sheet1'!$L$16"}</definedName>
    <definedName name="_PA3" localSheetId="31" hidden="1">{"'Sheet1'!$L$16"}</definedName>
    <definedName name="_PA3" localSheetId="0" hidden="1">{"'Sheet1'!$L$16"}</definedName>
    <definedName name="_PA3" hidden="1">{"'Sheet1'!$L$16"}</definedName>
    <definedName name="_pa4" localSheetId="16" hidden="1">{"'Sheet1'!$L$16"}</definedName>
    <definedName name="_pa4" localSheetId="28" hidden="1">{"'Sheet1'!$L$16"}</definedName>
    <definedName name="_pa4" localSheetId="29" hidden="1">{"'Sheet1'!$L$16"}</definedName>
    <definedName name="_pa4" localSheetId="31" hidden="1">{"'Sheet1'!$L$16"}</definedName>
    <definedName name="_pa4" localSheetId="0" hidden="1">{"'Sheet1'!$L$16"}</definedName>
    <definedName name="_pa4" hidden="1">{"'Sheet1'!$L$16"}</definedName>
    <definedName name="_pc30" localSheetId="26">#REF!</definedName>
    <definedName name="_pc30" localSheetId="16">#REF!</definedName>
    <definedName name="_pc30" localSheetId="31">#REF!</definedName>
    <definedName name="_pc30" localSheetId="25">#REF!</definedName>
    <definedName name="_pc30">#REF!</definedName>
    <definedName name="_pc40" localSheetId="26">#REF!</definedName>
    <definedName name="_pc40" localSheetId="16">#REF!</definedName>
    <definedName name="_pc40" localSheetId="31">#REF!</definedName>
    <definedName name="_pc40" localSheetId="25">#REF!</definedName>
    <definedName name="_pc40">#REF!</definedName>
    <definedName name="_PL1" localSheetId="26">#REF!</definedName>
    <definedName name="_PL1" localSheetId="16">#REF!</definedName>
    <definedName name="_PL1" localSheetId="31">#REF!</definedName>
    <definedName name="_PL1" localSheetId="25">#REF!</definedName>
    <definedName name="_PL1">#REF!</definedName>
    <definedName name="_pl2" localSheetId="16" hidden="1">{"'Sheet1'!$L$16"}</definedName>
    <definedName name="_pl2" localSheetId="28" hidden="1">{"'Sheet1'!$L$16"}</definedName>
    <definedName name="_pl2" localSheetId="29" hidden="1">{"'Sheet1'!$L$16"}</definedName>
    <definedName name="_pl2" localSheetId="31" hidden="1">{"'Sheet1'!$L$16"}</definedName>
    <definedName name="_pl2" localSheetId="0" hidden="1">{"'Sheet1'!$L$16"}</definedName>
    <definedName name="_pl2" hidden="1">{"'Sheet1'!$L$16"}</definedName>
    <definedName name="_PXB80" localSheetId="26">#REF!</definedName>
    <definedName name="_PXB80" localSheetId="16">#REF!</definedName>
    <definedName name="_PXB80" localSheetId="31">#REF!</definedName>
    <definedName name="_PXB80" localSheetId="25">#REF!</definedName>
    <definedName name="_PXB80">#REF!</definedName>
    <definedName name="_PYC7" localSheetId="16" hidden="1">{"'Sheet1'!$L$16"}</definedName>
    <definedName name="_PYC7" localSheetId="28" hidden="1">{"'Sheet1'!$L$16"}</definedName>
    <definedName name="_PYC7" localSheetId="29" hidden="1">{"'Sheet1'!$L$16"}</definedName>
    <definedName name="_PYC7" localSheetId="31" hidden="1">{"'Sheet1'!$L$16"}</definedName>
    <definedName name="_PYC7" localSheetId="0" hidden="1">{"'Sheet1'!$L$16"}</definedName>
    <definedName name="_PYC7" hidden="1">{"'Sheet1'!$L$16"}</definedName>
    <definedName name="_Ph30" localSheetId="26">#REF!</definedName>
    <definedName name="_Ph30" localSheetId="16">#REF!</definedName>
    <definedName name="_Ph30" localSheetId="31">#REF!</definedName>
    <definedName name="_Ph30" localSheetId="25">#REF!</definedName>
    <definedName name="_Ph30">#REF!</definedName>
    <definedName name="_phi10" localSheetId="26">#REF!</definedName>
    <definedName name="_phi10" localSheetId="16">#REF!</definedName>
    <definedName name="_phi10" localSheetId="31">#REF!</definedName>
    <definedName name="_phi10" localSheetId="25">#REF!</definedName>
    <definedName name="_phi10">#REF!</definedName>
    <definedName name="_phi1000" localSheetId="26">#REF!</definedName>
    <definedName name="_phi1000" localSheetId="16">#REF!</definedName>
    <definedName name="_phi1000" localSheetId="31">#REF!</definedName>
    <definedName name="_phi1000" localSheetId="25">#REF!</definedName>
    <definedName name="_phi1000">#REF!</definedName>
    <definedName name="_phi12" localSheetId="26">#REF!</definedName>
    <definedName name="_phi12" localSheetId="16">#REF!</definedName>
    <definedName name="_phi12" localSheetId="31">#REF!</definedName>
    <definedName name="_phi12" localSheetId="25">#REF!</definedName>
    <definedName name="_phi12">#REF!</definedName>
    <definedName name="_phi14" localSheetId="26">#REF!</definedName>
    <definedName name="_phi14" localSheetId="16">#REF!</definedName>
    <definedName name="_phi14" localSheetId="31">#REF!</definedName>
    <definedName name="_phi14" localSheetId="25">#REF!</definedName>
    <definedName name="_phi14">#REF!</definedName>
    <definedName name="_phi1500" localSheetId="26">#REF!</definedName>
    <definedName name="_phi1500" localSheetId="16">#REF!</definedName>
    <definedName name="_phi1500" localSheetId="31">#REF!</definedName>
    <definedName name="_phi1500" localSheetId="25">#REF!</definedName>
    <definedName name="_phi1500">#REF!</definedName>
    <definedName name="_phi16" localSheetId="26">#REF!</definedName>
    <definedName name="_phi16" localSheetId="16">#REF!</definedName>
    <definedName name="_phi16" localSheetId="31">#REF!</definedName>
    <definedName name="_phi16" localSheetId="25">#REF!</definedName>
    <definedName name="_phi16">#REF!</definedName>
    <definedName name="_phi18" localSheetId="26">#REF!</definedName>
    <definedName name="_phi18" localSheetId="16">#REF!</definedName>
    <definedName name="_phi18" localSheetId="31">#REF!</definedName>
    <definedName name="_phi18" localSheetId="25">#REF!</definedName>
    <definedName name="_phi18">#REF!</definedName>
    <definedName name="_phi20" localSheetId="26">#REF!</definedName>
    <definedName name="_phi20" localSheetId="16">#REF!</definedName>
    <definedName name="_phi20" localSheetId="31">#REF!</definedName>
    <definedName name="_phi20" localSheetId="25">#REF!</definedName>
    <definedName name="_phi20">#REF!</definedName>
    <definedName name="_phi2000" localSheetId="26">#REF!</definedName>
    <definedName name="_phi2000" localSheetId="16">#REF!</definedName>
    <definedName name="_phi2000" localSheetId="31">#REF!</definedName>
    <definedName name="_phi2000" localSheetId="25">#REF!</definedName>
    <definedName name="_phi2000">#REF!</definedName>
    <definedName name="_phi22" localSheetId="26">#REF!</definedName>
    <definedName name="_phi22" localSheetId="16">#REF!</definedName>
    <definedName name="_phi22" localSheetId="31">#REF!</definedName>
    <definedName name="_phi22" localSheetId="25">#REF!</definedName>
    <definedName name="_phi22">#REF!</definedName>
    <definedName name="_phi25" localSheetId="26">#REF!</definedName>
    <definedName name="_phi25" localSheetId="16">#REF!</definedName>
    <definedName name="_phi25" localSheetId="31">#REF!</definedName>
    <definedName name="_phi25" localSheetId="25">#REF!</definedName>
    <definedName name="_phi25">#REF!</definedName>
    <definedName name="_phi28" localSheetId="26">#REF!</definedName>
    <definedName name="_phi28" localSheetId="16">#REF!</definedName>
    <definedName name="_phi28" localSheetId="31">#REF!</definedName>
    <definedName name="_phi28" localSheetId="25">#REF!</definedName>
    <definedName name="_phi28">#REF!</definedName>
    <definedName name="_phi50" localSheetId="26">#REF!</definedName>
    <definedName name="_phi50" localSheetId="16">#REF!</definedName>
    <definedName name="_phi50" localSheetId="31">#REF!</definedName>
    <definedName name="_phi50" localSheetId="25">#REF!</definedName>
    <definedName name="_phi50">#REF!</definedName>
    <definedName name="_phi6" localSheetId="26">#REF!</definedName>
    <definedName name="_phi6" localSheetId="16">#REF!</definedName>
    <definedName name="_phi6" localSheetId="31">#REF!</definedName>
    <definedName name="_phi6" localSheetId="25">#REF!</definedName>
    <definedName name="_phi6">#REF!</definedName>
    <definedName name="_phi750" localSheetId="26">#REF!</definedName>
    <definedName name="_phi750" localSheetId="16">#REF!</definedName>
    <definedName name="_phi750" localSheetId="31">#REF!</definedName>
    <definedName name="_phi750" localSheetId="25">#REF!</definedName>
    <definedName name="_phi750">#REF!</definedName>
    <definedName name="_phi8" localSheetId="26">#REF!</definedName>
    <definedName name="_phi8" localSheetId="16">#REF!</definedName>
    <definedName name="_phi8" localSheetId="31">#REF!</definedName>
    <definedName name="_phi8" localSheetId="25">#REF!</definedName>
    <definedName name="_phi8">#REF!</definedName>
    <definedName name="_q1" localSheetId="16" hidden="1">{"'Sheet1'!$L$16"}</definedName>
    <definedName name="_q1" localSheetId="28" hidden="1">{"'Sheet1'!$L$16"}</definedName>
    <definedName name="_q1" localSheetId="29" hidden="1">{"'Sheet1'!$L$16"}</definedName>
    <definedName name="_q1" localSheetId="31" hidden="1">{"'Sheet1'!$L$16"}</definedName>
    <definedName name="_q1" localSheetId="0" hidden="1">{"'Sheet1'!$L$16"}</definedName>
    <definedName name="_q1" hidden="1">{"'Sheet1'!$L$16"}</definedName>
    <definedName name="_QLO7" localSheetId="26" hidden="1">#REF!</definedName>
    <definedName name="_QLO7" localSheetId="16" hidden="1">#REF!</definedName>
    <definedName name="_QLO7" localSheetId="31" hidden="1">#REF!</definedName>
    <definedName name="_QLO7" localSheetId="25" hidden="1">#REF!</definedName>
    <definedName name="_QLO7" hidden="1">#REF!</definedName>
    <definedName name="_R" localSheetId="26">#REF!</definedName>
    <definedName name="_R" localSheetId="16">#REF!</definedName>
    <definedName name="_R" localSheetId="31">#REF!</definedName>
    <definedName name="_R" localSheetId="25">#REF!</definedName>
    <definedName name="_R">#REF!</definedName>
    <definedName name="_RHH1" localSheetId="26">#REF!</definedName>
    <definedName name="_RHH1" localSheetId="16">#REF!</definedName>
    <definedName name="_RHH1" localSheetId="31">#REF!</definedName>
    <definedName name="_RHH1" localSheetId="25">#REF!</definedName>
    <definedName name="_RHH1">#REF!</definedName>
    <definedName name="_RHH10" localSheetId="26">#REF!</definedName>
    <definedName name="_RHH10" localSheetId="16">#REF!</definedName>
    <definedName name="_RHH10" localSheetId="31">#REF!</definedName>
    <definedName name="_RHH10" localSheetId="25">#REF!</definedName>
    <definedName name="_RHH10">#REF!</definedName>
    <definedName name="_RHP1" localSheetId="26">#REF!</definedName>
    <definedName name="_RHP1" localSheetId="16">#REF!</definedName>
    <definedName name="_RHP1" localSheetId="31">#REF!</definedName>
    <definedName name="_RHP1" localSheetId="25">#REF!</definedName>
    <definedName name="_RHP1">#REF!</definedName>
    <definedName name="_RHP10" localSheetId="26">#REF!</definedName>
    <definedName name="_RHP10" localSheetId="16">#REF!</definedName>
    <definedName name="_RHP10" localSheetId="31">#REF!</definedName>
    <definedName name="_RHP10" localSheetId="25">#REF!</definedName>
    <definedName name="_RHP10">#REF!</definedName>
    <definedName name="_RI1" localSheetId="26">#REF!</definedName>
    <definedName name="_RI1" localSheetId="16">#REF!</definedName>
    <definedName name="_RI1" localSheetId="31">#REF!</definedName>
    <definedName name="_RI1" localSheetId="25">#REF!</definedName>
    <definedName name="_RI1">#REF!</definedName>
    <definedName name="_RI10" localSheetId="26">#REF!</definedName>
    <definedName name="_RI10" localSheetId="16">#REF!</definedName>
    <definedName name="_RI10" localSheetId="31">#REF!</definedName>
    <definedName name="_RI10" localSheetId="25">#REF!</definedName>
    <definedName name="_RI10">#REF!</definedName>
    <definedName name="_RII1" localSheetId="26">#REF!</definedName>
    <definedName name="_RII1" localSheetId="16">#REF!</definedName>
    <definedName name="_RII1" localSheetId="31">#REF!</definedName>
    <definedName name="_RII1" localSheetId="25">#REF!</definedName>
    <definedName name="_RII1">#REF!</definedName>
    <definedName name="_RII10" localSheetId="26">#REF!</definedName>
    <definedName name="_RII10" localSheetId="16">#REF!</definedName>
    <definedName name="_RII10" localSheetId="31">#REF!</definedName>
    <definedName name="_RII10" localSheetId="25">#REF!</definedName>
    <definedName name="_RII10">#REF!</definedName>
    <definedName name="_RIP1" localSheetId="26">#REF!</definedName>
    <definedName name="_RIP1" localSheetId="16">#REF!</definedName>
    <definedName name="_RIP1" localSheetId="31">#REF!</definedName>
    <definedName name="_RIP1" localSheetId="25">#REF!</definedName>
    <definedName name="_RIP1">#REF!</definedName>
    <definedName name="_RIP10" localSheetId="26">#REF!</definedName>
    <definedName name="_RIP10" localSheetId="16">#REF!</definedName>
    <definedName name="_RIP10" localSheetId="31">#REF!</definedName>
    <definedName name="_RIP10" localSheetId="25">#REF!</definedName>
    <definedName name="_RIP10">#REF!</definedName>
    <definedName name="_rp95" localSheetId="26">#REF!</definedName>
    <definedName name="_rp95" localSheetId="16">#REF!</definedName>
    <definedName name="_rp95" localSheetId="31">#REF!</definedName>
    <definedName name="_rp95" localSheetId="25">#REF!</definedName>
    <definedName name="_rp95">#REF!</definedName>
    <definedName name="_san108" localSheetId="26">#REF!</definedName>
    <definedName name="_san108" localSheetId="16">#REF!</definedName>
    <definedName name="_san108" localSheetId="31">#REF!</definedName>
    <definedName name="_san108" localSheetId="25">#REF!</definedName>
    <definedName name="_san108">#REF!</definedName>
    <definedName name="_san180" localSheetId="26">#REF!</definedName>
    <definedName name="_san180" localSheetId="16">#REF!</definedName>
    <definedName name="_san180" localSheetId="31">#REF!</definedName>
    <definedName name="_san180" localSheetId="25">#REF!</definedName>
    <definedName name="_san180">#REF!</definedName>
    <definedName name="_san250" localSheetId="26">#REF!</definedName>
    <definedName name="_san250" localSheetId="16">#REF!</definedName>
    <definedName name="_san250" localSheetId="31">#REF!</definedName>
    <definedName name="_san250" localSheetId="25">#REF!</definedName>
    <definedName name="_san250">#REF!</definedName>
    <definedName name="_san54" localSheetId="26">#REF!</definedName>
    <definedName name="_san54" localSheetId="16">#REF!</definedName>
    <definedName name="_san54" localSheetId="31">#REF!</definedName>
    <definedName name="_san54" localSheetId="25">#REF!</definedName>
    <definedName name="_san54">#REF!</definedName>
    <definedName name="_san90" localSheetId="26">#REF!</definedName>
    <definedName name="_san90" localSheetId="16">#REF!</definedName>
    <definedName name="_san90" localSheetId="31">#REF!</definedName>
    <definedName name="_san90" localSheetId="25">#REF!</definedName>
    <definedName name="_san90">#REF!</definedName>
    <definedName name="_sat10" localSheetId="26">#REF!</definedName>
    <definedName name="_sat10" localSheetId="16">#REF!</definedName>
    <definedName name="_sat10" localSheetId="31">#REF!</definedName>
    <definedName name="_sat10" localSheetId="25">#REF!</definedName>
    <definedName name="_sat10">#REF!</definedName>
    <definedName name="_sat12" localSheetId="26">#REF!</definedName>
    <definedName name="_sat12" localSheetId="16">#REF!</definedName>
    <definedName name="_sat12" localSheetId="31">#REF!</definedName>
    <definedName name="_sat12" localSheetId="25">#REF!</definedName>
    <definedName name="_sat12">#REF!</definedName>
    <definedName name="_sat14" localSheetId="26">#REF!</definedName>
    <definedName name="_sat14" localSheetId="16">#REF!</definedName>
    <definedName name="_sat14" localSheetId="31">#REF!</definedName>
    <definedName name="_sat14" localSheetId="25">#REF!</definedName>
    <definedName name="_sat14">#REF!</definedName>
    <definedName name="_sat16" localSheetId="26">#REF!</definedName>
    <definedName name="_sat16" localSheetId="16">#REF!</definedName>
    <definedName name="_sat16" localSheetId="31">#REF!</definedName>
    <definedName name="_sat16" localSheetId="25">#REF!</definedName>
    <definedName name="_sat16">#REF!</definedName>
    <definedName name="_sat20" localSheetId="26">#REF!</definedName>
    <definedName name="_sat20" localSheetId="16">#REF!</definedName>
    <definedName name="_sat20" localSheetId="31">#REF!</definedName>
    <definedName name="_sat20" localSheetId="25">#REF!</definedName>
    <definedName name="_sat20">#REF!</definedName>
    <definedName name="_Sat27" localSheetId="26">#REF!</definedName>
    <definedName name="_Sat27" localSheetId="16">#REF!</definedName>
    <definedName name="_Sat27" localSheetId="31">#REF!</definedName>
    <definedName name="_Sat27" localSheetId="25">#REF!</definedName>
    <definedName name="_Sat27">#REF!</definedName>
    <definedName name="_Sat6" localSheetId="26">#REF!</definedName>
    <definedName name="_Sat6" localSheetId="16">#REF!</definedName>
    <definedName name="_Sat6" localSheetId="31">#REF!</definedName>
    <definedName name="_Sat6" localSheetId="25">#REF!</definedName>
    <definedName name="_Sat6">#REF!</definedName>
    <definedName name="_sat8" localSheetId="26">#REF!</definedName>
    <definedName name="_sat8" localSheetId="16">#REF!</definedName>
    <definedName name="_sat8" localSheetId="31">#REF!</definedName>
    <definedName name="_sat8" localSheetId="25">#REF!</definedName>
    <definedName name="_sat8">#REF!</definedName>
    <definedName name="_sc1" localSheetId="26">#REF!</definedName>
    <definedName name="_sc1" localSheetId="16">#REF!</definedName>
    <definedName name="_sc1" localSheetId="31">#REF!</definedName>
    <definedName name="_sc1" localSheetId="25">#REF!</definedName>
    <definedName name="_sc1">#REF!</definedName>
    <definedName name="_SC2" localSheetId="26">#REF!</definedName>
    <definedName name="_SC2" localSheetId="16">#REF!</definedName>
    <definedName name="_SC2" localSheetId="31">#REF!</definedName>
    <definedName name="_SC2" localSheetId="25">#REF!</definedName>
    <definedName name="_SC2">#REF!</definedName>
    <definedName name="_sc3" localSheetId="26">#REF!</definedName>
    <definedName name="_sc3" localSheetId="16">#REF!</definedName>
    <definedName name="_sc3" localSheetId="31">#REF!</definedName>
    <definedName name="_sc3" localSheetId="25">#REF!</definedName>
    <definedName name="_sc3">#REF!</definedName>
    <definedName name="_SCD18" localSheetId="26">#REF!</definedName>
    <definedName name="_SCD18" localSheetId="16">#REF!</definedName>
    <definedName name="_SCD18" localSheetId="31">#REF!</definedName>
    <definedName name="_SCD18" localSheetId="25">#REF!</definedName>
    <definedName name="_SCD18">#REF!</definedName>
    <definedName name="_SCL4" localSheetId="16" hidden="1">{"'Sheet1'!$L$16"}</definedName>
    <definedName name="_SCL4" localSheetId="28" hidden="1">{"'Sheet1'!$L$16"}</definedName>
    <definedName name="_SCL4" localSheetId="29" hidden="1">{"'Sheet1'!$L$16"}</definedName>
    <definedName name="_SCL4" localSheetId="31" hidden="1">{"'Sheet1'!$L$16"}</definedName>
    <definedName name="_SCL4" localSheetId="0" hidden="1">{"'Sheet1'!$L$16"}</definedName>
    <definedName name="_SCL4" hidden="1">{"'Sheet1'!$L$16"}</definedName>
    <definedName name="_sl2" localSheetId="26">#REF!</definedName>
    <definedName name="_sl2" localSheetId="16">#REF!</definedName>
    <definedName name="_sl2" localSheetId="31">#REF!</definedName>
    <definedName name="_sl2" localSheetId="25">#REF!</definedName>
    <definedName name="_sl2">#REF!</definedName>
    <definedName name="_slg1" localSheetId="26">#REF!</definedName>
    <definedName name="_slg1" localSheetId="16">#REF!</definedName>
    <definedName name="_slg1" localSheetId="31">#REF!</definedName>
    <definedName name="_slg1" localSheetId="25">#REF!</definedName>
    <definedName name="_slg1">#REF!</definedName>
    <definedName name="_slg2" localSheetId="26">#REF!</definedName>
    <definedName name="_slg2" localSheetId="16">#REF!</definedName>
    <definedName name="_slg2" localSheetId="31">#REF!</definedName>
    <definedName name="_slg2" localSheetId="25">#REF!</definedName>
    <definedName name="_slg2">#REF!</definedName>
    <definedName name="_slg3" localSheetId="26">#REF!</definedName>
    <definedName name="_slg3" localSheetId="16">#REF!</definedName>
    <definedName name="_slg3" localSheetId="31">#REF!</definedName>
    <definedName name="_slg3" localSheetId="25">#REF!</definedName>
    <definedName name="_slg3">#REF!</definedName>
    <definedName name="_slg4" localSheetId="26">#REF!</definedName>
    <definedName name="_slg4" localSheetId="16">#REF!</definedName>
    <definedName name="_slg4" localSheetId="31">#REF!</definedName>
    <definedName name="_slg4" localSheetId="25">#REF!</definedName>
    <definedName name="_slg4">#REF!</definedName>
    <definedName name="_slg5" localSheetId="26">#REF!</definedName>
    <definedName name="_slg5" localSheetId="16">#REF!</definedName>
    <definedName name="_slg5" localSheetId="31">#REF!</definedName>
    <definedName name="_slg5" localSheetId="25">#REF!</definedName>
    <definedName name="_slg5">#REF!</definedName>
    <definedName name="_slg6" localSheetId="26">#REF!</definedName>
    <definedName name="_slg6" localSheetId="16">#REF!</definedName>
    <definedName name="_slg6" localSheetId="31">#REF!</definedName>
    <definedName name="_slg6" localSheetId="25">#REF!</definedName>
    <definedName name="_slg6">#REF!</definedName>
    <definedName name="_SN3" localSheetId="26">#REF!</definedName>
    <definedName name="_SN3" localSheetId="16">#REF!</definedName>
    <definedName name="_SN3" localSheetId="31">#REF!</definedName>
    <definedName name="_SN3" localSheetId="25">#REF!</definedName>
    <definedName name="_SN3">#REF!</definedName>
    <definedName name="_SOC10">0.3456</definedName>
    <definedName name="_SOC8">0.2827</definedName>
    <definedName name="_soi2" localSheetId="26">#REF!</definedName>
    <definedName name="_soi2" localSheetId="16">#REF!</definedName>
    <definedName name="_soi2" localSheetId="29">#REF!</definedName>
    <definedName name="_soi2" localSheetId="31">#REF!</definedName>
    <definedName name="_soi2" localSheetId="25">#REF!</definedName>
    <definedName name="_soi2">#REF!</definedName>
    <definedName name="_soi3" localSheetId="26">#REF!</definedName>
    <definedName name="_soi3" localSheetId="16">#REF!</definedName>
    <definedName name="_soi3" localSheetId="29">#REF!</definedName>
    <definedName name="_soi3" localSheetId="31">#REF!</definedName>
    <definedName name="_soi3" localSheetId="25">#REF!</definedName>
    <definedName name="_soi3">#REF!</definedName>
    <definedName name="_Sort" localSheetId="26" hidden="1">#REF!</definedName>
    <definedName name="_Sort" localSheetId="16" hidden="1">#REF!</definedName>
    <definedName name="_Sort" localSheetId="29" hidden="1">#REF!</definedName>
    <definedName name="_Sort" localSheetId="31" hidden="1">#REF!</definedName>
    <definedName name="_Sort" localSheetId="25" hidden="1">#REF!</definedName>
    <definedName name="_Sort" hidden="1">#REF!</definedName>
    <definedName name="_Sta1">531.877</definedName>
    <definedName name="_Sta2">561.952</definedName>
    <definedName name="_Sta3">712.202</definedName>
    <definedName name="_Sta4">762.202</definedName>
    <definedName name="_Su">#N/A</definedName>
    <definedName name="_sua20" localSheetId="26">#REF!</definedName>
    <definedName name="_sua20" localSheetId="16">#REF!</definedName>
    <definedName name="_sua20" localSheetId="29">#REF!</definedName>
    <definedName name="_sua20" localSheetId="31">#REF!</definedName>
    <definedName name="_sua20" localSheetId="25">#REF!</definedName>
    <definedName name="_sua20">#REF!</definedName>
    <definedName name="_sua30" localSheetId="26">#REF!</definedName>
    <definedName name="_sua30" localSheetId="16">#REF!</definedName>
    <definedName name="_sua30" localSheetId="29">#REF!</definedName>
    <definedName name="_sua30" localSheetId="31">#REF!</definedName>
    <definedName name="_sua30" localSheetId="25">#REF!</definedName>
    <definedName name="_sua30">#REF!</definedName>
    <definedName name="_sum1" localSheetId="26" hidden="1">#REF!</definedName>
    <definedName name="_sum1" localSheetId="16" hidden="1">#REF!</definedName>
    <definedName name="_sum1" localSheetId="29" hidden="1">#REF!</definedName>
    <definedName name="_sum1" localSheetId="31" hidden="1">#REF!</definedName>
    <definedName name="_sum1" localSheetId="25" hidden="1">#REF!</definedName>
    <definedName name="_sum1" hidden="1">#REF!</definedName>
    <definedName name="_T10" localSheetId="16" hidden="1">{"'Sheet1'!$L$16"}</definedName>
    <definedName name="_T10" localSheetId="28" hidden="1">{"'Sheet1'!$L$16"}</definedName>
    <definedName name="_T10" localSheetId="29" hidden="1">{"'Sheet1'!$L$16"}</definedName>
    <definedName name="_T10" localSheetId="31" hidden="1">{"'Sheet1'!$L$16"}</definedName>
    <definedName name="_T10" localSheetId="0" hidden="1">{"'Sheet1'!$L$16"}</definedName>
    <definedName name="_T10" hidden="1">{"'Sheet1'!$L$16"}</definedName>
    <definedName name="_t9" localSheetId="16" hidden="1">{#N/A,#N/A,FALSE,"Chi tiÆt"}</definedName>
    <definedName name="_t9" localSheetId="28" hidden="1">{#N/A,#N/A,FALSE,"Chi tiÆt"}</definedName>
    <definedName name="_t9" localSheetId="29" hidden="1">{#N/A,#N/A,FALSE,"Chi tiÆt"}</definedName>
    <definedName name="_t9" localSheetId="31" hidden="1">{#N/A,#N/A,FALSE,"Chi tiÆt"}</definedName>
    <definedName name="_t9" localSheetId="0" hidden="1">{#N/A,#N/A,FALSE,"Chi tiÆt"}</definedName>
    <definedName name="_t9" hidden="1">{#N/A,#N/A,FALSE,"Chi tiÆt"}</definedName>
    <definedName name="_ta1" localSheetId="26">#REF!</definedName>
    <definedName name="_ta1" localSheetId="16">#REF!</definedName>
    <definedName name="_ta1" localSheetId="29">#REF!</definedName>
    <definedName name="_ta1" localSheetId="31">#REF!</definedName>
    <definedName name="_ta1" localSheetId="25">#REF!</definedName>
    <definedName name="_ta1">#REF!</definedName>
    <definedName name="_ta2" localSheetId="26">#REF!</definedName>
    <definedName name="_ta2" localSheetId="16">#REF!</definedName>
    <definedName name="_ta2" localSheetId="29">#REF!</definedName>
    <definedName name="_ta2" localSheetId="31">#REF!</definedName>
    <definedName name="_ta2" localSheetId="25">#REF!</definedName>
    <definedName name="_ta2">#REF!</definedName>
    <definedName name="_ta3" localSheetId="26">#REF!</definedName>
    <definedName name="_ta3" localSheetId="16">#REF!</definedName>
    <definedName name="_ta3" localSheetId="29">#REF!</definedName>
    <definedName name="_ta3" localSheetId="31">#REF!</definedName>
    <definedName name="_ta3" localSheetId="25">#REF!</definedName>
    <definedName name="_ta3">#REF!</definedName>
    <definedName name="_ta4" localSheetId="26">#REF!</definedName>
    <definedName name="_ta4" localSheetId="16">#REF!</definedName>
    <definedName name="_ta4" localSheetId="31">#REF!</definedName>
    <definedName name="_ta4" localSheetId="25">#REF!</definedName>
    <definedName name="_ta4">#REF!</definedName>
    <definedName name="_ta5" localSheetId="26">#REF!</definedName>
    <definedName name="_ta5" localSheetId="16">#REF!</definedName>
    <definedName name="_ta5" localSheetId="31">#REF!</definedName>
    <definedName name="_ta5" localSheetId="25">#REF!</definedName>
    <definedName name="_ta5">#REF!</definedName>
    <definedName name="_ta6" localSheetId="26">#REF!</definedName>
    <definedName name="_ta6" localSheetId="16">#REF!</definedName>
    <definedName name="_ta6" localSheetId="31">#REF!</definedName>
    <definedName name="_ta6" localSheetId="25">#REF!</definedName>
    <definedName name="_ta6">#REF!</definedName>
    <definedName name="_TB1" localSheetId="26">#REF!</definedName>
    <definedName name="_TB1" localSheetId="16">#REF!</definedName>
    <definedName name="_TB1" localSheetId="31">#REF!</definedName>
    <definedName name="_TB1" localSheetId="25">#REF!</definedName>
    <definedName name="_TB1">#REF!</definedName>
    <definedName name="_tb2" localSheetId="16" hidden="1">{"'Sheet1'!$L$16"}</definedName>
    <definedName name="_tb2" localSheetId="28" hidden="1">{"'Sheet1'!$L$16"}</definedName>
    <definedName name="_tb2" localSheetId="29" hidden="1">{"'Sheet1'!$L$16"}</definedName>
    <definedName name="_tb2" localSheetId="31" hidden="1">{"'Sheet1'!$L$16"}</definedName>
    <definedName name="_tb2" localSheetId="0" hidden="1">{"'Sheet1'!$L$16"}</definedName>
    <definedName name="_tb2" hidden="1">{"'Sheet1'!$L$16"}</definedName>
    <definedName name="_tb3" localSheetId="26">#REF!</definedName>
    <definedName name="_tb3" localSheetId="16">#REF!</definedName>
    <definedName name="_tb3" localSheetId="31">#REF!</definedName>
    <definedName name="_tb3" localSheetId="25">#REF!</definedName>
    <definedName name="_tb3">#REF!</definedName>
    <definedName name="_tb4" localSheetId="26">#REF!</definedName>
    <definedName name="_tb4" localSheetId="16">#REF!</definedName>
    <definedName name="_tb4" localSheetId="31">#REF!</definedName>
    <definedName name="_tb4" localSheetId="25">#REF!</definedName>
    <definedName name="_tb4">#REF!</definedName>
    <definedName name="_tc1" localSheetId="26">#REF!</definedName>
    <definedName name="_tc1" localSheetId="16">#REF!</definedName>
    <definedName name="_tc1" localSheetId="31">#REF!</definedName>
    <definedName name="_tc1" localSheetId="25">#REF!</definedName>
    <definedName name="_tc1">#REF!</definedName>
    <definedName name="_tct5" localSheetId="26">#REF!</definedName>
    <definedName name="_tct5" localSheetId="16">#REF!</definedName>
    <definedName name="_tct5" localSheetId="31">#REF!</definedName>
    <definedName name="_tct5" localSheetId="25">#REF!</definedName>
    <definedName name="_tct5">#REF!</definedName>
    <definedName name="_td1" localSheetId="16" hidden="1">{"'Sheet1'!$L$16"}</definedName>
    <definedName name="_td1" localSheetId="28" hidden="1">{"'Sheet1'!$L$16"}</definedName>
    <definedName name="_td1" localSheetId="29" hidden="1">{"'Sheet1'!$L$16"}</definedName>
    <definedName name="_td1" localSheetId="31" hidden="1">{"'Sheet1'!$L$16"}</definedName>
    <definedName name="_td1" localSheetId="0" hidden="1">{"'Sheet1'!$L$16"}</definedName>
    <definedName name="_td1" hidden="1">{"'Sheet1'!$L$16"}</definedName>
    <definedName name="_te1" localSheetId="26">#REF!</definedName>
    <definedName name="_te1" localSheetId="16">#REF!</definedName>
    <definedName name="_te1" localSheetId="31">#REF!</definedName>
    <definedName name="_te1" localSheetId="25">#REF!</definedName>
    <definedName name="_te1">#REF!</definedName>
    <definedName name="_te2" localSheetId="26">#REF!</definedName>
    <definedName name="_te2" localSheetId="16">#REF!</definedName>
    <definedName name="_te2" localSheetId="31">#REF!</definedName>
    <definedName name="_te2" localSheetId="25">#REF!</definedName>
    <definedName name="_te2">#REF!</definedName>
    <definedName name="_TG1" localSheetId="26">#REF!</definedName>
    <definedName name="_TG1" localSheetId="16">#REF!</definedName>
    <definedName name="_TG1" localSheetId="31">#REF!</definedName>
    <definedName name="_TG1" localSheetId="25">#REF!</definedName>
    <definedName name="_TG1">#REF!</definedName>
    <definedName name="_tg427" localSheetId="26">#REF!</definedName>
    <definedName name="_tg427" localSheetId="16">#REF!</definedName>
    <definedName name="_tg427" localSheetId="31">#REF!</definedName>
    <definedName name="_tg427" localSheetId="25">#REF!</definedName>
    <definedName name="_tg427">#REF!</definedName>
    <definedName name="_tk2" localSheetId="26">#REF!</definedName>
    <definedName name="_tk2" localSheetId="16">#REF!</definedName>
    <definedName name="_tk2" localSheetId="29">#REF!</definedName>
    <definedName name="_tk2" localSheetId="31">#REF!</definedName>
    <definedName name="_tk2" localSheetId="25">#REF!</definedName>
    <definedName name="_tk2">#REF!</definedName>
    <definedName name="_tk3" localSheetId="26">#REF!</definedName>
    <definedName name="_tk3" localSheetId="16">#REF!</definedName>
    <definedName name="_tk3" localSheetId="29">#REF!</definedName>
    <definedName name="_tk3" localSheetId="31">#REF!</definedName>
    <definedName name="_tk3" localSheetId="25">#REF!</definedName>
    <definedName name="_tk3">#REF!</definedName>
    <definedName name="_TL1" localSheetId="26">#REF!</definedName>
    <definedName name="_TL1" localSheetId="16">#REF!</definedName>
    <definedName name="_TL1" localSheetId="29">#REF!</definedName>
    <definedName name="_TL1" localSheetId="31">#REF!</definedName>
    <definedName name="_TL1" localSheetId="25">#REF!</definedName>
    <definedName name="_TL1">#REF!</definedName>
    <definedName name="_TL2" localSheetId="26">#REF!</definedName>
    <definedName name="_TL2" localSheetId="16">#REF!</definedName>
    <definedName name="_TL2" localSheetId="31">#REF!</definedName>
    <definedName name="_TL2" localSheetId="25">#REF!</definedName>
    <definedName name="_TL2">#REF!</definedName>
    <definedName name="_TL3" localSheetId="26">#REF!</definedName>
    <definedName name="_TL3" localSheetId="16">#REF!</definedName>
    <definedName name="_TL3" localSheetId="31">#REF!</definedName>
    <definedName name="_TL3" localSheetId="25">#REF!</definedName>
    <definedName name="_TL3">#REF!</definedName>
    <definedName name="_TLA120" localSheetId="26">#REF!</definedName>
    <definedName name="_TLA120" localSheetId="16">#REF!</definedName>
    <definedName name="_TLA120" localSheetId="31">#REF!</definedName>
    <definedName name="_TLA120" localSheetId="25">#REF!</definedName>
    <definedName name="_TLA120">#REF!</definedName>
    <definedName name="_TLA35" localSheetId="26">#REF!</definedName>
    <definedName name="_TLA35" localSheetId="16">#REF!</definedName>
    <definedName name="_TLA35" localSheetId="31">#REF!</definedName>
    <definedName name="_TLA35" localSheetId="25">#REF!</definedName>
    <definedName name="_TLA35">#REF!</definedName>
    <definedName name="_TLA50" localSheetId="26">#REF!</definedName>
    <definedName name="_TLA50" localSheetId="16">#REF!</definedName>
    <definedName name="_TLA50" localSheetId="31">#REF!</definedName>
    <definedName name="_TLA50" localSheetId="25">#REF!</definedName>
    <definedName name="_TLA50">#REF!</definedName>
    <definedName name="_TLA70" localSheetId="26">#REF!</definedName>
    <definedName name="_TLA70" localSheetId="16">#REF!</definedName>
    <definedName name="_TLA70" localSheetId="31">#REF!</definedName>
    <definedName name="_TLA70" localSheetId="25">#REF!</definedName>
    <definedName name="_TLA70">#REF!</definedName>
    <definedName name="_TLA95" localSheetId="26">#REF!</definedName>
    <definedName name="_TLA95" localSheetId="16">#REF!</definedName>
    <definedName name="_TLA95" localSheetId="31">#REF!</definedName>
    <definedName name="_TLA95" localSheetId="25">#REF!</definedName>
    <definedName name="_TLA95">#REF!</definedName>
    <definedName name="_tlp3" localSheetId="26">#REF!</definedName>
    <definedName name="_tlp3" localSheetId="16">#REF!</definedName>
    <definedName name="_tlp3" localSheetId="31">#REF!</definedName>
    <definedName name="_tlp3" localSheetId="25">#REF!</definedName>
    <definedName name="_tlp3">#REF!</definedName>
    <definedName name="_TM2" localSheetId="16" hidden="1">{"'Sheet1'!$L$16"}</definedName>
    <definedName name="_TM2" localSheetId="28" hidden="1">{"'Sheet1'!$L$16"}</definedName>
    <definedName name="_TM2" localSheetId="29" hidden="1">{"'Sheet1'!$L$16"}</definedName>
    <definedName name="_TM2" localSheetId="31" hidden="1">{"'Sheet1'!$L$16"}</definedName>
    <definedName name="_TM2" localSheetId="0" hidden="1">{"'Sheet1'!$L$16"}</definedName>
    <definedName name="_TM2" hidden="1">{"'Sheet1'!$L$16"}</definedName>
    <definedName name="_to10" localSheetId="26">#REF!</definedName>
    <definedName name="_to10" localSheetId="16">#REF!</definedName>
    <definedName name="_to10" localSheetId="31">#REF!</definedName>
    <definedName name="_to10" localSheetId="25">#REF!</definedName>
    <definedName name="_to10">#REF!</definedName>
    <definedName name="_to7" localSheetId="26">#REF!</definedName>
    <definedName name="_to7" localSheetId="16">#REF!</definedName>
    <definedName name="_to7" localSheetId="31">#REF!</definedName>
    <definedName name="_to7" localSheetId="25">#REF!</definedName>
    <definedName name="_to7">#REF!</definedName>
    <definedName name="_tt3" localSheetId="16" hidden="1">{"'Sheet1'!$L$16"}</definedName>
    <definedName name="_tt3" localSheetId="28" hidden="1">{"'Sheet1'!$L$16"}</definedName>
    <definedName name="_tt3" localSheetId="29" hidden="1">{"'Sheet1'!$L$16"}</definedName>
    <definedName name="_tt3" localSheetId="31" hidden="1">{"'Sheet1'!$L$16"}</definedName>
    <definedName name="_tt3" localSheetId="0" hidden="1">{"'Sheet1'!$L$16"}</definedName>
    <definedName name="_tt3" hidden="1">{"'Sheet1'!$L$16"}</definedName>
    <definedName name="_TT31" localSheetId="16" hidden="1">{"'Sheet1'!$L$16"}</definedName>
    <definedName name="_TT31" localSheetId="28" hidden="1">{"'Sheet1'!$L$16"}</definedName>
    <definedName name="_TT31" localSheetId="29" hidden="1">{"'Sheet1'!$L$16"}</definedName>
    <definedName name="_TT31" localSheetId="31" hidden="1">{"'Sheet1'!$L$16"}</definedName>
    <definedName name="_TT31" localSheetId="0" hidden="1">{"'Sheet1'!$L$16"}</definedName>
    <definedName name="_TT31" hidden="1">{"'Sheet1'!$L$16"}</definedName>
    <definedName name="_tz593" localSheetId="26">#REF!</definedName>
    <definedName name="_tz593" localSheetId="16">#REF!</definedName>
    <definedName name="_tz593" localSheetId="31">#REF!</definedName>
    <definedName name="_tz593" localSheetId="25">#REF!</definedName>
    <definedName name="_tz593">#REF!</definedName>
    <definedName name="_TH02" localSheetId="16" hidden="1">{"'Sheet1'!$L$16"}</definedName>
    <definedName name="_TH02" localSheetId="28" hidden="1">{"'Sheet1'!$L$16"}</definedName>
    <definedName name="_TH02" localSheetId="29" hidden="1">{"'Sheet1'!$L$16"}</definedName>
    <definedName name="_TH02" localSheetId="31" hidden="1">{"'Sheet1'!$L$16"}</definedName>
    <definedName name="_TH02" localSheetId="0" hidden="1">{"'Sheet1'!$L$16"}</definedName>
    <definedName name="_TH02" hidden="1">{"'Sheet1'!$L$16"}</definedName>
    <definedName name="_TH1" localSheetId="26">#REF!</definedName>
    <definedName name="_TH1" localSheetId="16">#REF!</definedName>
    <definedName name="_TH1" localSheetId="31">#REF!</definedName>
    <definedName name="_TH1" localSheetId="25">#REF!</definedName>
    <definedName name="_TH1">#REF!</definedName>
    <definedName name="_TH2" localSheetId="26">#REF!</definedName>
    <definedName name="_TH2" localSheetId="16">#REF!</definedName>
    <definedName name="_TH2" localSheetId="31">#REF!</definedName>
    <definedName name="_TH2" localSheetId="25">#REF!</definedName>
    <definedName name="_TH2">#REF!</definedName>
    <definedName name="_TH20" localSheetId="26">#REF!</definedName>
    <definedName name="_TH20" localSheetId="16">#REF!</definedName>
    <definedName name="_TH20" localSheetId="31">#REF!</definedName>
    <definedName name="_TH20" localSheetId="25">#REF!</definedName>
    <definedName name="_TH20">#REF!</definedName>
    <definedName name="_TH20004" localSheetId="16" hidden="1">{"'Sheet1'!$L$16"}</definedName>
    <definedName name="_TH20004" localSheetId="28" hidden="1">{"'Sheet1'!$L$16"}</definedName>
    <definedName name="_TH20004" localSheetId="29" hidden="1">{"'Sheet1'!$L$16"}</definedName>
    <definedName name="_TH20004" localSheetId="31" hidden="1">{"'Sheet1'!$L$16"}</definedName>
    <definedName name="_TH20004" localSheetId="0" hidden="1">{"'Sheet1'!$L$16"}</definedName>
    <definedName name="_TH20004" hidden="1">{"'Sheet1'!$L$16"}</definedName>
    <definedName name="_TH3" localSheetId="26">#REF!</definedName>
    <definedName name="_TH3" localSheetId="16">#REF!</definedName>
    <definedName name="_TH3" localSheetId="31">#REF!</definedName>
    <definedName name="_TH3" localSheetId="25">#REF!</definedName>
    <definedName name="_TH3">#REF!</definedName>
    <definedName name="_THt7" localSheetId="16">{"Book1","Bang chia luong.xls"}</definedName>
    <definedName name="_THt7" localSheetId="28">{"Book1","Bang chia luong.xls"}</definedName>
    <definedName name="_THt7" localSheetId="29">{"Book1","Bang chia luong.xls"}</definedName>
    <definedName name="_THt7" localSheetId="31">{"Book1","Bang chia luong.xls"}</definedName>
    <definedName name="_THt7" localSheetId="0">{"Book1","Bang chia luong.xls"}</definedName>
    <definedName name="_THt7">{"Book1","Bang chia luong.xls"}</definedName>
    <definedName name="_thu2" localSheetId="16">{"Thuxm2.xls","Sheet1"}</definedName>
    <definedName name="_thu2" localSheetId="28">{"Thuxm2.xls","Sheet1"}</definedName>
    <definedName name="_thu2" localSheetId="29">{"Thuxm2.xls","Sheet1"}</definedName>
    <definedName name="_thu2" localSheetId="31">{"Thuxm2.xls","Sheet1"}</definedName>
    <definedName name="_thu2" localSheetId="0">{"Thuxm2.xls","Sheet1"}</definedName>
    <definedName name="_thu2">{"Thuxm2.xls","Sheet1"}</definedName>
    <definedName name="_tra100" localSheetId="26">#REF!</definedName>
    <definedName name="_tra100" localSheetId="16">#REF!</definedName>
    <definedName name="_tra100" localSheetId="31">#REF!</definedName>
    <definedName name="_tra100" localSheetId="25">#REF!</definedName>
    <definedName name="_tra100">#REF!</definedName>
    <definedName name="_tra102" localSheetId="26">#REF!</definedName>
    <definedName name="_tra102" localSheetId="16">#REF!</definedName>
    <definedName name="_tra102" localSheetId="31">#REF!</definedName>
    <definedName name="_tra102" localSheetId="25">#REF!</definedName>
    <definedName name="_tra102">#REF!</definedName>
    <definedName name="_tra104" localSheetId="26">#REF!</definedName>
    <definedName name="_tra104" localSheetId="16">#REF!</definedName>
    <definedName name="_tra104" localSheetId="31">#REF!</definedName>
    <definedName name="_tra104" localSheetId="25">#REF!</definedName>
    <definedName name="_tra104">#REF!</definedName>
    <definedName name="_tra106" localSheetId="26">#REF!</definedName>
    <definedName name="_tra106" localSheetId="16">#REF!</definedName>
    <definedName name="_tra106" localSheetId="31">#REF!</definedName>
    <definedName name="_tra106" localSheetId="25">#REF!</definedName>
    <definedName name="_tra106">#REF!</definedName>
    <definedName name="_tra108" localSheetId="26">#REF!</definedName>
    <definedName name="_tra108" localSheetId="16">#REF!</definedName>
    <definedName name="_tra108" localSheetId="31">#REF!</definedName>
    <definedName name="_tra108" localSheetId="25">#REF!</definedName>
    <definedName name="_tra108">#REF!</definedName>
    <definedName name="_tra110" localSheetId="26">#REF!</definedName>
    <definedName name="_tra110" localSheetId="16">#REF!</definedName>
    <definedName name="_tra110" localSheetId="31">#REF!</definedName>
    <definedName name="_tra110" localSheetId="25">#REF!</definedName>
    <definedName name="_tra110">#REF!</definedName>
    <definedName name="_tra112" localSheetId="26">#REF!</definedName>
    <definedName name="_tra112" localSheetId="16">#REF!</definedName>
    <definedName name="_tra112" localSheetId="31">#REF!</definedName>
    <definedName name="_tra112" localSheetId="25">#REF!</definedName>
    <definedName name="_tra112">#REF!</definedName>
    <definedName name="_tra114" localSheetId="26">#REF!</definedName>
    <definedName name="_tra114" localSheetId="16">#REF!</definedName>
    <definedName name="_tra114" localSheetId="31">#REF!</definedName>
    <definedName name="_tra114" localSheetId="25">#REF!</definedName>
    <definedName name="_tra114">#REF!</definedName>
    <definedName name="_tra116" localSheetId="26">#REF!</definedName>
    <definedName name="_tra116" localSheetId="16">#REF!</definedName>
    <definedName name="_tra116" localSheetId="31">#REF!</definedName>
    <definedName name="_tra116" localSheetId="25">#REF!</definedName>
    <definedName name="_tra116">#REF!</definedName>
    <definedName name="_tra118" localSheetId="26">#REF!</definedName>
    <definedName name="_tra118" localSheetId="16">#REF!</definedName>
    <definedName name="_tra118" localSheetId="31">#REF!</definedName>
    <definedName name="_tra118" localSheetId="25">#REF!</definedName>
    <definedName name="_tra118">#REF!</definedName>
    <definedName name="_tra120" localSheetId="26">#REF!</definedName>
    <definedName name="_tra120" localSheetId="16">#REF!</definedName>
    <definedName name="_tra120" localSheetId="31">#REF!</definedName>
    <definedName name="_tra120" localSheetId="25">#REF!</definedName>
    <definedName name="_tra120">#REF!</definedName>
    <definedName name="_tra122" localSheetId="26">#REF!</definedName>
    <definedName name="_tra122" localSheetId="16">#REF!</definedName>
    <definedName name="_tra122" localSheetId="31">#REF!</definedName>
    <definedName name="_tra122" localSheetId="25">#REF!</definedName>
    <definedName name="_tra122">#REF!</definedName>
    <definedName name="_tra124" localSheetId="26">#REF!</definedName>
    <definedName name="_tra124" localSheetId="16">#REF!</definedName>
    <definedName name="_tra124" localSheetId="31">#REF!</definedName>
    <definedName name="_tra124" localSheetId="25">#REF!</definedName>
    <definedName name="_tra124">#REF!</definedName>
    <definedName name="_tra126" localSheetId="26">#REF!</definedName>
    <definedName name="_tra126" localSheetId="16">#REF!</definedName>
    <definedName name="_tra126" localSheetId="31">#REF!</definedName>
    <definedName name="_tra126" localSheetId="25">#REF!</definedName>
    <definedName name="_tra126">#REF!</definedName>
    <definedName name="_tra128" localSheetId="26">#REF!</definedName>
    <definedName name="_tra128" localSheetId="16">#REF!</definedName>
    <definedName name="_tra128" localSheetId="31">#REF!</definedName>
    <definedName name="_tra128" localSheetId="25">#REF!</definedName>
    <definedName name="_tra128">#REF!</definedName>
    <definedName name="_tra130" localSheetId="26">#REF!</definedName>
    <definedName name="_tra130" localSheetId="16">#REF!</definedName>
    <definedName name="_tra130" localSheetId="31">#REF!</definedName>
    <definedName name="_tra130" localSheetId="25">#REF!</definedName>
    <definedName name="_tra130">#REF!</definedName>
    <definedName name="_tra132" localSheetId="26">#REF!</definedName>
    <definedName name="_tra132" localSheetId="16">#REF!</definedName>
    <definedName name="_tra132" localSheetId="31">#REF!</definedName>
    <definedName name="_tra132" localSheetId="25">#REF!</definedName>
    <definedName name="_tra132">#REF!</definedName>
    <definedName name="_tra134" localSheetId="26">#REF!</definedName>
    <definedName name="_tra134" localSheetId="16">#REF!</definedName>
    <definedName name="_tra134" localSheetId="31">#REF!</definedName>
    <definedName name="_tra134" localSheetId="25">#REF!</definedName>
    <definedName name="_tra134">#REF!</definedName>
    <definedName name="_tra136" localSheetId="26">#REF!</definedName>
    <definedName name="_tra136" localSheetId="16">#REF!</definedName>
    <definedName name="_tra136" localSheetId="31">#REF!</definedName>
    <definedName name="_tra136" localSheetId="25">#REF!</definedName>
    <definedName name="_tra136">#REF!</definedName>
    <definedName name="_tra138" localSheetId="26">#REF!</definedName>
    <definedName name="_tra138" localSheetId="16">#REF!</definedName>
    <definedName name="_tra138" localSheetId="31">#REF!</definedName>
    <definedName name="_tra138" localSheetId="25">#REF!</definedName>
    <definedName name="_tra138">#REF!</definedName>
    <definedName name="_tra140" localSheetId="26">#REF!</definedName>
    <definedName name="_tra140" localSheetId="16">#REF!</definedName>
    <definedName name="_tra140" localSheetId="31">#REF!</definedName>
    <definedName name="_tra140" localSheetId="25">#REF!</definedName>
    <definedName name="_tra140">#REF!</definedName>
    <definedName name="_tra2005" localSheetId="26">#REF!</definedName>
    <definedName name="_tra2005" localSheetId="16">#REF!</definedName>
    <definedName name="_tra2005" localSheetId="31">#REF!</definedName>
    <definedName name="_tra2005" localSheetId="25">#REF!</definedName>
    <definedName name="_tra2005">#REF!</definedName>
    <definedName name="_tra70" localSheetId="26">#REF!</definedName>
    <definedName name="_tra70" localSheetId="16">#REF!</definedName>
    <definedName name="_tra70" localSheetId="31">#REF!</definedName>
    <definedName name="_tra70" localSheetId="25">#REF!</definedName>
    <definedName name="_tra70">#REF!</definedName>
    <definedName name="_tra72" localSheetId="26">#REF!</definedName>
    <definedName name="_tra72" localSheetId="16">#REF!</definedName>
    <definedName name="_tra72" localSheetId="31">#REF!</definedName>
    <definedName name="_tra72" localSheetId="25">#REF!</definedName>
    <definedName name="_tra72">#REF!</definedName>
    <definedName name="_tra74" localSheetId="26">#REF!</definedName>
    <definedName name="_tra74" localSheetId="16">#REF!</definedName>
    <definedName name="_tra74" localSheetId="31">#REF!</definedName>
    <definedName name="_tra74" localSheetId="25">#REF!</definedName>
    <definedName name="_tra74">#REF!</definedName>
    <definedName name="_tra76" localSheetId="26">#REF!</definedName>
    <definedName name="_tra76" localSheetId="16">#REF!</definedName>
    <definedName name="_tra76" localSheetId="31">#REF!</definedName>
    <definedName name="_tra76" localSheetId="25">#REF!</definedName>
    <definedName name="_tra76">#REF!</definedName>
    <definedName name="_tra78" localSheetId="26">#REF!</definedName>
    <definedName name="_tra78" localSheetId="16">#REF!</definedName>
    <definedName name="_tra78" localSheetId="31">#REF!</definedName>
    <definedName name="_tra78" localSheetId="25">#REF!</definedName>
    <definedName name="_tra78">#REF!</definedName>
    <definedName name="_tra79" localSheetId="26">#REF!</definedName>
    <definedName name="_tra79" localSheetId="16">#REF!</definedName>
    <definedName name="_tra79" localSheetId="31">#REF!</definedName>
    <definedName name="_tra79" localSheetId="25">#REF!</definedName>
    <definedName name="_tra79">#REF!</definedName>
    <definedName name="_tra80" localSheetId="26">#REF!</definedName>
    <definedName name="_tra80" localSheetId="16">#REF!</definedName>
    <definedName name="_tra80" localSheetId="31">#REF!</definedName>
    <definedName name="_tra80" localSheetId="25">#REF!</definedName>
    <definedName name="_tra80">#REF!</definedName>
    <definedName name="_tra82" localSheetId="26">#REF!</definedName>
    <definedName name="_tra82" localSheetId="16">#REF!</definedName>
    <definedName name="_tra82" localSheetId="31">#REF!</definedName>
    <definedName name="_tra82" localSheetId="25">#REF!</definedName>
    <definedName name="_tra82">#REF!</definedName>
    <definedName name="_tra84" localSheetId="26">#REF!</definedName>
    <definedName name="_tra84" localSheetId="16">#REF!</definedName>
    <definedName name="_tra84" localSheetId="31">#REF!</definedName>
    <definedName name="_tra84" localSheetId="25">#REF!</definedName>
    <definedName name="_tra84">#REF!</definedName>
    <definedName name="_tra86" localSheetId="26">#REF!</definedName>
    <definedName name="_tra86" localSheetId="16">#REF!</definedName>
    <definedName name="_tra86" localSheetId="31">#REF!</definedName>
    <definedName name="_tra86" localSheetId="25">#REF!</definedName>
    <definedName name="_tra86">#REF!</definedName>
    <definedName name="_tra88" localSheetId="26">#REF!</definedName>
    <definedName name="_tra88" localSheetId="16">#REF!</definedName>
    <definedName name="_tra88" localSheetId="31">#REF!</definedName>
    <definedName name="_tra88" localSheetId="25">#REF!</definedName>
    <definedName name="_tra88">#REF!</definedName>
    <definedName name="_tra90" localSheetId="26">#REF!</definedName>
    <definedName name="_tra90" localSheetId="16">#REF!</definedName>
    <definedName name="_tra90" localSheetId="31">#REF!</definedName>
    <definedName name="_tra90" localSheetId="25">#REF!</definedName>
    <definedName name="_tra90">#REF!</definedName>
    <definedName name="_tra92" localSheetId="26">#REF!</definedName>
    <definedName name="_tra92" localSheetId="16">#REF!</definedName>
    <definedName name="_tra92" localSheetId="31">#REF!</definedName>
    <definedName name="_tra92" localSheetId="25">#REF!</definedName>
    <definedName name="_tra92">#REF!</definedName>
    <definedName name="_tra94" localSheetId="26">#REF!</definedName>
    <definedName name="_tra94" localSheetId="16">#REF!</definedName>
    <definedName name="_tra94" localSheetId="31">#REF!</definedName>
    <definedName name="_tra94" localSheetId="25">#REF!</definedName>
    <definedName name="_tra94">#REF!</definedName>
    <definedName name="_tra96" localSheetId="26">#REF!</definedName>
    <definedName name="_tra96" localSheetId="16">#REF!</definedName>
    <definedName name="_tra96" localSheetId="31">#REF!</definedName>
    <definedName name="_tra96" localSheetId="25">#REF!</definedName>
    <definedName name="_tra96">#REF!</definedName>
    <definedName name="_tra98" localSheetId="26">#REF!</definedName>
    <definedName name="_tra98" localSheetId="16">#REF!</definedName>
    <definedName name="_tra98" localSheetId="31">#REF!</definedName>
    <definedName name="_tra98" localSheetId="25">#REF!</definedName>
    <definedName name="_tra98">#REF!</definedName>
    <definedName name="_Tru21" localSheetId="16" hidden="1">{"'Sheet1'!$L$16"}</definedName>
    <definedName name="_Tru21" localSheetId="28" hidden="1">{"'Sheet1'!$L$16"}</definedName>
    <definedName name="_Tru21" localSheetId="29" hidden="1">{"'Sheet1'!$L$16"}</definedName>
    <definedName name="_Tru21" localSheetId="31" hidden="1">{"'Sheet1'!$L$16"}</definedName>
    <definedName name="_Tru21" localSheetId="0" hidden="1">{"'Sheet1'!$L$16"}</definedName>
    <definedName name="_Tru21" hidden="1">{"'Sheet1'!$L$16"}</definedName>
    <definedName name="_ui100" localSheetId="26">#REF!</definedName>
    <definedName name="_ui100" localSheetId="16">#REF!</definedName>
    <definedName name="_ui100" localSheetId="31">#REF!</definedName>
    <definedName name="_ui100" localSheetId="25">#REF!</definedName>
    <definedName name="_ui100">#REF!</definedName>
    <definedName name="_ui105" localSheetId="26">#REF!</definedName>
    <definedName name="_ui105" localSheetId="16">#REF!</definedName>
    <definedName name="_ui105" localSheetId="31">#REF!</definedName>
    <definedName name="_ui105" localSheetId="25">#REF!</definedName>
    <definedName name="_ui105">#REF!</definedName>
    <definedName name="_ui108" localSheetId="26">#REF!</definedName>
    <definedName name="_ui108" localSheetId="16">#REF!</definedName>
    <definedName name="_ui108" localSheetId="31">#REF!</definedName>
    <definedName name="_ui108" localSheetId="25">#REF!</definedName>
    <definedName name="_ui108">#REF!</definedName>
    <definedName name="_ui130" localSheetId="26">#REF!</definedName>
    <definedName name="_ui130" localSheetId="16">#REF!</definedName>
    <definedName name="_ui130" localSheetId="31">#REF!</definedName>
    <definedName name="_ui130" localSheetId="25">#REF!</definedName>
    <definedName name="_ui130">#REF!</definedName>
    <definedName name="_ui140" localSheetId="26">#REF!</definedName>
    <definedName name="_ui140" localSheetId="16">#REF!</definedName>
    <definedName name="_ui140" localSheetId="31">#REF!</definedName>
    <definedName name="_ui140" localSheetId="25">#REF!</definedName>
    <definedName name="_ui140">#REF!</definedName>
    <definedName name="_ui160" localSheetId="26">#REF!</definedName>
    <definedName name="_ui160" localSheetId="16">#REF!</definedName>
    <definedName name="_ui160" localSheetId="31">#REF!</definedName>
    <definedName name="_ui160" localSheetId="25">#REF!</definedName>
    <definedName name="_ui160">#REF!</definedName>
    <definedName name="_ui180" localSheetId="26">#REF!</definedName>
    <definedName name="_ui180" localSheetId="16">#REF!</definedName>
    <definedName name="_ui180" localSheetId="31">#REF!</definedName>
    <definedName name="_ui180" localSheetId="25">#REF!</definedName>
    <definedName name="_ui180">#REF!</definedName>
    <definedName name="_ui250" localSheetId="26">#REF!</definedName>
    <definedName name="_ui250" localSheetId="16">#REF!</definedName>
    <definedName name="_ui250" localSheetId="31">#REF!</definedName>
    <definedName name="_ui250" localSheetId="25">#REF!</definedName>
    <definedName name="_ui250">#REF!</definedName>
    <definedName name="_ui271" localSheetId="26">#REF!</definedName>
    <definedName name="_ui271" localSheetId="16">#REF!</definedName>
    <definedName name="_ui271" localSheetId="31">#REF!</definedName>
    <definedName name="_ui271" localSheetId="25">#REF!</definedName>
    <definedName name="_ui271">#REF!</definedName>
    <definedName name="_ui320" localSheetId="26">#REF!</definedName>
    <definedName name="_ui320" localSheetId="16">#REF!</definedName>
    <definedName name="_ui320" localSheetId="31">#REF!</definedName>
    <definedName name="_ui320" localSheetId="25">#REF!</definedName>
    <definedName name="_ui320">#REF!</definedName>
    <definedName name="_ui45" localSheetId="26">#REF!</definedName>
    <definedName name="_ui45" localSheetId="16">#REF!</definedName>
    <definedName name="_ui45" localSheetId="31">#REF!</definedName>
    <definedName name="_ui45" localSheetId="25">#REF!</definedName>
    <definedName name="_ui45">#REF!</definedName>
    <definedName name="_ui50" localSheetId="26">#REF!</definedName>
    <definedName name="_ui50" localSheetId="16">#REF!</definedName>
    <definedName name="_ui50" localSheetId="31">#REF!</definedName>
    <definedName name="_ui50" localSheetId="25">#REF!</definedName>
    <definedName name="_ui50">#REF!</definedName>
    <definedName name="_ui54" localSheetId="26">#REF!</definedName>
    <definedName name="_ui54" localSheetId="16">#REF!</definedName>
    <definedName name="_ui54" localSheetId="31">#REF!</definedName>
    <definedName name="_ui54" localSheetId="25">#REF!</definedName>
    <definedName name="_ui54">#REF!</definedName>
    <definedName name="_ui65" localSheetId="26">#REF!</definedName>
    <definedName name="_ui65" localSheetId="16">#REF!</definedName>
    <definedName name="_ui65" localSheetId="31">#REF!</definedName>
    <definedName name="_ui65" localSheetId="25">#REF!</definedName>
    <definedName name="_ui65">#REF!</definedName>
    <definedName name="_ui75" localSheetId="26">#REF!</definedName>
    <definedName name="_ui75" localSheetId="16">#REF!</definedName>
    <definedName name="_ui75" localSheetId="31">#REF!</definedName>
    <definedName name="_ui75" localSheetId="25">#REF!</definedName>
    <definedName name="_ui75">#REF!</definedName>
    <definedName name="_ui80" localSheetId="26">#REF!</definedName>
    <definedName name="_ui80" localSheetId="16">#REF!</definedName>
    <definedName name="_ui80" localSheetId="31">#REF!</definedName>
    <definedName name="_ui80" localSheetId="25">#REF!</definedName>
    <definedName name="_ui80">#REF!</definedName>
    <definedName name="_UT2" localSheetId="26">#REF!</definedName>
    <definedName name="_UT2" localSheetId="16">#REF!</definedName>
    <definedName name="_UT2" localSheetId="31">#REF!</definedName>
    <definedName name="_UT2" localSheetId="25">#REF!</definedName>
    <definedName name="_UT2">#REF!</definedName>
    <definedName name="_VBT100" localSheetId="26">#REF!</definedName>
    <definedName name="_VBT100" localSheetId="16">#REF!</definedName>
    <definedName name="_VBT100" localSheetId="31">#REF!</definedName>
    <definedName name="_VBT100" localSheetId="25">#REF!</definedName>
    <definedName name="_VBT100">#REF!</definedName>
    <definedName name="_vbt150" localSheetId="26">#REF!</definedName>
    <definedName name="_vbt150" localSheetId="16">#REF!</definedName>
    <definedName name="_vbt150" localSheetId="31">#REF!</definedName>
    <definedName name="_vbt150" localSheetId="25">#REF!</definedName>
    <definedName name="_vbt150">#REF!</definedName>
    <definedName name="_vbt200" localSheetId="26">#REF!</definedName>
    <definedName name="_vbt200" localSheetId="16">#REF!</definedName>
    <definedName name="_vbt200" localSheetId="31">#REF!</definedName>
    <definedName name="_vbt200" localSheetId="25">#REF!</definedName>
    <definedName name="_vbt200">#REF!</definedName>
    <definedName name="_vbt250" localSheetId="26">#REF!</definedName>
    <definedName name="_vbt250" localSheetId="16">#REF!</definedName>
    <definedName name="_vbt250" localSheetId="31">#REF!</definedName>
    <definedName name="_vbt250" localSheetId="25">#REF!</definedName>
    <definedName name="_vbt250">#REF!</definedName>
    <definedName name="_vc1" localSheetId="26">#REF!</definedName>
    <definedName name="_vc1" localSheetId="16">#REF!</definedName>
    <definedName name="_vc1" localSheetId="31">#REF!</definedName>
    <definedName name="_vc1" localSheetId="25">#REF!</definedName>
    <definedName name="_vc1">#REF!</definedName>
    <definedName name="_vc2" localSheetId="26">#REF!</definedName>
    <definedName name="_vc2" localSheetId="16">#REF!</definedName>
    <definedName name="_vc2" localSheetId="31">#REF!</definedName>
    <definedName name="_vc2" localSheetId="25">#REF!</definedName>
    <definedName name="_vc2">#REF!</definedName>
    <definedName name="_vc3" localSheetId="26">#REF!</definedName>
    <definedName name="_vc3" localSheetId="16">#REF!</definedName>
    <definedName name="_vc3" localSheetId="31">#REF!</definedName>
    <definedName name="_vc3" localSheetId="25">#REF!</definedName>
    <definedName name="_vc3">#REF!</definedName>
    <definedName name="_Vh2" localSheetId="26">#REF!</definedName>
    <definedName name="_Vh2" localSheetId="16">#REF!</definedName>
    <definedName name="_Vh2" localSheetId="31">#REF!</definedName>
    <definedName name="_Vh2" localSheetId="25">#REF!</definedName>
    <definedName name="_Vh2">#REF!</definedName>
    <definedName name="_vl1" localSheetId="26">#REF!</definedName>
    <definedName name="_vl1" localSheetId="16">#REF!</definedName>
    <definedName name="_vl1" localSheetId="31">#REF!</definedName>
    <definedName name="_vl1" localSheetId="25">#REF!</definedName>
    <definedName name="_vl1">#REF!</definedName>
    <definedName name="_VL100" localSheetId="26">#REF!</definedName>
    <definedName name="_VL100" localSheetId="16">#REF!</definedName>
    <definedName name="_VL100" localSheetId="31">#REF!</definedName>
    <definedName name="_VL100" localSheetId="25">#REF!</definedName>
    <definedName name="_VL100">#REF!</definedName>
    <definedName name="_VL150" localSheetId="26">#REF!</definedName>
    <definedName name="_VL150" localSheetId="16">#REF!</definedName>
    <definedName name="_VL150" localSheetId="31">#REF!</definedName>
    <definedName name="_VL150" localSheetId="25">#REF!</definedName>
    <definedName name="_VL150">#REF!</definedName>
    <definedName name="_vl2" localSheetId="16" hidden="1">{"'Sheet1'!$L$16"}</definedName>
    <definedName name="_vl2" localSheetId="28" hidden="1">{"'Sheet1'!$L$16"}</definedName>
    <definedName name="_vl2" localSheetId="29" hidden="1">{"'Sheet1'!$L$16"}</definedName>
    <definedName name="_vl2" localSheetId="31" hidden="1">{"'Sheet1'!$L$16"}</definedName>
    <definedName name="_vl2" localSheetId="0" hidden="1">{"'Sheet1'!$L$16"}</definedName>
    <definedName name="_vl2" hidden="1">{"'Sheet1'!$L$16"}</definedName>
    <definedName name="_VL200" localSheetId="26">#REF!</definedName>
    <definedName name="_VL200" localSheetId="16">#REF!</definedName>
    <definedName name="_VL200" localSheetId="31">#REF!</definedName>
    <definedName name="_VL200" localSheetId="25">#REF!</definedName>
    <definedName name="_VL200">#REF!</definedName>
    <definedName name="_VL250" localSheetId="26">#REF!</definedName>
    <definedName name="_VL250" localSheetId="16">#REF!</definedName>
    <definedName name="_VL250" localSheetId="31">#REF!</definedName>
    <definedName name="_VL250" localSheetId="25">#REF!</definedName>
    <definedName name="_VL250">#REF!</definedName>
    <definedName name="_VL5" localSheetId="26">#REF!</definedName>
    <definedName name="_VL5" localSheetId="16">#REF!</definedName>
    <definedName name="_VL5" localSheetId="31">#REF!</definedName>
    <definedName name="_VL5" localSheetId="25">#REF!</definedName>
    <definedName name="_VL5">#REF!</definedName>
    <definedName name="_VL50" localSheetId="26">#REF!</definedName>
    <definedName name="_VL50" localSheetId="16">#REF!</definedName>
    <definedName name="_VL50" localSheetId="31">#REF!</definedName>
    <definedName name="_VL50" localSheetId="25">#REF!</definedName>
    <definedName name="_VL50">#REF!</definedName>
    <definedName name="_vln6" localSheetId="26">#REF!</definedName>
    <definedName name="_vln6" localSheetId="16">#REF!</definedName>
    <definedName name="_vln6" localSheetId="31">#REF!</definedName>
    <definedName name="_vln6" localSheetId="25">#REF!</definedName>
    <definedName name="_vln6">#REF!</definedName>
    <definedName name="_VLP2" localSheetId="16" hidden="1">{"'Sheet1'!$L$16"}</definedName>
    <definedName name="_VLP2" localSheetId="28" hidden="1">{"'Sheet1'!$L$16"}</definedName>
    <definedName name="_VLP2" localSheetId="29" hidden="1">{"'Sheet1'!$L$16"}</definedName>
    <definedName name="_VLP2" localSheetId="31" hidden="1">{"'Sheet1'!$L$16"}</definedName>
    <definedName name="_VLP2" localSheetId="0" hidden="1">{"'Sheet1'!$L$16"}</definedName>
    <definedName name="_VLP2" hidden="1">{"'Sheet1'!$L$16"}</definedName>
    <definedName name="_vm100" localSheetId="26">#REF!</definedName>
    <definedName name="_vm100" localSheetId="16">#REF!</definedName>
    <definedName name="_vm100" localSheetId="31">#REF!</definedName>
    <definedName name="_vm100" localSheetId="25">#REF!</definedName>
    <definedName name="_vm100">#REF!</definedName>
    <definedName name="_vm150" localSheetId="26">#REF!</definedName>
    <definedName name="_vm150" localSheetId="16">#REF!</definedName>
    <definedName name="_vm150" localSheetId="31">#REF!</definedName>
    <definedName name="_vm150" localSheetId="25">#REF!</definedName>
    <definedName name="_vm150">#REF!</definedName>
    <definedName name="_vm50" localSheetId="26">#REF!</definedName>
    <definedName name="_vm50" localSheetId="16">#REF!</definedName>
    <definedName name="_vm50" localSheetId="31">#REF!</definedName>
    <definedName name="_vm50" localSheetId="25">#REF!</definedName>
    <definedName name="_vm50">#REF!</definedName>
    <definedName name="_vm75" localSheetId="26">#REF!</definedName>
    <definedName name="_vm75" localSheetId="16">#REF!</definedName>
    <definedName name="_vm75" localSheetId="31">#REF!</definedName>
    <definedName name="_vm75" localSheetId="25">#REF!</definedName>
    <definedName name="_vm75">#REF!</definedName>
    <definedName name="_VTQ1" localSheetId="16" hidden="1">{"'Sheet1'!$L$16"}</definedName>
    <definedName name="_VTQ1" localSheetId="28" hidden="1">{"'Sheet1'!$L$16"}</definedName>
    <definedName name="_VTQ1" localSheetId="29" hidden="1">{"'Sheet1'!$L$16"}</definedName>
    <definedName name="_VTQ1" localSheetId="31" hidden="1">{"'Sheet1'!$L$16"}</definedName>
    <definedName name="_VTQ1" localSheetId="0" hidden="1">{"'Sheet1'!$L$16"}</definedName>
    <definedName name="_VTQ1" hidden="1">{"'Sheet1'!$L$16"}</definedName>
    <definedName name="_vtu1" localSheetId="26">#REF!</definedName>
    <definedName name="_vtu1" localSheetId="16">#REF!</definedName>
    <definedName name="_vtu1" localSheetId="31">#REF!</definedName>
    <definedName name="_vtu1" localSheetId="25">#REF!</definedName>
    <definedName name="_vtu1">#REF!</definedName>
    <definedName name="_VTH25" localSheetId="26">#REF!</definedName>
    <definedName name="_VTH25" localSheetId="16">#REF!</definedName>
    <definedName name="_VTH25" localSheetId="31">#REF!</definedName>
    <definedName name="_VTH25" localSheetId="25">#REF!</definedName>
    <definedName name="_VTH25">#REF!</definedName>
    <definedName name="_vth50" localSheetId="26">#REF!</definedName>
    <definedName name="_vth50" localSheetId="16">#REF!</definedName>
    <definedName name="_vth50" localSheetId="31">#REF!</definedName>
    <definedName name="_vth50" localSheetId="25">#REF!</definedName>
    <definedName name="_vth50">#REF!</definedName>
    <definedName name="_vth75" localSheetId="26">#REF!</definedName>
    <definedName name="_vth75" localSheetId="16">#REF!</definedName>
    <definedName name="_vth75" localSheetId="31">#REF!</definedName>
    <definedName name="_vth75" localSheetId="25">#REF!</definedName>
    <definedName name="_vth75">#REF!</definedName>
    <definedName name="_VXM100" localSheetId="26">#REF!</definedName>
    <definedName name="_VXM100" localSheetId="16">#REF!</definedName>
    <definedName name="_VXM100" localSheetId="31">#REF!</definedName>
    <definedName name="_VXM100" localSheetId="25">#REF!</definedName>
    <definedName name="_VXM100">#REF!</definedName>
    <definedName name="_vxm50" localSheetId="26">#REF!</definedName>
    <definedName name="_vxm50" localSheetId="16">#REF!</definedName>
    <definedName name="_vxm50" localSheetId="31">#REF!</definedName>
    <definedName name="_vxm50" localSheetId="25">#REF!</definedName>
    <definedName name="_vxm50">#REF!</definedName>
    <definedName name="_vxm75" localSheetId="26">#REF!</definedName>
    <definedName name="_vxm75" localSheetId="16">#REF!</definedName>
    <definedName name="_vxm75" localSheetId="31">#REF!</definedName>
    <definedName name="_vxm75" localSheetId="25">#REF!</definedName>
    <definedName name="_vxm75">#REF!</definedName>
    <definedName name="_Xa">#N/A</definedName>
    <definedName name="_xb80" localSheetId="26">#REF!</definedName>
    <definedName name="_xb80" localSheetId="16">#REF!</definedName>
    <definedName name="_xb80" localSheetId="29">#REF!</definedName>
    <definedName name="_xb80" localSheetId="31">#REF!</definedName>
    <definedName name="_xb80" localSheetId="25">#REF!</definedName>
    <definedName name="_xb80">#REF!</definedName>
    <definedName name="_xd2" localSheetId="16">{"Book1"}</definedName>
    <definedName name="_xd2" localSheetId="28">{"Book1"}</definedName>
    <definedName name="_xd2" localSheetId="29">{"Book1"}</definedName>
    <definedName name="_xd2" localSheetId="31">{"Book1"}</definedName>
    <definedName name="_xd2" localSheetId="0">{"Book1"}</definedName>
    <definedName name="_xd2">{"Book1"}</definedName>
    <definedName name="_XL1" localSheetId="26">#REF!</definedName>
    <definedName name="_XL1" localSheetId="16">#REF!</definedName>
    <definedName name="_XL1" localSheetId="31">#REF!</definedName>
    <definedName name="_XL1" localSheetId="25">#REF!</definedName>
    <definedName name="_XL1">#REF!</definedName>
    <definedName name="_XL2" localSheetId="26">#REF!</definedName>
    <definedName name="_XL2" localSheetId="16">#REF!</definedName>
    <definedName name="_XL2" localSheetId="31">#REF!</definedName>
    <definedName name="_XL2" localSheetId="25">#REF!</definedName>
    <definedName name="_XL2">#REF!</definedName>
    <definedName name="_XL3" localSheetId="26">#REF!</definedName>
    <definedName name="_XL3" localSheetId="16">#REF!</definedName>
    <definedName name="_XL3" localSheetId="31">#REF!</definedName>
    <definedName name="_XL3" localSheetId="25">#REF!</definedName>
    <definedName name="_XL3">#REF!</definedName>
    <definedName name="_XL4" localSheetId="26">#REF!</definedName>
    <definedName name="_XL4" localSheetId="16">#REF!</definedName>
    <definedName name="_XL4" localSheetId="31">#REF!</definedName>
    <definedName name="_XL4" localSheetId="25">#REF!</definedName>
    <definedName name="_XL4">#REF!</definedName>
    <definedName name="_xm2" localSheetId="26">#REF!</definedName>
    <definedName name="_xm2" localSheetId="16">#REF!</definedName>
    <definedName name="_xm2" localSheetId="31">#REF!</definedName>
    <definedName name="_xm2" localSheetId="25">#REF!</definedName>
    <definedName name="_xm2">#REF!</definedName>
    <definedName name="_xm3" localSheetId="26">#REF!</definedName>
    <definedName name="_xm3" localSheetId="16">#REF!</definedName>
    <definedName name="_xm3" localSheetId="31">#REF!</definedName>
    <definedName name="_xm3" localSheetId="25">#REF!</definedName>
    <definedName name="_xm3">#REF!</definedName>
    <definedName name="_xm30" localSheetId="26">#REF!</definedName>
    <definedName name="_xm30" localSheetId="16">#REF!</definedName>
    <definedName name="_xm30" localSheetId="31">#REF!</definedName>
    <definedName name="_xm30" localSheetId="25">#REF!</definedName>
    <definedName name="_xm30">#REF!</definedName>
    <definedName name="_xm4" localSheetId="26">#REF!</definedName>
    <definedName name="_xm4" localSheetId="16">#REF!</definedName>
    <definedName name="_xm4" localSheetId="31">#REF!</definedName>
    <definedName name="_xm4" localSheetId="25">#REF!</definedName>
    <definedName name="_xm4">#REF!</definedName>
    <definedName name="_xm40" localSheetId="26">#REF!</definedName>
    <definedName name="_xm40" localSheetId="16">#REF!</definedName>
    <definedName name="_xm40" localSheetId="31">#REF!</definedName>
    <definedName name="_xm40" localSheetId="25">#REF!</definedName>
    <definedName name="_xm40">#REF!</definedName>
    <definedName name="_xm5" localSheetId="26">#REF!</definedName>
    <definedName name="_xm5" localSheetId="16">#REF!</definedName>
    <definedName name="_xm5" localSheetId="31">#REF!</definedName>
    <definedName name="_xm5" localSheetId="25">#REF!</definedName>
    <definedName name="_xm5">#REF!</definedName>
    <definedName name="_xx3" localSheetId="26">#REF!</definedName>
    <definedName name="_xx3" localSheetId="16">#REF!</definedName>
    <definedName name="_xx3" localSheetId="31">#REF!</definedName>
    <definedName name="_xx3" localSheetId="25">#REF!</definedName>
    <definedName name="_xx3">#REF!</definedName>
    <definedName name="_xx4" localSheetId="26">#REF!</definedName>
    <definedName name="_xx4" localSheetId="16">#REF!</definedName>
    <definedName name="_xx4" localSheetId="31">#REF!</definedName>
    <definedName name="_xx4" localSheetId="25">#REF!</definedName>
    <definedName name="_xx4">#REF!</definedName>
    <definedName name="_xx5" localSheetId="26">#REF!</definedName>
    <definedName name="_xx5" localSheetId="16">#REF!</definedName>
    <definedName name="_xx5" localSheetId="31">#REF!</definedName>
    <definedName name="_xx5" localSheetId="25">#REF!</definedName>
    <definedName name="_xx5">#REF!</definedName>
    <definedName name="_xx6" localSheetId="26">#REF!</definedName>
    <definedName name="_xx6" localSheetId="16">#REF!</definedName>
    <definedName name="_xx6" localSheetId="31">#REF!</definedName>
    <definedName name="_xx6" localSheetId="25">#REF!</definedName>
    <definedName name="_xx6">#REF!</definedName>
    <definedName name="_xx7" localSheetId="26">#REF!</definedName>
    <definedName name="_xx7" localSheetId="16">#REF!</definedName>
    <definedName name="_xx7" localSheetId="31">#REF!</definedName>
    <definedName name="_xx7" localSheetId="25">#REF!</definedName>
    <definedName name="_xx7">#REF!</definedName>
    <definedName name="_z">NA()</definedName>
    <definedName name="_z511" localSheetId="16" hidden="1">{"'Sheet1'!$L$16"}</definedName>
    <definedName name="_z511" localSheetId="28" hidden="1">{"'Sheet1'!$L$16"}</definedName>
    <definedName name="_z511" localSheetId="29" hidden="1">{"'Sheet1'!$L$16"}</definedName>
    <definedName name="_z511" localSheetId="31" hidden="1">{"'Sheet1'!$L$16"}</definedName>
    <definedName name="_z511" localSheetId="0" hidden="1">{"'Sheet1'!$L$16"}</definedName>
    <definedName name="_z511" hidden="1">{"'Sheet1'!$L$16"}</definedName>
    <definedName name="¸DFSDFGKLJKL" localSheetId="26" hidden="1">#REF!</definedName>
    <definedName name="¸DFSDFGKLJKL" localSheetId="16" hidden="1">#REF!</definedName>
    <definedName name="¸DFSDFGKLJKL" localSheetId="31" hidden="1">#REF!</definedName>
    <definedName name="¸DFSDFGKLJKL" localSheetId="25" hidden="1">#REF!</definedName>
    <definedName name="¸DFSDFGKLJKL" hidden="1">#REF!</definedName>
    <definedName name="a" localSheetId="26" hidden="1">#REF!</definedName>
    <definedName name="a" localSheetId="16" hidden="1">#REF!</definedName>
    <definedName name="a" localSheetId="31" hidden="1">#REF!</definedName>
    <definedName name="a" localSheetId="25" hidden="1">#REF!</definedName>
    <definedName name="a" hidden="1">#REF!</definedName>
    <definedName name="a." localSheetId="26">#REF!</definedName>
    <definedName name="a." localSheetId="16">#REF!</definedName>
    <definedName name="a." localSheetId="31">#REF!</definedName>
    <definedName name="a." localSheetId="25">#REF!</definedName>
    <definedName name="a.">#REF!</definedName>
    <definedName name="a_" localSheetId="26">#REF!</definedName>
    <definedName name="a_" localSheetId="16">#REF!</definedName>
    <definedName name="a_" localSheetId="31">#REF!</definedName>
    <definedName name="a_" localSheetId="25">#REF!</definedName>
    <definedName name="a_">#REF!</definedName>
    <definedName name="A_1" localSheetId="16">{"'Sheet1'!$L$16"}</definedName>
    <definedName name="A_1" localSheetId="28">{"'Sheet1'!$L$16"}</definedName>
    <definedName name="A_1" localSheetId="29">{"'Sheet1'!$L$16"}</definedName>
    <definedName name="A_1" localSheetId="31">{"'Sheet1'!$L$16"}</definedName>
    <definedName name="A_1" localSheetId="0">{"'Sheet1'!$L$16"}</definedName>
    <definedName name="A_1">{"'Sheet1'!$L$16"}</definedName>
    <definedName name="a_1_1" localSheetId="16">{"'Sheet1'!$L$16"}</definedName>
    <definedName name="a_1_1" localSheetId="28">{"'Sheet1'!$L$16"}</definedName>
    <definedName name="a_1_1" localSheetId="29">{"'Sheet1'!$L$16"}</definedName>
    <definedName name="a_1_1" localSheetId="31">{"'Sheet1'!$L$16"}</definedName>
    <definedName name="a_1_1" localSheetId="0">{"'Sheet1'!$L$16"}</definedName>
    <definedName name="a_1_1">{"'Sheet1'!$L$16"}</definedName>
    <definedName name="a_1_2" localSheetId="16">{"'Sheet1'!$L$16"}</definedName>
    <definedName name="a_1_2" localSheetId="28">{"'Sheet1'!$L$16"}</definedName>
    <definedName name="a_1_2" localSheetId="29">{"'Sheet1'!$L$16"}</definedName>
    <definedName name="a_1_2" localSheetId="31">{"'Sheet1'!$L$16"}</definedName>
    <definedName name="a_1_2" localSheetId="0">{"'Sheet1'!$L$16"}</definedName>
    <definedName name="a_1_2">{"'Sheet1'!$L$16"}</definedName>
    <definedName name="A_2" localSheetId="16">{"'Sheet1'!$L$16"}</definedName>
    <definedName name="A_2" localSheetId="28">{"'Sheet1'!$L$16"}</definedName>
    <definedName name="A_2" localSheetId="29">{"'Sheet1'!$L$16"}</definedName>
    <definedName name="A_2" localSheetId="31">{"'Sheet1'!$L$16"}</definedName>
    <definedName name="A_2" localSheetId="0">{"'Sheet1'!$L$16"}</definedName>
    <definedName name="A_2">{"'Sheet1'!$L$16"}</definedName>
    <definedName name="a_s" localSheetId="26">#REF!</definedName>
    <definedName name="a_s" localSheetId="16">#REF!</definedName>
    <definedName name="a_s" localSheetId="31">#REF!</definedName>
    <definedName name="a_s" localSheetId="25">#REF!</definedName>
    <definedName name="a_s">#REF!</definedName>
    <definedName name="a0.75" localSheetId="26">#REF!</definedName>
    <definedName name="a0.75" localSheetId="16">#REF!</definedName>
    <definedName name="a0.75" localSheetId="31">#REF!</definedName>
    <definedName name="a0.75" localSheetId="25">#REF!</definedName>
    <definedName name="a0.75">#REF!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1" localSheetId="26">#REF!</definedName>
    <definedName name="a1.1" localSheetId="16">#REF!</definedName>
    <definedName name="a1.1" localSheetId="29">#REF!</definedName>
    <definedName name="a1.1" localSheetId="31">#REF!</definedName>
    <definedName name="a1.1" localSheetId="25">#REF!</definedName>
    <definedName name="a1.1">#REF!</definedName>
    <definedName name="A120_" localSheetId="26">#REF!</definedName>
    <definedName name="A120_" localSheetId="16">#REF!</definedName>
    <definedName name="A120_" localSheetId="29">#REF!</definedName>
    <definedName name="A120_" localSheetId="31">#REF!</definedName>
    <definedName name="A120_" localSheetId="25">#REF!</definedName>
    <definedName name="A120_">#REF!</definedName>
    <definedName name="a1B26" localSheetId="26">#REF!</definedName>
    <definedName name="a1B26" localSheetId="16">#REF!</definedName>
    <definedName name="a1B26" localSheetId="29">#REF!</definedName>
    <definedName name="a1B26" localSheetId="31">#REF!</definedName>
    <definedName name="a1B26" localSheetId="25">#REF!</definedName>
    <definedName name="a1B26">#REF!</definedName>
    <definedName name="a1moi" localSheetId="16" hidden="1">{"'Sheet1'!$L$16"}</definedName>
    <definedName name="a1moi" localSheetId="28" hidden="1">{"'Sheet1'!$L$16"}</definedName>
    <definedName name="a1moi" localSheetId="29" hidden="1">{"'Sheet1'!$L$16"}</definedName>
    <definedName name="a1moi" localSheetId="31" hidden="1">{"'Sheet1'!$L$16"}</definedName>
    <definedName name="a1moi" localSheetId="0" hidden="1">{"'Sheet1'!$L$16"}</definedName>
    <definedName name="a1moi" hidden="1">{"'Sheet1'!$L$16"}</definedName>
    <definedName name="a1t" localSheetId="26">#REF!</definedName>
    <definedName name="a1t" localSheetId="16">#REF!</definedName>
    <definedName name="a1t" localSheetId="31">#REF!</definedName>
    <definedName name="a1t" localSheetId="25">#REF!</definedName>
    <definedName name="a1t">#REF!</definedName>
    <definedName name="a277Print_Titles" localSheetId="26">#REF!</definedName>
    <definedName name="a277Print_Titles" localSheetId="16">#REF!</definedName>
    <definedName name="a277Print_Titles" localSheetId="31">#REF!</definedName>
    <definedName name="a277Print_Titles" localSheetId="25">#REF!</definedName>
    <definedName name="a277Print_Titles">#REF!</definedName>
    <definedName name="A35_" localSheetId="26">#REF!</definedName>
    <definedName name="A35_" localSheetId="16">#REF!</definedName>
    <definedName name="A35_" localSheetId="31">#REF!</definedName>
    <definedName name="A35_" localSheetId="25">#REF!</definedName>
    <definedName name="A35_">#REF!</definedName>
    <definedName name="A50_" localSheetId="26">#REF!</definedName>
    <definedName name="A50_" localSheetId="16">#REF!</definedName>
    <definedName name="A50_" localSheetId="31">#REF!</definedName>
    <definedName name="A50_" localSheetId="25">#REF!</definedName>
    <definedName name="A50_">#REF!</definedName>
    <definedName name="A6N2" localSheetId="26">#REF!</definedName>
    <definedName name="A6N2" localSheetId="16">#REF!</definedName>
    <definedName name="A6N2" localSheetId="31">#REF!</definedName>
    <definedName name="A6N2" localSheetId="25">#REF!</definedName>
    <definedName name="A6N2">#REF!</definedName>
    <definedName name="A6N3" localSheetId="26">#REF!</definedName>
    <definedName name="A6N3" localSheetId="16">#REF!</definedName>
    <definedName name="A6N3" localSheetId="31">#REF!</definedName>
    <definedName name="A6N3" localSheetId="25">#REF!</definedName>
    <definedName name="A6N3">#REF!</definedName>
    <definedName name="A70_" localSheetId="26">#REF!</definedName>
    <definedName name="A70_" localSheetId="16">#REF!</definedName>
    <definedName name="A70_" localSheetId="31">#REF!</definedName>
    <definedName name="A70_" localSheetId="25">#REF!</definedName>
    <definedName name="A70_">#REF!</definedName>
    <definedName name="A95_" localSheetId="26">#REF!</definedName>
    <definedName name="A95_" localSheetId="16">#REF!</definedName>
    <definedName name="A95_" localSheetId="31">#REF!</definedName>
    <definedName name="A95_" localSheetId="25">#REF!</definedName>
    <definedName name="A95_">#REF!</definedName>
    <definedName name="AA" localSheetId="26">#REF!</definedName>
    <definedName name="AA" localSheetId="16">#REF!</definedName>
    <definedName name="AA" localSheetId="31">#REF!</definedName>
    <definedName name="AA" localSheetId="25">#REF!</definedName>
    <definedName name="AA">#REF!</definedName>
    <definedName name="aAAA" localSheetId="26">#REF!</definedName>
    <definedName name="aAAA" localSheetId="16">#REF!</definedName>
    <definedName name="aAAA" localSheetId="31">#REF!</definedName>
    <definedName name="aAAA" localSheetId="25">#REF!</definedName>
    <definedName name="aAAA">#REF!</definedName>
    <definedName name="aaaaa" localSheetId="26">#REF!</definedName>
    <definedName name="aaaaa" localSheetId="16">#REF!</definedName>
    <definedName name="aaaaa" localSheetId="31">#REF!</definedName>
    <definedName name="aaaaa" localSheetId="25">#REF!</definedName>
    <definedName name="aaaaa">#REF!</definedName>
    <definedName name="aaaaaa" localSheetId="16" hidden="1">{"Offgrid",#N/A,FALSE,"OFFGRID";"Region",#N/A,FALSE,"REGION";"Offgrid -2",#N/A,FALSE,"OFFGRID";"WTP",#N/A,FALSE,"WTP";"WTP -2",#N/A,FALSE,"WTP";"Project",#N/A,FALSE,"PROJECT";"Summary -2",#N/A,FALSE,"SUMMARY"}</definedName>
    <definedName name="aaaaaa" localSheetId="28" hidden="1">{"Offgrid",#N/A,FALSE,"OFFGRID";"Region",#N/A,FALSE,"REGION";"Offgrid -2",#N/A,FALSE,"OFFGRID";"WTP",#N/A,FALSE,"WTP";"WTP -2",#N/A,FALSE,"WTP";"Project",#N/A,FALSE,"PROJECT";"Summary -2",#N/A,FALSE,"SUMMARY"}</definedName>
    <definedName name="aaaaaa" localSheetId="29" hidden="1">{"Offgrid",#N/A,FALSE,"OFFGRID";"Region",#N/A,FALSE,"REGION";"Offgrid -2",#N/A,FALSE,"OFFGRID";"WTP",#N/A,FALSE,"WTP";"WTP -2",#N/A,FALSE,"WTP";"Project",#N/A,FALSE,"PROJECT";"Summary -2",#N/A,FALSE,"SUMMARY"}</definedName>
    <definedName name="aaaaaa" localSheetId="31" hidden="1">{"Offgrid",#N/A,FALSE,"OFFGRID";"Region",#N/A,FALSE,"REGION";"Offgrid -2",#N/A,FALSE,"OFFGRID";"WTP",#N/A,FALSE,"WTP";"WTP -2",#N/A,FALSE,"WTP";"Project",#N/A,FALSE,"PROJECT";"Summary -2",#N/A,FALSE,"SUMMARY"}</definedName>
    <definedName name="aaaaaa" localSheetId="0" hidden="1">{"Offgrid",#N/A,FALSE,"OFFGRID";"Region",#N/A,FALSE,"REGION";"Offgrid -2",#N/A,FALSE,"OFFGRID";"WTP",#N/A,FALSE,"WTP";"WTP -2",#N/A,FALSE,"WTP";"Project",#N/A,FALSE,"PROJECT";"Summary -2",#N/A,FALSE,"SUMMARY"}</definedName>
    <definedName name="aaaaaa" hidden="1">{"Offgrid",#N/A,FALSE,"OFFGRID";"Region",#N/A,FALSE,"REGION";"Offgrid -2",#N/A,FALSE,"OFFGRID";"WTP",#N/A,FALSE,"WTP";"WTP -2",#N/A,FALSE,"WTP";"Project",#N/A,FALSE,"PROJECT";"Summary -2",#N/A,FALSE,"SUMMARY"}</definedName>
    <definedName name="aaaaaaaaaa" localSheetId="16" hidden="1">{#N/A,#N/A,FALSE,"Chi tiÆt"}</definedName>
    <definedName name="aaaaaaaaaa" localSheetId="28" hidden="1">{#N/A,#N/A,FALSE,"Chi tiÆt"}</definedName>
    <definedName name="aaaaaaaaaa" localSheetId="29" hidden="1">{#N/A,#N/A,FALSE,"Chi tiÆt"}</definedName>
    <definedName name="aaaaaaaaaa" localSheetId="31" hidden="1">{#N/A,#N/A,FALSE,"Chi tiÆt"}</definedName>
    <definedName name="aaaaaaaaaa" localSheetId="0" hidden="1">{#N/A,#N/A,FALSE,"Chi tiÆt"}</definedName>
    <definedName name="aaaaaaaaaa" hidden="1">{#N/A,#N/A,FALSE,"Chi tiÆt"}</definedName>
    <definedName name="aaaaaaaaaaaaaaaa" localSheetId="16" hidden="1">{"'Sheet1'!$L$16"}</definedName>
    <definedName name="aaaaaaaaaaaaaaaa" localSheetId="28" hidden="1">{"'Sheet1'!$L$16"}</definedName>
    <definedName name="aaaaaaaaaaaaaaaa" localSheetId="29" hidden="1">{"'Sheet1'!$L$16"}</definedName>
    <definedName name="aaaaaaaaaaaaaaaa" localSheetId="31" hidden="1">{"'Sheet1'!$L$16"}</definedName>
    <definedName name="aaaaaaaaaaaaaaaa" localSheetId="0" hidden="1">{"'Sheet1'!$L$16"}</definedName>
    <definedName name="aaaaaaaaaaaaaaaa" hidden="1">{"'Sheet1'!$L$16"}</definedName>
    <definedName name="aaaaaaaaaaaaaaaattttttttttt" localSheetId="16" hidden="1">{"'Sheet1'!$L$16"}</definedName>
    <definedName name="aaaaaaaaaaaaaaaattttttttttt" localSheetId="28" hidden="1">{"'Sheet1'!$L$16"}</definedName>
    <definedName name="aaaaaaaaaaaaaaaattttttttttt" localSheetId="29" hidden="1">{"'Sheet1'!$L$16"}</definedName>
    <definedName name="aaaaaaaaaaaaaaaattttttttttt" localSheetId="31" hidden="1">{"'Sheet1'!$L$16"}</definedName>
    <definedName name="aaaaaaaaaaaaaaaattttttttttt" localSheetId="0" hidden="1">{"'Sheet1'!$L$16"}</definedName>
    <definedName name="aaaaaaaaaaaaaaaattttttttttt" hidden="1">{"'Sheet1'!$L$16"}</definedName>
    <definedName name="aabb" localSheetId="26">#REF!</definedName>
    <definedName name="aabb" localSheetId="16">#REF!</definedName>
    <definedName name="aabb" localSheetId="31">#REF!</definedName>
    <definedName name="aabb" localSheetId="25">#REF!</definedName>
    <definedName name="aabb">#REF!</definedName>
    <definedName name="aan" localSheetId="26">#REF!</definedName>
    <definedName name="aan" localSheetId="16">#REF!</definedName>
    <definedName name="aan" localSheetId="31">#REF!</definedName>
    <definedName name="aan" localSheetId="25">#REF!</definedName>
    <definedName name="aan">#REF!</definedName>
    <definedName name="aassa" localSheetId="16" hidden="1">{"'Sheet1'!$L$16"}</definedName>
    <definedName name="aassa" localSheetId="28" hidden="1">{"'Sheet1'!$L$16"}</definedName>
    <definedName name="aassa" localSheetId="29" hidden="1">{"'Sheet1'!$L$16"}</definedName>
    <definedName name="aassa" localSheetId="31" hidden="1">{"'Sheet1'!$L$16"}</definedName>
    <definedName name="aassa" localSheetId="0" hidden="1">{"'Sheet1'!$L$16"}</definedName>
    <definedName name="aassa" hidden="1">{"'Sheet1'!$L$16"}</definedName>
    <definedName name="AB" localSheetId="26">#REF!</definedName>
    <definedName name="AB" localSheetId="16">#REF!</definedName>
    <definedName name="AB" localSheetId="31">#REF!</definedName>
    <definedName name="AB" localSheetId="25">#REF!</definedName>
    <definedName name="AB">#REF!</definedName>
    <definedName name="abba" localSheetId="26">#REF!</definedName>
    <definedName name="abba" localSheetId="16">#REF!</definedName>
    <definedName name="abba" localSheetId="31">#REF!</definedName>
    <definedName name="abba" localSheetId="25">#REF!</definedName>
    <definedName name="abba">#REF!</definedName>
    <definedName name="abc">1.23*5.64*2.36</definedName>
    <definedName name="ABCD" localSheetId="16" hidden="1">{"'Sheet1'!$L$16"}</definedName>
    <definedName name="ABCD" localSheetId="28" hidden="1">{"'Sheet1'!$L$16"}</definedName>
    <definedName name="ABCD" localSheetId="29" hidden="1">{"'Sheet1'!$L$16"}</definedName>
    <definedName name="ABCD" localSheetId="31" hidden="1">{"'Sheet1'!$L$16"}</definedName>
    <definedName name="ABCD" localSheetId="0" hidden="1">{"'Sheet1'!$L$16"}</definedName>
    <definedName name="ABCD" hidden="1">{"'Sheet1'!$L$16"}</definedName>
    <definedName name="abs" localSheetId="26">#REF!</definedName>
    <definedName name="abs" localSheetId="16">#REF!</definedName>
    <definedName name="abs" localSheetId="31">#REF!</definedName>
    <definedName name="abs" localSheetId="25">#REF!</definedName>
    <definedName name="abs">#REF!</definedName>
    <definedName name="Ac_" localSheetId="26">#REF!</definedName>
    <definedName name="Ac_" localSheetId="16">#REF!</definedName>
    <definedName name="Ac_" localSheetId="31">#REF!</definedName>
    <definedName name="Ac_" localSheetId="25">#REF!</definedName>
    <definedName name="Ac_">#REF!</definedName>
    <definedName name="AC120_" localSheetId="26">#REF!</definedName>
    <definedName name="AC120_" localSheetId="16">#REF!</definedName>
    <definedName name="AC120_" localSheetId="31">#REF!</definedName>
    <definedName name="AC120_" localSheetId="25">#REF!</definedName>
    <definedName name="AC120_">#REF!</definedName>
    <definedName name="AC35_" localSheetId="26">#REF!</definedName>
    <definedName name="AC35_" localSheetId="16">#REF!</definedName>
    <definedName name="AC35_" localSheetId="31">#REF!</definedName>
    <definedName name="AC35_" localSheetId="25">#REF!</definedName>
    <definedName name="AC35_">#REF!</definedName>
    <definedName name="AC50_" localSheetId="26">#REF!</definedName>
    <definedName name="AC50_" localSheetId="16">#REF!</definedName>
    <definedName name="AC50_" localSheetId="31">#REF!</definedName>
    <definedName name="AC50_" localSheetId="25">#REF!</definedName>
    <definedName name="AC50_">#REF!</definedName>
    <definedName name="AC70_" localSheetId="26">#REF!</definedName>
    <definedName name="AC70_" localSheetId="16">#REF!</definedName>
    <definedName name="AC70_" localSheetId="31">#REF!</definedName>
    <definedName name="AC70_" localSheetId="25">#REF!</definedName>
    <definedName name="AC70_">#REF!</definedName>
    <definedName name="AC95_" localSheetId="26">#REF!</definedName>
    <definedName name="AC95_" localSheetId="16">#REF!</definedName>
    <definedName name="AC95_" localSheetId="31">#REF!</definedName>
    <definedName name="AC95_" localSheetId="25">#REF!</definedName>
    <definedName name="AC95_">#REF!</definedName>
    <definedName name="AccessDatabase" hidden="1">"C:\My Documents\LeBinh\Xls\VP Cong ty\FORM.mdb"</definedName>
    <definedName name="acchinfon" localSheetId="26">#REF!</definedName>
    <definedName name="acchinfon" localSheetId="16">#REF!</definedName>
    <definedName name="acchinfon" localSheetId="29">#REF!</definedName>
    <definedName name="acchinfon" localSheetId="31">#REF!</definedName>
    <definedName name="acchinfon" localSheetId="25">#REF!</definedName>
    <definedName name="acchinfon">#REF!</definedName>
    <definedName name="aco" localSheetId="26">#REF!</definedName>
    <definedName name="aco" localSheetId="16">#REF!</definedName>
    <definedName name="aco" localSheetId="29">#REF!</definedName>
    <definedName name="aco" localSheetId="31">#REF!</definedName>
    <definedName name="aco" localSheetId="25">#REF!</definedName>
    <definedName name="aco">#REF!</definedName>
    <definedName name="Actual">#N/A</definedName>
    <definedName name="ActualBeyond">#N/A</definedName>
    <definedName name="Acv" localSheetId="26">#REF!</definedName>
    <definedName name="Acv" localSheetId="16">#REF!</definedName>
    <definedName name="Acv" localSheetId="29">#REF!</definedName>
    <definedName name="Acv" localSheetId="31">#REF!</definedName>
    <definedName name="Acv" localSheetId="25">#REF!</definedName>
    <definedName name="Acv">#REF!</definedName>
    <definedName name="adada" localSheetId="16" hidden="1">{"'Sheet1'!$L$16"}</definedName>
    <definedName name="adada" localSheetId="28" hidden="1">{"'Sheet1'!$L$16"}</definedName>
    <definedName name="adada" localSheetId="29" hidden="1">{"'Sheet1'!$L$16"}</definedName>
    <definedName name="adada" localSheetId="31" hidden="1">{"'Sheet1'!$L$16"}</definedName>
    <definedName name="adada" localSheetId="0" hidden="1">{"'Sheet1'!$L$16"}</definedName>
    <definedName name="adada" hidden="1">{"'Sheet1'!$L$16"}</definedName>
    <definedName name="ADADADD" localSheetId="16" hidden="1">{"'Sheet1'!$L$16"}</definedName>
    <definedName name="ADADADD" localSheetId="28" hidden="1">{"'Sheet1'!$L$16"}</definedName>
    <definedName name="ADADADD" localSheetId="29" hidden="1">{"'Sheet1'!$L$16"}</definedName>
    <definedName name="ADADADD" localSheetId="31" hidden="1">{"'Sheet1'!$L$16"}</definedName>
    <definedName name="ADADADD" localSheetId="0" hidden="1">{"'Sheet1'!$L$16"}</definedName>
    <definedName name="ADADADD" hidden="1">{"'Sheet1'!$L$16"}</definedName>
    <definedName name="adb" localSheetId="26">#REF!</definedName>
    <definedName name="adb" localSheetId="16">#REF!</definedName>
    <definedName name="adb" localSheetId="31">#REF!</definedName>
    <definedName name="adb" localSheetId="25">#REF!</definedName>
    <definedName name="adb">#REF!</definedName>
    <definedName name="add" localSheetId="26">#REF!</definedName>
    <definedName name="add" localSheetId="16">#REF!</definedName>
    <definedName name="add" localSheetId="31">#REF!</definedName>
    <definedName name="add" localSheetId="25">#REF!</definedName>
    <definedName name="add">#REF!</definedName>
    <definedName name="Address" localSheetId="26">#REF!</definedName>
    <definedName name="Address" localSheetId="16">#REF!</definedName>
    <definedName name="Address" localSheetId="31">#REF!</definedName>
    <definedName name="Address" localSheetId="25">#REF!</definedName>
    <definedName name="Address">#REF!</definedName>
    <definedName name="ADEQ" localSheetId="26">#REF!</definedName>
    <definedName name="ADEQ" localSheetId="16">#REF!</definedName>
    <definedName name="ADEQ" localSheetId="31">#REF!</definedName>
    <definedName name="ADEQ" localSheetId="25">#REF!</definedName>
    <definedName name="ADEQ">#REF!</definedName>
    <definedName name="adfgghgjkcvbcvb" localSheetId="26" hidden="1">#REF!</definedName>
    <definedName name="adfgghgjkcvbcvb" localSheetId="16" hidden="1">#REF!</definedName>
    <definedName name="adfgghgjkcvbcvb" localSheetId="31" hidden="1">#REF!</definedName>
    <definedName name="adfgghgjkcvbcvb" localSheetId="25" hidden="1">#REF!</definedName>
    <definedName name="adfgghgjkcvbcvb" hidden="1">#REF!</definedName>
    <definedName name="adfgsdfÎyttuiuiopiop" localSheetId="26" hidden="1">#REF!</definedName>
    <definedName name="adfgsdfÎyttuiuiopiop" localSheetId="16" hidden="1">#REF!</definedName>
    <definedName name="adfgsdfÎyttuiuiopiop" localSheetId="31" hidden="1">#REF!</definedName>
    <definedName name="adfgsdfÎyttuiuiopiop" localSheetId="25" hidden="1">#REF!</definedName>
    <definedName name="adfgsdfÎyttuiuiopiop" hidden="1">#REF!</definedName>
    <definedName name="adg" localSheetId="26">#REF!</definedName>
    <definedName name="adg" localSheetId="16">#REF!</definedName>
    <definedName name="adg" localSheetId="31">#REF!</definedName>
    <definedName name="adg" localSheetId="25">#REF!</definedName>
    <definedName name="adg">#REF!</definedName>
    <definedName name="advfgasdf" localSheetId="16" hidden="1">{"'Sheet1'!$L$16"}</definedName>
    <definedName name="advfgasdf" localSheetId="28" hidden="1">{"'Sheet1'!$L$16"}</definedName>
    <definedName name="advfgasdf" localSheetId="29" hidden="1">{"'Sheet1'!$L$16"}</definedName>
    <definedName name="advfgasdf" localSheetId="31" hidden="1">{"'Sheet1'!$L$16"}</definedName>
    <definedName name="advfgasdf" localSheetId="0" hidden="1">{"'Sheet1'!$L$16"}</definedName>
    <definedName name="advfgasdf" hidden="1">{"'Sheet1'!$L$16"}</definedName>
    <definedName name="afasfsagfas" localSheetId="16" hidden="1">{#N/A,#N/A,FALSE,"Chi tiÆt"}</definedName>
    <definedName name="afasfsagfas" localSheetId="28" hidden="1">{#N/A,#N/A,FALSE,"Chi tiÆt"}</definedName>
    <definedName name="afasfsagfas" localSheetId="29" hidden="1">{#N/A,#N/A,FALSE,"Chi tiÆt"}</definedName>
    <definedName name="afasfsagfas" localSheetId="31" hidden="1">{#N/A,#N/A,FALSE,"Chi tiÆt"}</definedName>
    <definedName name="afasfsagfas" localSheetId="0" hidden="1">{#N/A,#N/A,FALSE,"Chi tiÆt"}</definedName>
    <definedName name="afasfsagfas" hidden="1">{#N/A,#N/A,FALSE,"Chi tiÆt"}</definedName>
    <definedName name="afdf" localSheetId="16" hidden="1">{"'Sheet1'!$L$16"}</definedName>
    <definedName name="afdf" localSheetId="28" hidden="1">{"'Sheet1'!$L$16"}</definedName>
    <definedName name="afdf" localSheetId="29" hidden="1">{"'Sheet1'!$L$16"}</definedName>
    <definedName name="afdf" localSheetId="31" hidden="1">{"'Sheet1'!$L$16"}</definedName>
    <definedName name="afdf" localSheetId="0" hidden="1">{"'Sheet1'!$L$16"}</definedName>
    <definedName name="afdf" hidden="1">{"'Sheet1'!$L$16"}</definedName>
    <definedName name="afdf_1" localSheetId="16">{"'Sheet1'!$L$16"}</definedName>
    <definedName name="afdf_1" localSheetId="28">{"'Sheet1'!$L$16"}</definedName>
    <definedName name="afdf_1" localSheetId="29">{"'Sheet1'!$L$16"}</definedName>
    <definedName name="afdf_1" localSheetId="31">{"'Sheet1'!$L$16"}</definedName>
    <definedName name="afdf_1" localSheetId="0">{"'Sheet1'!$L$16"}</definedName>
    <definedName name="afdf_1">{"'Sheet1'!$L$16"}</definedName>
    <definedName name="afdf_1_1" localSheetId="16">{"'Sheet1'!$L$16"}</definedName>
    <definedName name="afdf_1_1" localSheetId="28">{"'Sheet1'!$L$16"}</definedName>
    <definedName name="afdf_1_1" localSheetId="29">{"'Sheet1'!$L$16"}</definedName>
    <definedName name="afdf_1_1" localSheetId="31">{"'Sheet1'!$L$16"}</definedName>
    <definedName name="afdf_1_1" localSheetId="0">{"'Sheet1'!$L$16"}</definedName>
    <definedName name="afdf_1_1">{"'Sheet1'!$L$16"}</definedName>
    <definedName name="afdf_1_1_1" localSheetId="16">{"'Sheet1'!$L$16"}</definedName>
    <definedName name="afdf_1_1_1" localSheetId="28">{"'Sheet1'!$L$16"}</definedName>
    <definedName name="afdf_1_1_1" localSheetId="29">{"'Sheet1'!$L$16"}</definedName>
    <definedName name="afdf_1_1_1" localSheetId="31">{"'Sheet1'!$L$16"}</definedName>
    <definedName name="afdf_1_1_1" localSheetId="0">{"'Sheet1'!$L$16"}</definedName>
    <definedName name="afdf_1_1_1">{"'Sheet1'!$L$16"}</definedName>
    <definedName name="afdf_1_1_2" localSheetId="16">{"'Sheet1'!$L$16"}</definedName>
    <definedName name="afdf_1_1_2" localSheetId="28">{"'Sheet1'!$L$16"}</definedName>
    <definedName name="afdf_1_1_2" localSheetId="29">{"'Sheet1'!$L$16"}</definedName>
    <definedName name="afdf_1_1_2" localSheetId="31">{"'Sheet1'!$L$16"}</definedName>
    <definedName name="afdf_1_1_2" localSheetId="0">{"'Sheet1'!$L$16"}</definedName>
    <definedName name="afdf_1_1_2">{"'Sheet1'!$L$16"}</definedName>
    <definedName name="afdf_1_2" localSheetId="16">{"'Sheet1'!$L$16"}</definedName>
    <definedName name="afdf_1_2" localSheetId="28">{"'Sheet1'!$L$16"}</definedName>
    <definedName name="afdf_1_2" localSheetId="29">{"'Sheet1'!$L$16"}</definedName>
    <definedName name="afdf_1_2" localSheetId="31">{"'Sheet1'!$L$16"}</definedName>
    <definedName name="afdf_1_2" localSheetId="0">{"'Sheet1'!$L$16"}</definedName>
    <definedName name="afdf_1_2">{"'Sheet1'!$L$16"}</definedName>
    <definedName name="afdf_2" localSheetId="16">{"'Sheet1'!$L$16"}</definedName>
    <definedName name="afdf_2" localSheetId="28">{"'Sheet1'!$L$16"}</definedName>
    <definedName name="afdf_2" localSheetId="29">{"'Sheet1'!$L$16"}</definedName>
    <definedName name="afdf_2" localSheetId="31">{"'Sheet1'!$L$16"}</definedName>
    <definedName name="afdf_2" localSheetId="0">{"'Sheet1'!$L$16"}</definedName>
    <definedName name="afdf_2">{"'Sheet1'!$L$16"}</definedName>
    <definedName name="afdf_2_1" localSheetId="16">{"'Sheet1'!$L$16"}</definedName>
    <definedName name="afdf_2_1" localSheetId="28">{"'Sheet1'!$L$16"}</definedName>
    <definedName name="afdf_2_1" localSheetId="29">{"'Sheet1'!$L$16"}</definedName>
    <definedName name="afdf_2_1" localSheetId="31">{"'Sheet1'!$L$16"}</definedName>
    <definedName name="afdf_2_1" localSheetId="0">{"'Sheet1'!$L$16"}</definedName>
    <definedName name="afdf_2_1">{"'Sheet1'!$L$16"}</definedName>
    <definedName name="afdf_2_1_1" localSheetId="16">{"'Sheet1'!$L$16"}</definedName>
    <definedName name="afdf_2_1_1" localSheetId="28">{"'Sheet1'!$L$16"}</definedName>
    <definedName name="afdf_2_1_1" localSheetId="29">{"'Sheet1'!$L$16"}</definedName>
    <definedName name="afdf_2_1_1" localSheetId="31">{"'Sheet1'!$L$16"}</definedName>
    <definedName name="afdf_2_1_1" localSheetId="0">{"'Sheet1'!$L$16"}</definedName>
    <definedName name="afdf_2_1_1">{"'Sheet1'!$L$16"}</definedName>
    <definedName name="afdf_2_1_2" localSheetId="16">{"'Sheet1'!$L$16"}</definedName>
    <definedName name="afdf_2_1_2" localSheetId="28">{"'Sheet1'!$L$16"}</definedName>
    <definedName name="afdf_2_1_2" localSheetId="29">{"'Sheet1'!$L$16"}</definedName>
    <definedName name="afdf_2_1_2" localSheetId="31">{"'Sheet1'!$L$16"}</definedName>
    <definedName name="afdf_2_1_2" localSheetId="0">{"'Sheet1'!$L$16"}</definedName>
    <definedName name="afdf_2_1_2">{"'Sheet1'!$L$16"}</definedName>
    <definedName name="afdf_2_2" localSheetId="16">{"'Sheet1'!$L$16"}</definedName>
    <definedName name="afdf_2_2" localSheetId="28">{"'Sheet1'!$L$16"}</definedName>
    <definedName name="afdf_2_2" localSheetId="29">{"'Sheet1'!$L$16"}</definedName>
    <definedName name="afdf_2_2" localSheetId="31">{"'Sheet1'!$L$16"}</definedName>
    <definedName name="afdf_2_2" localSheetId="0">{"'Sheet1'!$L$16"}</definedName>
    <definedName name="afdf_2_2">{"'Sheet1'!$L$16"}</definedName>
    <definedName name="Ag_" localSheetId="26">#REF!</definedName>
    <definedName name="Ag_" localSheetId="16">#REF!</definedName>
    <definedName name="Ag_" localSheetId="31">#REF!</definedName>
    <definedName name="Ag_" localSheetId="25">#REF!</definedName>
    <definedName name="Ag_">#REF!</definedName>
    <definedName name="ag15F80" localSheetId="26">#REF!</definedName>
    <definedName name="ag15F80" localSheetId="16">#REF!</definedName>
    <definedName name="ag15F80" localSheetId="31">#REF!</definedName>
    <definedName name="ag15F80" localSheetId="25">#REF!</definedName>
    <definedName name="ag15F80">#REF!</definedName>
    <definedName name="ah" localSheetId="26">#REF!</definedName>
    <definedName name="ah" localSheetId="16">#REF!</definedName>
    <definedName name="ah" localSheetId="31">#REF!</definedName>
    <definedName name="ah" localSheetId="25">#REF!</definedName>
    <definedName name="ah">#REF!</definedName>
    <definedName name="ai" localSheetId="26">#REF!</definedName>
    <definedName name="ai" localSheetId="16">#REF!</definedName>
    <definedName name="ai" localSheetId="31">#REF!</definedName>
    <definedName name="ai" localSheetId="25">#REF!</definedName>
    <definedName name="ai">#REF!</definedName>
    <definedName name="aii" localSheetId="26">#REF!</definedName>
    <definedName name="aii" localSheetId="16">#REF!</definedName>
    <definedName name="aii" localSheetId="31">#REF!</definedName>
    <definedName name="aii" localSheetId="25">#REF!</definedName>
    <definedName name="aii">#REF!</definedName>
    <definedName name="aiii" localSheetId="26">#REF!</definedName>
    <definedName name="aiii" localSheetId="16">#REF!</definedName>
    <definedName name="aiii" localSheetId="31">#REF!</definedName>
    <definedName name="aiii" localSheetId="25">#REF!</definedName>
    <definedName name="aiii">#REF!</definedName>
    <definedName name="AÎTUYUYIOPUIOP" localSheetId="26" hidden="1">#REF!</definedName>
    <definedName name="AÎTUYUYIOPUIOP" localSheetId="16" hidden="1">#REF!</definedName>
    <definedName name="AÎTUYUYIOPUIOP" localSheetId="31" hidden="1">#REF!</definedName>
    <definedName name="AÎTUYUYIOPUIOP" localSheetId="25" hidden="1">#REF!</definedName>
    <definedName name="AÎTUYUYIOPUIOP" hidden="1">#REF!</definedName>
    <definedName name="ak" localSheetId="26">#REF!</definedName>
    <definedName name="ak" localSheetId="16">#REF!</definedName>
    <definedName name="ak" localSheetId="31">#REF!</definedName>
    <definedName name="ak" localSheetId="25">#REF!</definedName>
    <definedName name="ak">#REF!</definedName>
    <definedName name="akbt" localSheetId="26">#REF!</definedName>
    <definedName name="akbt" localSheetId="16">#REF!</definedName>
    <definedName name="akbt" localSheetId="31">#REF!</definedName>
    <definedName name="akbt" localSheetId="25">#REF!</definedName>
    <definedName name="akbt">#REF!</definedName>
    <definedName name="alfa" localSheetId="26">#REF!</definedName>
    <definedName name="alfa" localSheetId="16">#REF!</definedName>
    <definedName name="alfa" localSheetId="31">#REF!</definedName>
    <definedName name="alfa" localSheetId="25">#REF!</definedName>
    <definedName name="alfa">#REF!</definedName>
    <definedName name="Alfan" localSheetId="26">#REF!</definedName>
    <definedName name="Alfan" localSheetId="16">#REF!</definedName>
    <definedName name="Alfan" localSheetId="31">#REF!</definedName>
    <definedName name="Alfan" localSheetId="25">#REF!</definedName>
    <definedName name="Alfan">#REF!</definedName>
    <definedName name="all" localSheetId="26">#REF!</definedName>
    <definedName name="all" localSheetId="16">#REF!</definedName>
    <definedName name="all" localSheetId="31">#REF!</definedName>
    <definedName name="all" localSheetId="25">#REF!</definedName>
    <definedName name="all">#REF!</definedName>
    <definedName name="All_Item" localSheetId="26">#REF!</definedName>
    <definedName name="All_Item" localSheetId="16">#REF!</definedName>
    <definedName name="All_Item" localSheetId="31">#REF!</definedName>
    <definedName name="All_Item" localSheetId="25">#REF!</definedName>
    <definedName name="All_Item">#REF!</definedName>
    <definedName name="ALPIN">#N/A</definedName>
    <definedName name="ALPJYOU">#N/A</definedName>
    <definedName name="ALPTOI">#N/A</definedName>
    <definedName name="am" localSheetId="26">#REF!</definedName>
    <definedName name="am" localSheetId="16">#REF!</definedName>
    <definedName name="am" localSheetId="29">#REF!</definedName>
    <definedName name="am" localSheetId="31">#REF!</definedName>
    <definedName name="am" localSheetId="25">#REF!</definedName>
    <definedName name="am">#REF!</definedName>
    <definedName name="am." localSheetId="26">#REF!</definedName>
    <definedName name="am." localSheetId="16">#REF!</definedName>
    <definedName name="am." localSheetId="29">#REF!</definedName>
    <definedName name="am." localSheetId="31">#REF!</definedName>
    <definedName name="am." localSheetId="25">#REF!</definedName>
    <definedName name="am.">#REF!</definedName>
    <definedName name="amiang" localSheetId="26">#REF!</definedName>
    <definedName name="amiang" localSheetId="16">#REF!</definedName>
    <definedName name="amiang" localSheetId="29">#REF!</definedName>
    <definedName name="amiang" localSheetId="31">#REF!</definedName>
    <definedName name="amiang" localSheetId="25">#REF!</definedName>
    <definedName name="amiang">#REF!</definedName>
    <definedName name="amoi" localSheetId="16" hidden="1">{"'Sheet1'!$L$16"}</definedName>
    <definedName name="amoi" localSheetId="28" hidden="1">{"'Sheet1'!$L$16"}</definedName>
    <definedName name="amoi" localSheetId="29" hidden="1">{"'Sheet1'!$L$16"}</definedName>
    <definedName name="amoi" localSheetId="31" hidden="1">{"'Sheet1'!$L$16"}</definedName>
    <definedName name="amoi" localSheetId="0" hidden="1">{"'Sheet1'!$L$16"}</definedName>
    <definedName name="amoi" hidden="1">{"'Sheet1'!$L$16"}</definedName>
    <definedName name="anfa" localSheetId="26">#REF!</definedName>
    <definedName name="anfa" localSheetId="16">#REF!</definedName>
    <definedName name="anfa" localSheetId="31">#REF!</definedName>
    <definedName name="anfa" localSheetId="25">#REF!</definedName>
    <definedName name="anfa">#REF!</definedName>
    <definedName name="anfa_s" localSheetId="26">#REF!</definedName>
    <definedName name="anfa_s" localSheetId="16">#REF!</definedName>
    <definedName name="anfa_s" localSheetId="31">#REF!</definedName>
    <definedName name="anfa_s" localSheetId="25">#REF!</definedName>
    <definedName name="anfa_s">#REF!</definedName>
    <definedName name="AnGiang_dg" localSheetId="26">#REF!</definedName>
    <definedName name="AnGiang_dg" localSheetId="16">#REF!</definedName>
    <definedName name="AnGiang_dg" localSheetId="31">#REF!</definedName>
    <definedName name="AnGiang_dg" localSheetId="25">#REF!</definedName>
    <definedName name="AnGiang_dg">#REF!</definedName>
    <definedName name="anpha" localSheetId="26">#REF!</definedName>
    <definedName name="anpha" localSheetId="16">#REF!</definedName>
    <definedName name="anpha" localSheetId="31">#REF!</definedName>
    <definedName name="anpha" localSheetId="25">#REF!</definedName>
    <definedName name="anpha">#REF!</definedName>
    <definedName name="anscount" hidden="1">1</definedName>
    <definedName name="Antoan" localSheetId="16" hidden="1">{"'Sheet1'!$L$16"}</definedName>
    <definedName name="Antoan" localSheetId="28" hidden="1">{"'Sheet1'!$L$16"}</definedName>
    <definedName name="Antoan" localSheetId="29" hidden="1">{"'Sheet1'!$L$16"}</definedName>
    <definedName name="Antoan" localSheetId="31" hidden="1">{"'Sheet1'!$L$16"}</definedName>
    <definedName name="Antoan" localSheetId="0" hidden="1">{"'Sheet1'!$L$16"}</definedName>
    <definedName name="Antoan" hidden="1">{"'Sheet1'!$L$16"}</definedName>
    <definedName name="ANZCODEACCOUNT" localSheetId="26">#REF!</definedName>
    <definedName name="ANZCODEACCOUNT" localSheetId="16">#REF!</definedName>
    <definedName name="ANZCODEACCOUNT" localSheetId="31">#REF!</definedName>
    <definedName name="ANZCODEACCOUNT" localSheetId="25">#REF!</definedName>
    <definedName name="ANZCODEACCOUNT">#REF!</definedName>
    <definedName name="ang" localSheetId="26">#REF!</definedName>
    <definedName name="ang" localSheetId="16">#REF!</definedName>
    <definedName name="ang" localSheetId="31">#REF!</definedName>
    <definedName name="ang" localSheetId="25">#REF!</definedName>
    <definedName name="ang">#REF!</definedName>
    <definedName name="anh" localSheetId="26">#REF!</definedName>
    <definedName name="anh" localSheetId="16">#REF!</definedName>
    <definedName name="anh" localSheetId="31">#REF!</definedName>
    <definedName name="anh" localSheetId="25">#REF!</definedName>
    <definedName name="anh">#REF!</definedName>
    <definedName name="aø18" localSheetId="26">#REF!</definedName>
    <definedName name="aø18" localSheetId="16">#REF!</definedName>
    <definedName name="aø18" localSheetId="31">#REF!</definedName>
    <definedName name="aø18" localSheetId="25">#REF!</definedName>
    <definedName name="aø18">#REF!</definedName>
    <definedName name="AoBok" localSheetId="26">#REF!</definedName>
    <definedName name="AoBok" localSheetId="16">#REF!</definedName>
    <definedName name="AoBok" localSheetId="31">#REF!</definedName>
    <definedName name="AoBok" localSheetId="25">#REF!</definedName>
    <definedName name="AoBok">#REF!</definedName>
    <definedName name="Ap" localSheetId="26">#REF!</definedName>
    <definedName name="Ap" localSheetId="16">#REF!</definedName>
    <definedName name="Ap" localSheetId="31">#REF!</definedName>
    <definedName name="Ap" localSheetId="25">#REF!</definedName>
    <definedName name="Ap">#REF!</definedName>
    <definedName name="Apstot" localSheetId="26">#REF!</definedName>
    <definedName name="Apstot" localSheetId="16">#REF!</definedName>
    <definedName name="Apstot" localSheetId="31">#REF!</definedName>
    <definedName name="Apstot" localSheetId="25">#REF!</definedName>
    <definedName name="Apstot">#REF!</definedName>
    <definedName name="Aq" localSheetId="26">#REF!</definedName>
    <definedName name="Aq" localSheetId="16">#REF!</definedName>
    <definedName name="Aq" localSheetId="31">#REF!</definedName>
    <definedName name="Aq" localSheetId="25">#REF!</definedName>
    <definedName name="Aq">#REF!</definedName>
    <definedName name="Arial" localSheetId="26">#REF!</definedName>
    <definedName name="Arial" localSheetId="16">#REF!</definedName>
    <definedName name="Arial" localSheetId="31">#REF!</definedName>
    <definedName name="Arial" localSheetId="25">#REF!</definedName>
    <definedName name="Arial">#REF!</definedName>
    <definedName name="as" localSheetId="16" hidden="1">{"'Sheet1'!$L$16"}</definedName>
    <definedName name="as" localSheetId="28" hidden="1">{"'Sheet1'!$L$16"}</definedName>
    <definedName name="as" localSheetId="29" hidden="1">{"'Sheet1'!$L$16"}</definedName>
    <definedName name="as" localSheetId="31" hidden="1">{"'Sheet1'!$L$16"}</definedName>
    <definedName name="as" localSheetId="0" hidden="1">{"'Sheet1'!$L$16"}</definedName>
    <definedName name="as" hidden="1">{"'Sheet1'!$L$16"}</definedName>
    <definedName name="As_" localSheetId="26">#REF!</definedName>
    <definedName name="As_" localSheetId="16">#REF!</definedName>
    <definedName name="As_" localSheetId="31">#REF!</definedName>
    <definedName name="As_" localSheetId="25">#REF!</definedName>
    <definedName name="As_">#REF!</definedName>
    <definedName name="AS2DocOpenMode" hidden="1">"AS2DocumentEdit"</definedName>
    <definedName name="asb" localSheetId="26">#REF!</definedName>
    <definedName name="asb" localSheetId="16">#REF!</definedName>
    <definedName name="asb" localSheetId="29">#REF!</definedName>
    <definedName name="asb" localSheetId="31">#REF!</definedName>
    <definedName name="asb" localSheetId="25">#REF!</definedName>
    <definedName name="asb">#REF!</definedName>
    <definedName name="asd" localSheetId="26">#REF!</definedName>
    <definedName name="asd" localSheetId="16">#REF!</definedName>
    <definedName name="asd" localSheetId="29">#REF!</definedName>
    <definedName name="asd" localSheetId="31">#REF!</definedName>
    <definedName name="asd" localSheetId="25">#REF!</definedName>
    <definedName name="asd">#REF!</definedName>
    <definedName name="asega" localSheetId="16">{"Thuxm2.xls","Sheet1"}</definedName>
    <definedName name="asega" localSheetId="28">{"Thuxm2.xls","Sheet1"}</definedName>
    <definedName name="asega" localSheetId="29">{"Thuxm2.xls","Sheet1"}</definedName>
    <definedName name="asega" localSheetId="31">{"Thuxm2.xls","Sheet1"}</definedName>
    <definedName name="asega" localSheetId="0">{"Thuxm2.xls","Sheet1"}</definedName>
    <definedName name="asega">{"Thuxm2.xls","Sheet1"}</definedName>
    <definedName name="asf" localSheetId="16" hidden="1">{"'Sheet1'!$L$16"}</definedName>
    <definedName name="asf" localSheetId="28" hidden="1">{"'Sheet1'!$L$16"}</definedName>
    <definedName name="asf" localSheetId="29" hidden="1">{"'Sheet1'!$L$16"}</definedName>
    <definedName name="asf" localSheetId="31" hidden="1">{"'Sheet1'!$L$16"}</definedName>
    <definedName name="asf" localSheetId="0" hidden="1">{"'Sheet1'!$L$16"}</definedName>
    <definedName name="asf" hidden="1">{"'Sheet1'!$L$16"}</definedName>
    <definedName name="asfsf" localSheetId="16" hidden="1">{"'Sheet1'!$L$16"}</definedName>
    <definedName name="asfsf" localSheetId="28" hidden="1">{"'Sheet1'!$L$16"}</definedName>
    <definedName name="asfsf" localSheetId="29" hidden="1">{"'Sheet1'!$L$16"}</definedName>
    <definedName name="asfsf" localSheetId="31" hidden="1">{"'Sheet1'!$L$16"}</definedName>
    <definedName name="asfsf" localSheetId="0" hidden="1">{"'Sheet1'!$L$16"}</definedName>
    <definedName name="asfsf" hidden="1">{"'Sheet1'!$L$16"}</definedName>
    <definedName name="Asoc" localSheetId="26">#REF!</definedName>
    <definedName name="Asoc" localSheetId="16">#REF!</definedName>
    <definedName name="Asoc" localSheetId="31">#REF!</definedName>
    <definedName name="Asoc" localSheetId="25">#REF!</definedName>
    <definedName name="Asoc">#REF!</definedName>
    <definedName name="asssss" localSheetId="16" hidden="1">{"'Sheet1'!$L$16"}</definedName>
    <definedName name="asssss" localSheetId="28" hidden="1">{"'Sheet1'!$L$16"}</definedName>
    <definedName name="asssss" localSheetId="29" hidden="1">{"'Sheet1'!$L$16"}</definedName>
    <definedName name="asssss" localSheetId="31" hidden="1">{"'Sheet1'!$L$16"}</definedName>
    <definedName name="asssss" localSheetId="0" hidden="1">{"'Sheet1'!$L$16"}</definedName>
    <definedName name="asssss" hidden="1">{"'Sheet1'!$L$16"}</definedName>
    <definedName name="ASTM" localSheetId="26">#REF!</definedName>
    <definedName name="ASTM" localSheetId="16">#REF!</definedName>
    <definedName name="ASTM" localSheetId="31">#REF!</definedName>
    <definedName name="ASTM" localSheetId="25">#REF!</definedName>
    <definedName name="ASTM">#REF!</definedName>
    <definedName name="astr" localSheetId="26">#REF!</definedName>
    <definedName name="astr" localSheetId="16">#REF!</definedName>
    <definedName name="astr" localSheetId="31">#REF!</definedName>
    <definedName name="astr" localSheetId="25">#REF!</definedName>
    <definedName name="astr">#REF!</definedName>
    <definedName name="at" localSheetId="26">#REF!</definedName>
    <definedName name="at" localSheetId="16">#REF!</definedName>
    <definedName name="at" localSheetId="31">#REF!</definedName>
    <definedName name="at" localSheetId="25">#REF!</definedName>
    <definedName name="at">#REF!</definedName>
    <definedName name="at1.5" localSheetId="26">#REF!</definedName>
    <definedName name="at1.5" localSheetId="16">#REF!</definedName>
    <definedName name="at1.5" localSheetId="31">#REF!</definedName>
    <definedName name="at1.5" localSheetId="25">#REF!</definedName>
    <definedName name="at1.5">#REF!</definedName>
    <definedName name="atg" localSheetId="26">#REF!</definedName>
    <definedName name="atg" localSheetId="16">#REF!</definedName>
    <definedName name="atg" localSheetId="31">#REF!</definedName>
    <definedName name="atg" localSheetId="25">#REF!</definedName>
    <definedName name="atg">#REF!</definedName>
    <definedName name="atgoi" localSheetId="26">#REF!</definedName>
    <definedName name="atgoi" localSheetId="16">#REF!</definedName>
    <definedName name="atgoi" localSheetId="31">#REF!</definedName>
    <definedName name="atgoi" localSheetId="25">#REF!</definedName>
    <definedName name="atgoi">#REF!</definedName>
    <definedName name="ATGT" localSheetId="16" hidden="1">{"'Sheet1'!$L$16"}</definedName>
    <definedName name="ATGT" localSheetId="28" hidden="1">{"'Sheet1'!$L$16"}</definedName>
    <definedName name="ATGT" localSheetId="29" hidden="1">{"'Sheet1'!$L$16"}</definedName>
    <definedName name="ATGT" localSheetId="31" hidden="1">{"'Sheet1'!$L$16"}</definedName>
    <definedName name="ATGT" localSheetId="0" hidden="1">{"'Sheet1'!$L$16"}</definedName>
    <definedName name="ATGT" hidden="1">{"'Sheet1'!$L$16"}</definedName>
    <definedName name="auto" localSheetId="26">#REF!</definedName>
    <definedName name="auto" localSheetId="16">#REF!</definedName>
    <definedName name="auto" localSheetId="31">#REF!</definedName>
    <definedName name="auto" localSheetId="25">#REF!</definedName>
    <definedName name="auto">#REF!</definedName>
    <definedName name="Av" localSheetId="26">#REF!</definedName>
    <definedName name="Av" localSheetId="16">#REF!</definedName>
    <definedName name="Av" localSheetId="31">#REF!</definedName>
    <definedName name="Av" localSheetId="25">#REF!</definedName>
    <definedName name="Av">#REF!</definedName>
    <definedName name="Avf" localSheetId="26">#REF!</definedName>
    <definedName name="Avf" localSheetId="16">#REF!</definedName>
    <definedName name="Avf" localSheetId="31">#REF!</definedName>
    <definedName name="Avf" localSheetId="25">#REF!</definedName>
    <definedName name="Avf">#REF!</definedName>
    <definedName name="ằ" localSheetId="16" hidden="1">{"'Sheet1'!$L$16"}</definedName>
    <definedName name="ằ" localSheetId="28" hidden="1">{"'Sheet1'!$L$16"}</definedName>
    <definedName name="ằ" localSheetId="29" hidden="1">{"'Sheet1'!$L$16"}</definedName>
    <definedName name="ằ" localSheetId="31" hidden="1">{"'Sheet1'!$L$16"}</definedName>
    <definedName name="ằ" localSheetId="0" hidden="1">{"'Sheet1'!$L$16"}</definedName>
    <definedName name="ằ" hidden="1">{"'Sheet1'!$L$16"}</definedName>
    <definedName name="ăg" localSheetId="16" hidden="1">{"'Sheet1'!$L$16"}</definedName>
    <definedName name="ăg" localSheetId="28" hidden="1">{"'Sheet1'!$L$16"}</definedName>
    <definedName name="ăg" localSheetId="29" hidden="1">{"'Sheet1'!$L$16"}</definedName>
    <definedName name="ăg" localSheetId="31" hidden="1">{"'Sheet1'!$L$16"}</definedName>
    <definedName name="ăg" localSheetId="0" hidden="1">{"'Sheet1'!$L$16"}</definedName>
    <definedName name="ăg" hidden="1">{"'Sheet1'!$L$16"}</definedName>
    <definedName name="â" localSheetId="16" hidden="1">{"'Sheet1'!$L$16"}</definedName>
    <definedName name="â" localSheetId="28" hidden="1">{"'Sheet1'!$L$16"}</definedName>
    <definedName name="â" localSheetId="29" hidden="1">{"'Sheet1'!$L$16"}</definedName>
    <definedName name="â" localSheetId="31" hidden="1">{"'Sheet1'!$L$16"}</definedName>
    <definedName name="â" localSheetId="0" hidden="1">{"'Sheet1'!$L$16"}</definedName>
    <definedName name="â" hidden="1">{"'Sheet1'!$L$16"}</definedName>
    <definedName name="ẩgg" localSheetId="16" hidden="1">{"'Sheet1'!$L$16"}</definedName>
    <definedName name="ẩgg" localSheetId="28" hidden="1">{"'Sheet1'!$L$16"}</definedName>
    <definedName name="ẩgg" localSheetId="29" hidden="1">{"'Sheet1'!$L$16"}</definedName>
    <definedName name="ẩgg" localSheetId="31" hidden="1">{"'Sheet1'!$L$16"}</definedName>
    <definedName name="ẩgg" localSheetId="0" hidden="1">{"'Sheet1'!$L$16"}</definedName>
    <definedName name="ẩgg" hidden="1">{"'Sheet1'!$L$16"}</definedName>
    <definedName name="ầgga" localSheetId="16" hidden="1">{"'Sheet1'!$L$16"}</definedName>
    <definedName name="ầgga" localSheetId="28" hidden="1">{"'Sheet1'!$L$16"}</definedName>
    <definedName name="ầgga" localSheetId="29" hidden="1">{"'Sheet1'!$L$16"}</definedName>
    <definedName name="ầgga" localSheetId="31" hidden="1">{"'Sheet1'!$L$16"}</definedName>
    <definedName name="ầgga" localSheetId="0" hidden="1">{"'Sheet1'!$L$16"}</definedName>
    <definedName name="ầgga" hidden="1">{"'Sheet1'!$L$16"}</definedName>
    <definedName name="b" localSheetId="26">#REF!</definedName>
    <definedName name="b" localSheetId="16">#REF!</definedName>
    <definedName name="b" localSheetId="31">#REF!</definedName>
    <definedName name="b" localSheetId="25">#REF!</definedName>
    <definedName name="b">#REF!</definedName>
    <definedName name="B.nuamat">7.25</definedName>
    <definedName name="B_" localSheetId="26">#REF!</definedName>
    <definedName name="B_" localSheetId="16">#REF!</definedName>
    <definedName name="B_" localSheetId="31">#REF!</definedName>
    <definedName name="B_" localSheetId="25">#REF!</definedName>
    <definedName name="B_">#REF!</definedName>
    <definedName name="b_1_2" localSheetId="16">{"'Sheet1'!$L$16"}</definedName>
    <definedName name="b_1_2" localSheetId="28">{"'Sheet1'!$L$16"}</definedName>
    <definedName name="b_1_2" localSheetId="29">{"'Sheet1'!$L$16"}</definedName>
    <definedName name="b_1_2" localSheetId="31">{"'Sheet1'!$L$16"}</definedName>
    <definedName name="b_1_2" localSheetId="0">{"'Sheet1'!$L$16"}</definedName>
    <definedName name="b_1_2">{"'Sheet1'!$L$16"}</definedName>
    <definedName name="b_2" localSheetId="16">{"'Sheet1'!$L$16"}</definedName>
    <definedName name="b_2" localSheetId="28">{"'Sheet1'!$L$16"}</definedName>
    <definedName name="b_2" localSheetId="29">{"'Sheet1'!$L$16"}</definedName>
    <definedName name="b_2" localSheetId="31">{"'Sheet1'!$L$16"}</definedName>
    <definedName name="b_2" localSheetId="0">{"'Sheet1'!$L$16"}</definedName>
    <definedName name="b_2">{"'Sheet1'!$L$16"}</definedName>
    <definedName name="B_c" localSheetId="26">#REF!</definedName>
    <definedName name="B_c" localSheetId="16">#REF!</definedName>
    <definedName name="B_c" localSheetId="31">#REF!</definedName>
    <definedName name="B_c" localSheetId="25">#REF!</definedName>
    <definedName name="B_c">#REF!</definedName>
    <definedName name="b_d" localSheetId="26">#REF!</definedName>
    <definedName name="b_d" localSheetId="16">#REF!</definedName>
    <definedName name="b_d" localSheetId="31">#REF!</definedName>
    <definedName name="b_d" localSheetId="25">#REF!</definedName>
    <definedName name="b_d">#REF!</definedName>
    <definedName name="b_dd1" localSheetId="26">#REF!</definedName>
    <definedName name="b_dd1" localSheetId="16">#REF!</definedName>
    <definedName name="b_dd1" localSheetId="31">#REF!</definedName>
    <definedName name="b_dd1" localSheetId="25">#REF!</definedName>
    <definedName name="b_dd1">#REF!</definedName>
    <definedName name="b_DL" localSheetId="26">#REF!</definedName>
    <definedName name="b_DL" localSheetId="16">#REF!</definedName>
    <definedName name="b_DL" localSheetId="31">#REF!</definedName>
    <definedName name="b_DL" localSheetId="25">#REF!</definedName>
    <definedName name="b_DL">#REF!</definedName>
    <definedName name="b_eh" localSheetId="26">#REF!</definedName>
    <definedName name="b_eh" localSheetId="16">#REF!</definedName>
    <definedName name="b_eh" localSheetId="31">#REF!</definedName>
    <definedName name="b_eh" localSheetId="25">#REF!</definedName>
    <definedName name="b_eh">#REF!</definedName>
    <definedName name="b_eh1" localSheetId="26">#REF!</definedName>
    <definedName name="b_eh1" localSheetId="16">#REF!</definedName>
    <definedName name="b_eh1" localSheetId="31">#REF!</definedName>
    <definedName name="b_eh1" localSheetId="25">#REF!</definedName>
    <definedName name="b_eh1">#REF!</definedName>
    <definedName name="b_ev" localSheetId="26">#REF!</definedName>
    <definedName name="b_ev" localSheetId="16">#REF!</definedName>
    <definedName name="b_ev" localSheetId="31">#REF!</definedName>
    <definedName name="b_ev" localSheetId="25">#REF!</definedName>
    <definedName name="b_ev">#REF!</definedName>
    <definedName name="b_ev1" localSheetId="26">#REF!</definedName>
    <definedName name="b_ev1" localSheetId="16">#REF!</definedName>
    <definedName name="b_ev1" localSheetId="31">#REF!</definedName>
    <definedName name="b_ev1" localSheetId="25">#REF!</definedName>
    <definedName name="b_ev1">#REF!</definedName>
    <definedName name="b_FR" localSheetId="26">#REF!</definedName>
    <definedName name="b_FR" localSheetId="16">#REF!</definedName>
    <definedName name="b_FR" localSheetId="31">#REF!</definedName>
    <definedName name="b_FR" localSheetId="25">#REF!</definedName>
    <definedName name="b_FR">#REF!</definedName>
    <definedName name="b_fr1" localSheetId="26">#REF!</definedName>
    <definedName name="b_fr1" localSheetId="16">#REF!</definedName>
    <definedName name="b_fr1" localSheetId="31">#REF!</definedName>
    <definedName name="b_fr1" localSheetId="25">#REF!</definedName>
    <definedName name="b_fr1">#REF!</definedName>
    <definedName name="B_Isc" localSheetId="26">#REF!</definedName>
    <definedName name="B_Isc" localSheetId="16">#REF!</definedName>
    <definedName name="B_Isc" localSheetId="31">#REF!</definedName>
    <definedName name="B_Isc" localSheetId="25">#REF!</definedName>
    <definedName name="B_Isc">#REF!</definedName>
    <definedName name="b_LL" localSheetId="26">#REF!</definedName>
    <definedName name="b_LL" localSheetId="16">#REF!</definedName>
    <definedName name="b_LL" localSheetId="31">#REF!</definedName>
    <definedName name="b_LL" localSheetId="25">#REF!</definedName>
    <definedName name="b_LL">#REF!</definedName>
    <definedName name="b_ll1" localSheetId="26">#REF!</definedName>
    <definedName name="b_ll1" localSheetId="16">#REF!</definedName>
    <definedName name="b_ll1" localSheetId="31">#REF!</definedName>
    <definedName name="b_ll1" localSheetId="25">#REF!</definedName>
    <definedName name="b_ll1">#REF!</definedName>
    <definedName name="B_ng_thèng_k__khèi_l_îng___o___p__nÒn___êng_cho_tõng_Km" localSheetId="26">#REF!</definedName>
    <definedName name="B_ng_thèng_k__khèi_l_îng___o___p__nÒn___êng_cho_tõng_Km" localSheetId="16">#REF!</definedName>
    <definedName name="B_ng_thèng_k__khèi_l_îng___o___p__nÒn___êng_cho_tõng_Km" localSheetId="31">#REF!</definedName>
    <definedName name="B_ng_thèng_k__khèi_l_îng___o___p__nÒn___êng_cho_tõng_Km" localSheetId="25">#REF!</definedName>
    <definedName name="B_ng_thèng_k__khèi_l_îng___o___p__nÒn___êng_cho_tõng_Km">#REF!</definedName>
    <definedName name="B_tinh" localSheetId="26">#REF!</definedName>
    <definedName name="B_tinh" localSheetId="16">#REF!</definedName>
    <definedName name="B_tinh" localSheetId="31">#REF!</definedName>
    <definedName name="B_tinh" localSheetId="25">#REF!</definedName>
    <definedName name="B_tinh">#REF!</definedName>
    <definedName name="b_WL" localSheetId="26">#REF!</definedName>
    <definedName name="b_WL" localSheetId="16">#REF!</definedName>
    <definedName name="b_WL" localSheetId="31">#REF!</definedName>
    <definedName name="b_WL" localSheetId="25">#REF!</definedName>
    <definedName name="b_WL">#REF!</definedName>
    <definedName name="b_WL1" localSheetId="26">#REF!</definedName>
    <definedName name="b_WL1" localSheetId="16">#REF!</definedName>
    <definedName name="b_WL1" localSheetId="31">#REF!</definedName>
    <definedName name="b_WL1" localSheetId="25">#REF!</definedName>
    <definedName name="b_WL1">#REF!</definedName>
    <definedName name="b_WS" localSheetId="26">#REF!</definedName>
    <definedName name="b_WS" localSheetId="16">#REF!</definedName>
    <definedName name="b_WS" localSheetId="31">#REF!</definedName>
    <definedName name="b_WS" localSheetId="25">#REF!</definedName>
    <definedName name="b_WS">#REF!</definedName>
    <definedName name="b_ws1" localSheetId="26">#REF!</definedName>
    <definedName name="b_ws1" localSheetId="16">#REF!</definedName>
    <definedName name="b_ws1" localSheetId="31">#REF!</definedName>
    <definedName name="b_ws1" localSheetId="25">#REF!</definedName>
    <definedName name="b_ws1">#REF!</definedName>
    <definedName name="b1." localSheetId="26">#REF!</definedName>
    <definedName name="b1." localSheetId="16">#REF!</definedName>
    <definedName name="b1." localSheetId="31">#REF!</definedName>
    <definedName name="b1." localSheetId="25">#REF!</definedName>
    <definedName name="b1.">#REF!</definedName>
    <definedName name="b1_" localSheetId="26">#REF!</definedName>
    <definedName name="b1_" localSheetId="16">#REF!</definedName>
    <definedName name="b1_" localSheetId="31">#REF!</definedName>
    <definedName name="b1_" localSheetId="25">#REF!</definedName>
    <definedName name="b1_">#REF!</definedName>
    <definedName name="b10kw" localSheetId="26">#REF!</definedName>
    <definedName name="b10kw" localSheetId="16">#REF!</definedName>
    <definedName name="b10kw" localSheetId="31">#REF!</definedName>
    <definedName name="b10kw" localSheetId="25">#REF!</definedName>
    <definedName name="b10kw">#REF!</definedName>
    <definedName name="b1s" localSheetId="26">#REF!</definedName>
    <definedName name="b1s" localSheetId="16">#REF!</definedName>
    <definedName name="b1s" localSheetId="31">#REF!</definedName>
    <definedName name="b1s" localSheetId="25">#REF!</definedName>
    <definedName name="b1s">#REF!</definedName>
    <definedName name="b1s_" localSheetId="26">#REF!</definedName>
    <definedName name="b1s_" localSheetId="16">#REF!</definedName>
    <definedName name="b1s_" localSheetId="31">#REF!</definedName>
    <definedName name="b1s_" localSheetId="25">#REF!</definedName>
    <definedName name="b1s_">#REF!</definedName>
    <definedName name="b2." localSheetId="26">#REF!</definedName>
    <definedName name="b2." localSheetId="16">#REF!</definedName>
    <definedName name="b2." localSheetId="31">#REF!</definedName>
    <definedName name="b2." localSheetId="25">#REF!</definedName>
    <definedName name="b2.">#REF!</definedName>
    <definedName name="b2_" localSheetId="26">#REF!</definedName>
    <definedName name="b2_" localSheetId="16">#REF!</definedName>
    <definedName name="b2_" localSheetId="31">#REF!</definedName>
    <definedName name="b2_" localSheetId="25">#REF!</definedName>
    <definedName name="b2_">#REF!</definedName>
    <definedName name="b3." localSheetId="26">#REF!</definedName>
    <definedName name="b3." localSheetId="16">#REF!</definedName>
    <definedName name="b3." localSheetId="31">#REF!</definedName>
    <definedName name="b3." localSheetId="25">#REF!</definedName>
    <definedName name="b3.">#REF!</definedName>
    <definedName name="b3_" localSheetId="26">#REF!</definedName>
    <definedName name="b3_" localSheetId="16">#REF!</definedName>
    <definedName name="b3_" localSheetId="31">#REF!</definedName>
    <definedName name="b3_" localSheetId="25">#REF!</definedName>
    <definedName name="b3_">#REF!</definedName>
    <definedName name="b4." localSheetId="26">#REF!</definedName>
    <definedName name="b4." localSheetId="16">#REF!</definedName>
    <definedName name="b4." localSheetId="31">#REF!</definedName>
    <definedName name="b4." localSheetId="25">#REF!</definedName>
    <definedName name="b4.">#REF!</definedName>
    <definedName name="b4_" localSheetId="26">#REF!</definedName>
    <definedName name="b4_" localSheetId="16">#REF!</definedName>
    <definedName name="b4_" localSheetId="31">#REF!</definedName>
    <definedName name="b4_" localSheetId="25">#REF!</definedName>
    <definedName name="b4_">#REF!</definedName>
    <definedName name="b5." localSheetId="26">#REF!</definedName>
    <definedName name="b5." localSheetId="16">#REF!</definedName>
    <definedName name="b5." localSheetId="31">#REF!</definedName>
    <definedName name="b5." localSheetId="25">#REF!</definedName>
    <definedName name="b5.">#REF!</definedName>
    <definedName name="b60x" localSheetId="26">#REF!</definedName>
    <definedName name="b60x" localSheetId="16">#REF!</definedName>
    <definedName name="b60x" localSheetId="31">#REF!</definedName>
    <definedName name="b60x" localSheetId="25">#REF!</definedName>
    <definedName name="b60x">#REF!</definedName>
    <definedName name="B6Apha" localSheetId="26">#REF!</definedName>
    <definedName name="B6Apha" localSheetId="16">#REF!</definedName>
    <definedName name="B6Apha" localSheetId="31">#REF!</definedName>
    <definedName name="B6Apha" localSheetId="25">#REF!</definedName>
    <definedName name="B6Apha">#REF!</definedName>
    <definedName name="B6beta" localSheetId="26">#REF!</definedName>
    <definedName name="B6beta" localSheetId="16">#REF!</definedName>
    <definedName name="B6beta" localSheetId="31">#REF!</definedName>
    <definedName name="B6beta" localSheetId="25">#REF!</definedName>
    <definedName name="B6beta">#REF!</definedName>
    <definedName name="B6d" localSheetId="26">#REF!</definedName>
    <definedName name="B6d" localSheetId="16">#REF!</definedName>
    <definedName name="B6d" localSheetId="31">#REF!</definedName>
    <definedName name="B6d" localSheetId="25">#REF!</definedName>
    <definedName name="B6d">#REF!</definedName>
    <definedName name="B6phi" localSheetId="26">#REF!</definedName>
    <definedName name="B6phi" localSheetId="16">#REF!</definedName>
    <definedName name="B6phi" localSheetId="31">#REF!</definedName>
    <definedName name="B6phi" localSheetId="25">#REF!</definedName>
    <definedName name="B6phi">#REF!</definedName>
    <definedName name="B7Csau" localSheetId="26">#REF!</definedName>
    <definedName name="B7Csau" localSheetId="16">#REF!</definedName>
    <definedName name="B7Csau" localSheetId="31">#REF!</definedName>
    <definedName name="B7Csau" localSheetId="25">#REF!</definedName>
    <definedName name="B7Csau">#REF!</definedName>
    <definedName name="B7dset" localSheetId="26">#REF!</definedName>
    <definedName name="B7dset" localSheetId="16">#REF!</definedName>
    <definedName name="B7dset" localSheetId="31">#REF!</definedName>
    <definedName name="B7dset" localSheetId="25">#REF!</definedName>
    <definedName name="B7dset">#REF!</definedName>
    <definedName name="B7R" localSheetId="26">#REF!</definedName>
    <definedName name="B7R" localSheetId="16">#REF!</definedName>
    <definedName name="B7R" localSheetId="31">#REF!</definedName>
    <definedName name="B7R" localSheetId="25">#REF!</definedName>
    <definedName name="B7R">#REF!</definedName>
    <definedName name="b80x" localSheetId="26">#REF!</definedName>
    <definedName name="b80x" localSheetId="16">#REF!</definedName>
    <definedName name="b80x" localSheetId="31">#REF!</definedName>
    <definedName name="b80x" localSheetId="25">#REF!</definedName>
    <definedName name="b80x">#REF!</definedName>
    <definedName name="bac2.7" localSheetId="26">#REF!</definedName>
    <definedName name="bac2.7" localSheetId="16">#REF!</definedName>
    <definedName name="bac2.7" localSheetId="31">#REF!</definedName>
    <definedName name="bac2.7" localSheetId="25">#REF!</definedName>
    <definedName name="bac2.7">#REF!</definedName>
    <definedName name="bac25d" localSheetId="26">#REF!</definedName>
    <definedName name="bac25d" localSheetId="16">#REF!</definedName>
    <definedName name="bac25d" localSheetId="31">#REF!</definedName>
    <definedName name="bac25d" localSheetId="25">#REF!</definedName>
    <definedName name="bac25d">#REF!</definedName>
    <definedName name="bac27d" localSheetId="26">#REF!</definedName>
    <definedName name="bac27d" localSheetId="16">#REF!</definedName>
    <definedName name="bac27d" localSheetId="31">#REF!</definedName>
    <definedName name="bac27d" localSheetId="25">#REF!</definedName>
    <definedName name="bac27d">#REF!</definedName>
    <definedName name="bac2d" localSheetId="26">#REF!</definedName>
    <definedName name="bac2d" localSheetId="16">#REF!</definedName>
    <definedName name="bac2d" localSheetId="31">#REF!</definedName>
    <definedName name="bac2d" localSheetId="25">#REF!</definedName>
    <definedName name="bac2d">#REF!</definedName>
    <definedName name="bac3.5">12971</definedName>
    <definedName name="bac3.7">13180</definedName>
    <definedName name="bac35d" localSheetId="26">#REF!</definedName>
    <definedName name="bac35d" localSheetId="16">#REF!</definedName>
    <definedName name="bac35d" localSheetId="29">#REF!</definedName>
    <definedName name="bac35d" localSheetId="31">#REF!</definedName>
    <definedName name="bac35d" localSheetId="25">#REF!</definedName>
    <definedName name="bac35d">#REF!</definedName>
    <definedName name="bac37d" localSheetId="26">#REF!</definedName>
    <definedName name="bac37d" localSheetId="16">#REF!</definedName>
    <definedName name="bac37d" localSheetId="29">#REF!</definedName>
    <definedName name="bac37d" localSheetId="31">#REF!</definedName>
    <definedName name="bac37d" localSheetId="25">#REF!</definedName>
    <definedName name="bac37d">#REF!</definedName>
    <definedName name="bac3d" localSheetId="26">#REF!</definedName>
    <definedName name="bac3d" localSheetId="16">#REF!</definedName>
    <definedName name="bac3d" localSheetId="29">#REF!</definedName>
    <definedName name="bac3d" localSheetId="31">#REF!</definedName>
    <definedName name="bac3d" localSheetId="25">#REF!</definedName>
    <definedName name="bac3d">#REF!</definedName>
    <definedName name="bac4.5">14925</definedName>
    <definedName name="bac45d" localSheetId="26">#REF!</definedName>
    <definedName name="bac45d" localSheetId="16">#REF!</definedName>
    <definedName name="bac45d" localSheetId="29">#REF!</definedName>
    <definedName name="bac45d" localSheetId="31">#REF!</definedName>
    <definedName name="bac45d" localSheetId="25">#REF!</definedName>
    <definedName name="bac45d">#REF!</definedName>
    <definedName name="bac47d" localSheetId="26">#REF!</definedName>
    <definedName name="bac47d" localSheetId="16">#REF!</definedName>
    <definedName name="bac47d" localSheetId="29">#REF!</definedName>
    <definedName name="bac47d" localSheetId="31">#REF!</definedName>
    <definedName name="bac47d" localSheetId="25">#REF!</definedName>
    <definedName name="bac47d">#REF!</definedName>
    <definedName name="bac4d" localSheetId="26">#REF!</definedName>
    <definedName name="bac4d" localSheetId="16">#REF!</definedName>
    <definedName name="bac4d" localSheetId="29">#REF!</definedName>
    <definedName name="bac4d" localSheetId="31">#REF!</definedName>
    <definedName name="bac4d" localSheetId="25">#REF!</definedName>
    <definedName name="bac4d">#REF!</definedName>
    <definedName name="bac4d1" localSheetId="26">#REF!</definedName>
    <definedName name="bac4d1" localSheetId="16">#REF!</definedName>
    <definedName name="bac4d1" localSheetId="31">#REF!</definedName>
    <definedName name="bac4d1" localSheetId="25">#REF!</definedName>
    <definedName name="bac4d1">#REF!</definedName>
    <definedName name="BacKan" localSheetId="26">#REF!</definedName>
    <definedName name="BacKan" localSheetId="16">#REF!</definedName>
    <definedName name="BacKan" localSheetId="31">#REF!</definedName>
    <definedName name="BacKan" localSheetId="25">#REF!</definedName>
    <definedName name="BacKan">#REF!</definedName>
    <definedName name="baclaixe" localSheetId="26">#REF!</definedName>
    <definedName name="baclaixe" localSheetId="16">#REF!</definedName>
    <definedName name="baclaixe" localSheetId="31">#REF!</definedName>
    <definedName name="baclaixe" localSheetId="25">#REF!</definedName>
    <definedName name="baclaixe">#REF!</definedName>
    <definedName name="BacThai_dg" localSheetId="26">#REF!</definedName>
    <definedName name="BacThai_dg" localSheetId="16">#REF!</definedName>
    <definedName name="BacThai_dg" localSheetId="31">#REF!</definedName>
    <definedName name="BacThai_dg" localSheetId="25">#REF!</definedName>
    <definedName name="BacThai_dg">#REF!</definedName>
    <definedName name="bactham" localSheetId="26">#REF!</definedName>
    <definedName name="bactham" localSheetId="16">#REF!</definedName>
    <definedName name="bactham" localSheetId="31">#REF!</definedName>
    <definedName name="bactham" localSheetId="25">#REF!</definedName>
    <definedName name="bactham">#REF!</definedName>
    <definedName name="Bai_ducdam_coc" localSheetId="26">#REF!</definedName>
    <definedName name="Bai_ducdam_coc" localSheetId="16">#REF!</definedName>
    <definedName name="Bai_ducdam_coc" localSheetId="31">#REF!</definedName>
    <definedName name="Bai_ducdam_coc" localSheetId="25">#REF!</definedName>
    <definedName name="Bai_ducdam_coc">#REF!</definedName>
    <definedName name="ban" localSheetId="26">#REF!</definedName>
    <definedName name="ban" localSheetId="16">#REF!</definedName>
    <definedName name="ban" localSheetId="31">#REF!</definedName>
    <definedName name="ban" localSheetId="25">#REF!</definedName>
    <definedName name="ban">#REF!</definedName>
    <definedName name="ban_dan" localSheetId="26">#REF!</definedName>
    <definedName name="ban_dan" localSheetId="16">#REF!</definedName>
    <definedName name="ban_dan" localSheetId="31">#REF!</definedName>
    <definedName name="ban_dan" localSheetId="25">#REF!</definedName>
    <definedName name="ban_dan">#REF!</definedName>
    <definedName name="BanQLDA" localSheetId="26">#REF!</definedName>
    <definedName name="BanQLDA" localSheetId="16">#REF!</definedName>
    <definedName name="BanQLDA" localSheetId="31">#REF!</definedName>
    <definedName name="BanQLDA" localSheetId="25">#REF!</definedName>
    <definedName name="BanQLDA">#REF!</definedName>
    <definedName name="bảng" localSheetId="16" hidden="1">{"'Sheet1'!$L$16"}</definedName>
    <definedName name="bảng" localSheetId="28" hidden="1">{"'Sheet1'!$L$16"}</definedName>
    <definedName name="bảng" localSheetId="29" hidden="1">{"'Sheet1'!$L$16"}</definedName>
    <definedName name="bảng" localSheetId="31" hidden="1">{"'Sheet1'!$L$16"}</definedName>
    <definedName name="bảng" localSheetId="0" hidden="1">{"'Sheet1'!$L$16"}</definedName>
    <definedName name="bảng" hidden="1">{"'Sheet1'!$L$16"}</definedName>
    <definedName name="Bang_cly" localSheetId="26">#REF!</definedName>
    <definedName name="Bang_cly" localSheetId="16">#REF!</definedName>
    <definedName name="Bang_cly" localSheetId="31">#REF!</definedName>
    <definedName name="Bang_cly" localSheetId="25">#REF!</definedName>
    <definedName name="Bang_cly">#REF!</definedName>
    <definedName name="Bang_CVC" localSheetId="26">#REF!</definedName>
    <definedName name="Bang_CVC" localSheetId="16">#REF!</definedName>
    <definedName name="Bang_CVC" localSheetId="31">#REF!</definedName>
    <definedName name="Bang_CVC" localSheetId="25">#REF!</definedName>
    <definedName name="Bang_CVC">#REF!</definedName>
    <definedName name="BANG_CHI_TIET_THI_NGHIEM_CONG_TO" localSheetId="26">#REF!</definedName>
    <definedName name="BANG_CHI_TIET_THI_NGHIEM_CONG_TO" localSheetId="16">#REF!</definedName>
    <definedName name="BANG_CHI_TIET_THI_NGHIEM_CONG_TO" localSheetId="31">#REF!</definedName>
    <definedName name="BANG_CHI_TIET_THI_NGHIEM_CONG_TO" localSheetId="25">#REF!</definedName>
    <definedName name="BANG_CHI_TIET_THI_NGHIEM_CONG_TO">#REF!</definedName>
    <definedName name="BANG_CHI_TIET_THI_NGHIEM_DZ0.4KV" localSheetId="26">#REF!</definedName>
    <definedName name="BANG_CHI_TIET_THI_NGHIEM_DZ0.4KV" localSheetId="16">#REF!</definedName>
    <definedName name="BANG_CHI_TIET_THI_NGHIEM_DZ0.4KV" localSheetId="31">#REF!</definedName>
    <definedName name="BANG_CHI_TIET_THI_NGHIEM_DZ0.4KV" localSheetId="25">#REF!</definedName>
    <definedName name="BANG_CHI_TIET_THI_NGHIEM_DZ0.4KV">#REF!</definedName>
    <definedName name="bang_gia" localSheetId="26">#REF!</definedName>
    <definedName name="bang_gia" localSheetId="16">#REF!</definedName>
    <definedName name="bang_gia" localSheetId="31">#REF!</definedName>
    <definedName name="bang_gia" localSheetId="25">#REF!</definedName>
    <definedName name="bang_gia">#REF!</definedName>
    <definedName name="BANG_TONG_HOP_CONG_TO" localSheetId="26">#REF!</definedName>
    <definedName name="BANG_TONG_HOP_CONG_TO" localSheetId="16">#REF!</definedName>
    <definedName name="BANG_TONG_HOP_CONG_TO" localSheetId="31">#REF!</definedName>
    <definedName name="BANG_TONG_HOP_CONG_TO" localSheetId="25">#REF!</definedName>
    <definedName name="BANG_TONG_HOP_CONG_TO">#REF!</definedName>
    <definedName name="BANG_TONG_HOP_DZ0.4KV" localSheetId="26">#REF!</definedName>
    <definedName name="BANG_TONG_HOP_DZ0.4KV" localSheetId="16">#REF!</definedName>
    <definedName name="BANG_TONG_HOP_DZ0.4KV" localSheetId="31">#REF!</definedName>
    <definedName name="BANG_TONG_HOP_DZ0.4KV" localSheetId="25">#REF!</definedName>
    <definedName name="BANG_TONG_HOP_DZ0.4KV">#REF!</definedName>
    <definedName name="BANG_TONG_HOP_DZ22KV" localSheetId="26">#REF!</definedName>
    <definedName name="BANG_TONG_HOP_DZ22KV" localSheetId="16">#REF!</definedName>
    <definedName name="BANG_TONG_HOP_DZ22KV" localSheetId="31">#REF!</definedName>
    <definedName name="BANG_TONG_HOP_DZ22KV" localSheetId="25">#REF!</definedName>
    <definedName name="BANG_TONG_HOP_DZ22KV">#REF!</definedName>
    <definedName name="BANG_TONG_HOP_KHO_BAI" localSheetId="26">#REF!</definedName>
    <definedName name="BANG_TONG_HOP_KHO_BAI" localSheetId="16">#REF!</definedName>
    <definedName name="BANG_TONG_HOP_KHO_BAI" localSheetId="31">#REF!</definedName>
    <definedName name="BANG_TONG_HOP_KHO_BAI" localSheetId="25">#REF!</definedName>
    <definedName name="BANG_TONG_HOP_KHO_BAI">#REF!</definedName>
    <definedName name="BANG_TONG_HOP_TBA" localSheetId="26">#REF!</definedName>
    <definedName name="BANG_TONG_HOP_TBA" localSheetId="16">#REF!</definedName>
    <definedName name="BANG_TONG_HOP_TBA" localSheetId="31">#REF!</definedName>
    <definedName name="BANG_TONG_HOP_TBA" localSheetId="25">#REF!</definedName>
    <definedName name="BANG_TONG_HOP_TBA">#REF!</definedName>
    <definedName name="Bang_travl" localSheetId="26">#REF!</definedName>
    <definedName name="Bang_travl" localSheetId="16">#REF!</definedName>
    <definedName name="Bang_travl" localSheetId="31">#REF!</definedName>
    <definedName name="Bang_travl" localSheetId="25">#REF!</definedName>
    <definedName name="Bang_travl">#REF!</definedName>
    <definedName name="Bang1" localSheetId="26">#REF!</definedName>
    <definedName name="Bang1" localSheetId="16">#REF!</definedName>
    <definedName name="Bang1" localSheetId="31">#REF!</definedName>
    <definedName name="Bang1" localSheetId="25">#REF!</definedName>
    <definedName name="Bang1">#REF!</definedName>
    <definedName name="bang2" localSheetId="26">#REF!</definedName>
    <definedName name="bang2" localSheetId="16">#REF!</definedName>
    <definedName name="bang2" localSheetId="31">#REF!</definedName>
    <definedName name="bang2" localSheetId="25">#REF!</definedName>
    <definedName name="bang2">#REF!</definedName>
    <definedName name="BangChu" localSheetId="26">#REF!</definedName>
    <definedName name="BangChu" localSheetId="16">#REF!</definedName>
    <definedName name="BangChu" localSheetId="31">#REF!</definedName>
    <definedName name="BangChu" localSheetId="25">#REF!</definedName>
    <definedName name="BangChu">#REF!</definedName>
    <definedName name="Bangfs" localSheetId="26">#REF!</definedName>
    <definedName name="Bangfs" localSheetId="16">#REF!</definedName>
    <definedName name="Bangfs" localSheetId="31">#REF!</definedName>
    <definedName name="Bangfs" localSheetId="25">#REF!</definedName>
    <definedName name="Bangfs">#REF!</definedName>
    <definedName name="BanggiaThietbị" localSheetId="26">#REF!</definedName>
    <definedName name="BanggiaThietbị" localSheetId="16">#REF!</definedName>
    <definedName name="BanggiaThietbị" localSheetId="31">#REF!</definedName>
    <definedName name="BanggiaThietbị" localSheetId="25">#REF!</definedName>
    <definedName name="BanggiaThietbị">#REF!</definedName>
    <definedName name="BanggiaVattu" localSheetId="26">#REF!</definedName>
    <definedName name="BanggiaVattu" localSheetId="16">#REF!</definedName>
    <definedName name="BanggiaVattu" localSheetId="31">#REF!</definedName>
    <definedName name="BanggiaVattu" localSheetId="25">#REF!</definedName>
    <definedName name="BanggiaVattu">#REF!</definedName>
    <definedName name="BangGiaVL_Q" localSheetId="26">#REF!</definedName>
    <definedName name="BangGiaVL_Q" localSheetId="16">#REF!</definedName>
    <definedName name="BangGiaVL_Q" localSheetId="31">#REF!</definedName>
    <definedName name="BangGiaVL_Q" localSheetId="25">#REF!</definedName>
    <definedName name="BangGiaVL_Q">#REF!</definedName>
    <definedName name="bangL4" localSheetId="26">#REF!</definedName>
    <definedName name="bangL4" localSheetId="16">#REF!</definedName>
    <definedName name="bangL4" localSheetId="31">#REF!</definedName>
    <definedName name="bangL4" localSheetId="25">#REF!</definedName>
    <definedName name="bangL4">#REF!</definedName>
    <definedName name="bangluong" localSheetId="26">#REF!</definedName>
    <definedName name="bangluong" localSheetId="16">#REF!</definedName>
    <definedName name="bangluong" localSheetId="31">#REF!</definedName>
    <definedName name="bangluong" localSheetId="25">#REF!</definedName>
    <definedName name="bangluong">#REF!</definedName>
    <definedName name="BangMa" localSheetId="26">#REF!</definedName>
    <definedName name="BangMa" localSheetId="16">#REF!</definedName>
    <definedName name="BangMa" localSheetId="31">#REF!</definedName>
    <definedName name="BangMa" localSheetId="25">#REF!</definedName>
    <definedName name="BangMa">#REF!</definedName>
    <definedName name="bangmatcau" localSheetId="26">#REF!</definedName>
    <definedName name="bangmatcau" localSheetId="16">#REF!</definedName>
    <definedName name="bangmatcau" localSheetId="31">#REF!</definedName>
    <definedName name="bangmatcau" localSheetId="25">#REF!</definedName>
    <definedName name="bangmatcau">#REF!</definedName>
    <definedName name="BangName" localSheetId="26">#REF!</definedName>
    <definedName name="BangName" localSheetId="16">#REF!</definedName>
    <definedName name="BangName" localSheetId="31">#REF!</definedName>
    <definedName name="BangName" localSheetId="25">#REF!</definedName>
    <definedName name="BangName">#REF!</definedName>
    <definedName name="Bangtienluong" localSheetId="26">#REF!</definedName>
    <definedName name="Bangtienluong" localSheetId="16">#REF!</definedName>
    <definedName name="Bangtienluong" localSheetId="31">#REF!</definedName>
    <definedName name="Bangtienluong" localSheetId="25">#REF!</definedName>
    <definedName name="Bangtienluong">#REF!</definedName>
    <definedName name="bangtinh" localSheetId="26">#REF!</definedName>
    <definedName name="bangtinh" localSheetId="16">#REF!</definedName>
    <definedName name="bangtinh" localSheetId="31">#REF!</definedName>
    <definedName name="bangtinh" localSheetId="25">#REF!</definedName>
    <definedName name="bangtinh">#REF!</definedName>
    <definedName name="bangth" localSheetId="26">#REF!</definedName>
    <definedName name="bangth" localSheetId="16">#REF!</definedName>
    <definedName name="bangth" localSheetId="31">#REF!</definedName>
    <definedName name="bangth" localSheetId="25">#REF!</definedName>
    <definedName name="bangth">#REF!</definedName>
    <definedName name="Bangtra" localSheetId="26">#REF!</definedName>
    <definedName name="Bangtra" localSheetId="16">#REF!</definedName>
    <definedName name="Bangtra" localSheetId="31">#REF!</definedName>
    <definedName name="Bangtra" localSheetId="25">#REF!</definedName>
    <definedName name="Bangtra">#REF!</definedName>
    <definedName name="baocao2" localSheetId="26">#REF!</definedName>
    <definedName name="baocao2" localSheetId="16">#REF!</definedName>
    <definedName name="baocao2" localSheetId="31">#REF!</definedName>
    <definedName name="baocao2" localSheetId="25">#REF!</definedName>
    <definedName name="baocao2">#REF!</definedName>
    <definedName name="baotai" localSheetId="26">#REF!</definedName>
    <definedName name="baotai" localSheetId="16">#REF!</definedName>
    <definedName name="baotai" localSheetId="31">#REF!</definedName>
    <definedName name="baotai" localSheetId="25">#REF!</definedName>
    <definedName name="baotai">#REF!</definedName>
    <definedName name="baotaibovay" localSheetId="26">#REF!</definedName>
    <definedName name="baotaibovay" localSheetId="16">#REF!</definedName>
    <definedName name="baotaibovay" localSheetId="31">#REF!</definedName>
    <definedName name="baotaibovay" localSheetId="25">#REF!</definedName>
    <definedName name="baotaibovay">#REF!</definedName>
    <definedName name="bar" localSheetId="26">#REF!</definedName>
    <definedName name="bar" localSheetId="16">#REF!</definedName>
    <definedName name="bar" localSheetId="31">#REF!</definedName>
    <definedName name="bar" localSheetId="25">#REF!</definedName>
    <definedName name="bar">#REF!</definedName>
    <definedName name="BarData" localSheetId="26">#REF!</definedName>
    <definedName name="BarData" localSheetId="16">#REF!</definedName>
    <definedName name="BarData" localSheetId="31">#REF!</definedName>
    <definedName name="BarData" localSheetId="25">#REF!</definedName>
    <definedName name="BarData">#REF!</definedName>
    <definedName name="Bardata1" localSheetId="26">#REF!</definedName>
    <definedName name="Bardata1" localSheetId="16">#REF!</definedName>
    <definedName name="Bardata1" localSheetId="31">#REF!</definedName>
    <definedName name="Bardata1" localSheetId="25">#REF!</definedName>
    <definedName name="Bardata1">#REF!</definedName>
    <definedName name="BarData2" localSheetId="26">#REF!</definedName>
    <definedName name="BarData2" localSheetId="16">#REF!</definedName>
    <definedName name="BarData2" localSheetId="31">#REF!</definedName>
    <definedName name="BarData2" localSheetId="25">#REF!</definedName>
    <definedName name="BarData2">#REF!</definedName>
    <definedName name="Bardata4">'[6]Huong dan'!$D$29:$P$30</definedName>
    <definedName name="BaRia_dg" localSheetId="26">#REF!</definedName>
    <definedName name="BaRia_dg" localSheetId="16">#REF!</definedName>
    <definedName name="BaRia_dg" localSheetId="29">#REF!</definedName>
    <definedName name="BaRia_dg" localSheetId="31">#REF!</definedName>
    <definedName name="BaRia_dg" localSheetId="25">#REF!</definedName>
    <definedName name="BaRia_dg">#REF!</definedName>
    <definedName name="BB" localSheetId="26">#REF!</definedName>
    <definedName name="BB" localSheetId="16">#REF!</definedName>
    <definedName name="BB" localSheetId="29">#REF!</definedName>
    <definedName name="BB" localSheetId="31">#REF!</definedName>
    <definedName name="BB" localSheetId="25">#REF!</definedName>
    <definedName name="BB">#REF!</definedName>
    <definedName name="BBAN" localSheetId="26">#REF!</definedName>
    <definedName name="BBAN" localSheetId="16">#REF!</definedName>
    <definedName name="BBAN" localSheetId="29">#REF!</definedName>
    <definedName name="BBAN" localSheetId="31">#REF!</definedName>
    <definedName name="BBAN" localSheetId="25">#REF!</definedName>
    <definedName name="BBAN">#REF!</definedName>
    <definedName name="bbb" localSheetId="26">#REF!</definedName>
    <definedName name="bbb" localSheetId="16">#REF!</definedName>
    <definedName name="bbb" localSheetId="31">#REF!</definedName>
    <definedName name="bbb" localSheetId="25">#REF!</definedName>
    <definedName name="bbb">#REF!</definedName>
    <definedName name="bbbb" localSheetId="16" hidden="1">{"Offgrid",#N/A,FALSE,"OFFGRID";"Region",#N/A,FALSE,"REGION";"Offgrid -2",#N/A,FALSE,"OFFGRID";"WTP",#N/A,FALSE,"WTP";"WTP -2",#N/A,FALSE,"WTP";"Project",#N/A,FALSE,"PROJECT";"Summary -2",#N/A,FALSE,"SUMMARY"}</definedName>
    <definedName name="bbbb" localSheetId="28" hidden="1">{"Offgrid",#N/A,FALSE,"OFFGRID";"Region",#N/A,FALSE,"REGION";"Offgrid -2",#N/A,FALSE,"OFFGRID";"WTP",#N/A,FALSE,"WTP";"WTP -2",#N/A,FALSE,"WTP";"Project",#N/A,FALSE,"PROJECT";"Summary -2",#N/A,FALSE,"SUMMARY"}</definedName>
    <definedName name="bbbb" localSheetId="29" hidden="1">{"Offgrid",#N/A,FALSE,"OFFGRID";"Region",#N/A,FALSE,"REGION";"Offgrid -2",#N/A,FALSE,"OFFGRID";"WTP",#N/A,FALSE,"WTP";"WTP -2",#N/A,FALSE,"WTP";"Project",#N/A,FALSE,"PROJECT";"Summary -2",#N/A,FALSE,"SUMMARY"}</definedName>
    <definedName name="bbbb" localSheetId="31" hidden="1">{"Offgrid",#N/A,FALSE,"OFFGRID";"Region",#N/A,FALSE,"REGION";"Offgrid -2",#N/A,FALSE,"OFFGRID";"WTP",#N/A,FALSE,"WTP";"WTP -2",#N/A,FALSE,"WTP";"Project",#N/A,FALSE,"PROJECT";"Summary -2",#N/A,FALSE,"SUMMARY"}</definedName>
    <definedName name="bbbb" localSheetId="0" hidden="1">{"Offgrid",#N/A,FALSE,"OFFGRID";"Region",#N/A,FALSE,"REGION";"Offgrid -2",#N/A,FALSE,"OFFGRID";"WTP",#N/A,FALSE,"WTP";"WTP -2",#N/A,FALSE,"WTP";"Project",#N/A,FALSE,"PROJECT";"Summary -2",#N/A,FALSE,"SUMMARY"}</definedName>
    <definedName name="bbbb" hidden="1">{"Offgrid",#N/A,FALSE,"OFFGRID";"Region",#N/A,FALSE,"REGION";"Offgrid -2",#N/A,FALSE,"OFFGRID";"WTP",#N/A,FALSE,"WTP";"WTP -2",#N/A,FALSE,"WTP";"Project",#N/A,FALSE,"PROJECT";"Summary -2",#N/A,FALSE,"SUMMARY"}</definedName>
    <definedName name="bbcn" localSheetId="26">#REF!</definedName>
    <definedName name="bbcn" localSheetId="16">#REF!</definedName>
    <definedName name="bbcn" localSheetId="29">#REF!</definedName>
    <definedName name="bbcn" localSheetId="31">#REF!</definedName>
    <definedName name="bbcn" localSheetId="25">#REF!</definedName>
    <definedName name="bbcn">#REF!</definedName>
    <definedName name="Bbm" localSheetId="26">#REF!</definedName>
    <definedName name="Bbm" localSheetId="16">#REF!</definedName>
    <definedName name="Bbm" localSheetId="29">#REF!</definedName>
    <definedName name="Bbm" localSheetId="31">#REF!</definedName>
    <definedName name="Bbm" localSheetId="25">#REF!</definedName>
    <definedName name="Bbm">#REF!</definedName>
    <definedName name="Bbtt" localSheetId="26">#REF!</definedName>
    <definedName name="Bbtt" localSheetId="16">#REF!</definedName>
    <definedName name="Bbtt" localSheetId="29">#REF!</definedName>
    <definedName name="Bbtt" localSheetId="31">#REF!</definedName>
    <definedName name="Bbtt" localSheetId="25">#REF!</definedName>
    <definedName name="Bbtt">#REF!</definedName>
    <definedName name="bbvuong" localSheetId="26">#REF!</definedName>
    <definedName name="bbvuong" localSheetId="16">#REF!</definedName>
    <definedName name="bbvuong" localSheetId="31">#REF!</definedName>
    <definedName name="bbvuong" localSheetId="25">#REF!</definedName>
    <definedName name="bbvuong">#REF!</definedName>
    <definedName name="BC" localSheetId="26">#REF!</definedName>
    <definedName name="BC" localSheetId="16">#REF!</definedName>
    <definedName name="BC" localSheetId="31">#REF!</definedName>
    <definedName name="BC" localSheetId="25">#REF!</definedName>
    <definedName name="BC">#REF!</definedName>
    <definedName name="BC_02" localSheetId="26">#REF!</definedName>
    <definedName name="BC_02" localSheetId="16">#REF!</definedName>
    <definedName name="BC_02" localSheetId="31">#REF!</definedName>
    <definedName name="BC_02" localSheetId="25">#REF!</definedName>
    <definedName name="BC_02">#REF!</definedName>
    <definedName name="bc_1" localSheetId="26">#REF!</definedName>
    <definedName name="bc_1" localSheetId="16">#REF!</definedName>
    <definedName name="bc_1" localSheetId="31">#REF!</definedName>
    <definedName name="bc_1" localSheetId="25">#REF!</definedName>
    <definedName name="bc_1">#REF!</definedName>
    <definedName name="bc_2" localSheetId="26">#REF!</definedName>
    <definedName name="bc_2" localSheetId="16">#REF!</definedName>
    <definedName name="bc_2" localSheetId="31">#REF!</definedName>
    <definedName name="bc_2" localSheetId="25">#REF!</definedName>
    <definedName name="bc_2">#REF!</definedName>
    <definedName name="Bcb" localSheetId="26">#REF!</definedName>
    <definedName name="Bcb" localSheetId="16">#REF!</definedName>
    <definedName name="Bcb" localSheetId="31">#REF!</definedName>
    <definedName name="Bcb" localSheetId="25">#REF!</definedName>
    <definedName name="Bcb">#REF!</definedName>
    <definedName name="Bcg" localSheetId="26">#REF!</definedName>
    <definedName name="Bcg" localSheetId="16">#REF!</definedName>
    <definedName name="Bcg" localSheetId="31">#REF!</definedName>
    <definedName name="Bcg" localSheetId="25">#REF!</definedName>
    <definedName name="Bcg">#REF!</definedName>
    <definedName name="bcktktbtg">[7]Config!$CB$63</definedName>
    <definedName name="bcktktx">[7]Config!$CB$58:$CB$62</definedName>
    <definedName name="bcktkty1">[7]Config!$CC$58:$CC$62</definedName>
    <definedName name="bcktkty2">[7]Config!$CD$58:$CD$62</definedName>
    <definedName name="bcktkty3">[7]Config!$CE$58:$CE$62</definedName>
    <definedName name="bcktkty4">[7]Config!$CF$58:$CF$62</definedName>
    <definedName name="bcktkty5">[7]Config!$CG$58:$CG$62</definedName>
    <definedName name="bclapdat" localSheetId="26">#REF!</definedName>
    <definedName name="bclapdat" localSheetId="16">#REF!</definedName>
    <definedName name="bclapdat" localSheetId="29">#REF!</definedName>
    <definedName name="bclapdat" localSheetId="31">#REF!</definedName>
    <definedName name="bclapdat" localSheetId="25">#REF!</definedName>
    <definedName name="bclapdat">#REF!</definedName>
    <definedName name="BCNCKT" localSheetId="16" hidden="1">{"'Sheet1'!$L$16"}</definedName>
    <definedName name="BCNCKT" localSheetId="28" hidden="1">{"'Sheet1'!$L$16"}</definedName>
    <definedName name="BCNCKT" localSheetId="29" hidden="1">{"'Sheet1'!$L$16"}</definedName>
    <definedName name="BCNCKT" localSheetId="31" hidden="1">{"'Sheet1'!$L$16"}</definedName>
    <definedName name="BCNCKT" localSheetId="0" hidden="1">{"'Sheet1'!$L$16"}</definedName>
    <definedName name="BCNCKT" hidden="1">{"'Sheet1'!$L$16"}</definedName>
    <definedName name="bcnv" localSheetId="26">#REF!</definedName>
    <definedName name="bcnv" localSheetId="16">#REF!</definedName>
    <definedName name="bcnv" localSheetId="31">#REF!</definedName>
    <definedName name="bcnv" localSheetId="25">#REF!</definedName>
    <definedName name="bcnv">#REF!</definedName>
    <definedName name="Bctt" localSheetId="26">#REF!</definedName>
    <definedName name="Bctt" localSheetId="16">#REF!</definedName>
    <definedName name="Bctt" localSheetId="31">#REF!</definedName>
    <definedName name="Bctt" localSheetId="25">#REF!</definedName>
    <definedName name="Bctt">#REF!</definedName>
    <definedName name="bdc" localSheetId="26">#REF!</definedName>
    <definedName name="bdc" localSheetId="16">#REF!</definedName>
    <definedName name="bdc" localSheetId="31">#REF!</definedName>
    <definedName name="bdc" localSheetId="25">#REF!</definedName>
    <definedName name="bdc">#REF!</definedName>
    <definedName name="bdd">1.5</definedName>
    <definedName name="BDIM" localSheetId="26">#REF!</definedName>
    <definedName name="BDIM" localSheetId="16">#REF!</definedName>
    <definedName name="BDIM" localSheetId="31">#REF!</definedName>
    <definedName name="BDIM" localSheetId="25">#REF!</definedName>
    <definedName name="BDIM">#REF!</definedName>
    <definedName name="Bdk" localSheetId="26">#REF!</definedName>
    <definedName name="Bdk" localSheetId="16">#REF!</definedName>
    <definedName name="Bdk" localSheetId="31">#REF!</definedName>
    <definedName name="Bdk" localSheetId="25">#REF!</definedName>
    <definedName name="Bdk">#REF!</definedName>
    <definedName name="bdsb" localSheetId="26">#REF!</definedName>
    <definedName name="bdsb" localSheetId="16">#REF!</definedName>
    <definedName name="bdsb" localSheetId="31">#REF!</definedName>
    <definedName name="bdsb" localSheetId="25">#REF!</definedName>
    <definedName name="bdsb">#REF!</definedName>
    <definedName name="bdw" localSheetId="26">#REF!</definedName>
    <definedName name="bdw" localSheetId="16">#REF!</definedName>
    <definedName name="bdw" localSheetId="31">#REF!</definedName>
    <definedName name="bdw" localSheetId="25">#REF!</definedName>
    <definedName name="bdw">#REF!</definedName>
    <definedName name="BE" localSheetId="26">#REF!</definedName>
    <definedName name="BE" localSheetId="16">#REF!</definedName>
    <definedName name="BE" localSheetId="31">#REF!</definedName>
    <definedName name="BE" localSheetId="25">#REF!</definedName>
    <definedName name="BE">#REF!</definedName>
    <definedName name="Be_duc_dam" localSheetId="26">#REF!</definedName>
    <definedName name="Be_duc_dam" localSheetId="16">#REF!</definedName>
    <definedName name="Be_duc_dam" localSheetId="31">#REF!</definedName>
    <definedName name="Be_duc_dam" localSheetId="25">#REF!</definedName>
    <definedName name="Be_duc_dam">#REF!</definedName>
    <definedName name="BE100M" localSheetId="26">#REF!</definedName>
    <definedName name="BE100M" localSheetId="16">#REF!</definedName>
    <definedName name="BE100M" localSheetId="31">#REF!</definedName>
    <definedName name="BE100M" localSheetId="25">#REF!</definedName>
    <definedName name="BE100M">#REF!</definedName>
    <definedName name="BE50M" localSheetId="26">#REF!</definedName>
    <definedName name="BE50M" localSheetId="16">#REF!</definedName>
    <definedName name="BE50M" localSheetId="31">#REF!</definedName>
    <definedName name="BE50M" localSheetId="25">#REF!</definedName>
    <definedName name="BE50M">#REF!</definedName>
    <definedName name="beepsound" localSheetId="26">#REF!</definedName>
    <definedName name="beepsound" localSheetId="16">#REF!</definedName>
    <definedName name="beepsound" localSheetId="31">#REF!</definedName>
    <definedName name="beepsound" localSheetId="25">#REF!</definedName>
    <definedName name="beepsound">#REF!</definedName>
    <definedName name="Bentre_dg" localSheetId="26">#REF!</definedName>
    <definedName name="Bentre_dg" localSheetId="16">#REF!</definedName>
    <definedName name="Bentre_dg" localSheetId="31">#REF!</definedName>
    <definedName name="Bentre_dg" localSheetId="25">#REF!</definedName>
    <definedName name="Bentre_dg">#REF!</definedName>
    <definedName name="benuoc" localSheetId="26">#REF!</definedName>
    <definedName name="benuoc" localSheetId="16">#REF!</definedName>
    <definedName name="benuoc" localSheetId="31">#REF!</definedName>
    <definedName name="benuoc" localSheetId="25">#REF!</definedName>
    <definedName name="benuoc">#REF!</definedName>
    <definedName name="bengam" localSheetId="26">#REF!</definedName>
    <definedName name="bengam" localSheetId="16">#REF!</definedName>
    <definedName name="bengam" localSheetId="31">#REF!</definedName>
    <definedName name="bengam" localSheetId="25">#REF!</definedName>
    <definedName name="bengam">#REF!</definedName>
    <definedName name="beta">20</definedName>
    <definedName name="Bgc" localSheetId="26">#REF!</definedName>
    <definedName name="Bgc" localSheetId="16">#REF!</definedName>
    <definedName name="Bgc" localSheetId="29">#REF!</definedName>
    <definedName name="Bgc" localSheetId="31">#REF!</definedName>
    <definedName name="Bgc" localSheetId="25">#REF!</definedName>
    <definedName name="Bgc">#REF!</definedName>
    <definedName name="Bgiang" localSheetId="16" hidden="1">{"'Sheet1'!$L$16"}</definedName>
    <definedName name="Bgiang" localSheetId="28" hidden="1">{"'Sheet1'!$L$16"}</definedName>
    <definedName name="Bgiang" localSheetId="29" hidden="1">{"'Sheet1'!$L$16"}</definedName>
    <definedName name="Bgiang" localSheetId="31" hidden="1">{"'Sheet1'!$L$16"}</definedName>
    <definedName name="Bgiang" localSheetId="0" hidden="1">{"'Sheet1'!$L$16"}</definedName>
    <definedName name="Bgiang" hidden="1">{"'Sheet1'!$L$16"}</definedName>
    <definedName name="bhfh" localSheetId="16" hidden="1">{"'Sheet1'!$L$16"}</definedName>
    <definedName name="bhfh" localSheetId="28" hidden="1">{"'Sheet1'!$L$16"}</definedName>
    <definedName name="bhfh" localSheetId="29" hidden="1">{"'Sheet1'!$L$16"}</definedName>
    <definedName name="bhfh" localSheetId="31" hidden="1">{"'Sheet1'!$L$16"}</definedName>
    <definedName name="bhfh" localSheetId="0" hidden="1">{"'Sheet1'!$L$16"}</definedName>
    <definedName name="bhfh" hidden="1">{"'Sheet1'!$L$16"}</definedName>
    <definedName name="bhfh_1_1_2" localSheetId="16">{"'Sheet1'!$L$16"}</definedName>
    <definedName name="bhfh_1_1_2" localSheetId="28">{"'Sheet1'!$L$16"}</definedName>
    <definedName name="bhfh_1_1_2" localSheetId="29">{"'Sheet1'!$L$16"}</definedName>
    <definedName name="bhfh_1_1_2" localSheetId="31">{"'Sheet1'!$L$16"}</definedName>
    <definedName name="bhfh_1_1_2" localSheetId="0">{"'Sheet1'!$L$16"}</definedName>
    <definedName name="bhfh_1_1_2">{"'Sheet1'!$L$16"}</definedName>
    <definedName name="bhfh_1_2" localSheetId="16">{"'Sheet1'!$L$16"}</definedName>
    <definedName name="bhfh_1_2" localSheetId="28">{"'Sheet1'!$L$16"}</definedName>
    <definedName name="bhfh_1_2" localSheetId="29">{"'Sheet1'!$L$16"}</definedName>
    <definedName name="bhfh_1_2" localSheetId="31">{"'Sheet1'!$L$16"}</definedName>
    <definedName name="bhfh_1_2" localSheetId="0">{"'Sheet1'!$L$16"}</definedName>
    <definedName name="bhfh_1_2">{"'Sheet1'!$L$16"}</definedName>
    <definedName name="bhfh_2" localSheetId="16">{"'Sheet1'!$L$16"}</definedName>
    <definedName name="bhfh_2" localSheetId="28">{"'Sheet1'!$L$16"}</definedName>
    <definedName name="bhfh_2" localSheetId="29">{"'Sheet1'!$L$16"}</definedName>
    <definedName name="bhfh_2" localSheetId="31">{"'Sheet1'!$L$16"}</definedName>
    <definedName name="bhfh_2" localSheetId="0">{"'Sheet1'!$L$16"}</definedName>
    <definedName name="bhfh_2">{"'Sheet1'!$L$16"}</definedName>
    <definedName name="bhfh_2_1" localSheetId="16">{"'Sheet1'!$L$16"}</definedName>
    <definedName name="bhfh_2_1" localSheetId="28">{"'Sheet1'!$L$16"}</definedName>
    <definedName name="bhfh_2_1" localSheetId="29">{"'Sheet1'!$L$16"}</definedName>
    <definedName name="bhfh_2_1" localSheetId="31">{"'Sheet1'!$L$16"}</definedName>
    <definedName name="bhfh_2_1" localSheetId="0">{"'Sheet1'!$L$16"}</definedName>
    <definedName name="bhfh_2_1">{"'Sheet1'!$L$16"}</definedName>
    <definedName name="bhfh_2_1_1" localSheetId="16">{"'Sheet1'!$L$16"}</definedName>
    <definedName name="bhfh_2_1_1" localSheetId="28">{"'Sheet1'!$L$16"}</definedName>
    <definedName name="bhfh_2_1_1" localSheetId="29">{"'Sheet1'!$L$16"}</definedName>
    <definedName name="bhfh_2_1_1" localSheetId="31">{"'Sheet1'!$L$16"}</definedName>
    <definedName name="bhfh_2_1_1" localSheetId="0">{"'Sheet1'!$L$16"}</definedName>
    <definedName name="bhfh_2_1_1">{"'Sheet1'!$L$16"}</definedName>
    <definedName name="bhfh_2_1_2" localSheetId="16">{"'Sheet1'!$L$16"}</definedName>
    <definedName name="bhfh_2_1_2" localSheetId="28">{"'Sheet1'!$L$16"}</definedName>
    <definedName name="bhfh_2_1_2" localSheetId="29">{"'Sheet1'!$L$16"}</definedName>
    <definedName name="bhfh_2_1_2" localSheetId="31">{"'Sheet1'!$L$16"}</definedName>
    <definedName name="bhfh_2_1_2" localSheetId="0">{"'Sheet1'!$L$16"}</definedName>
    <definedName name="bhfh_2_1_2">{"'Sheet1'!$L$16"}</definedName>
    <definedName name="bhfh_2_2" localSheetId="16">{"'Sheet1'!$L$16"}</definedName>
    <definedName name="bhfh_2_2" localSheetId="28">{"'Sheet1'!$L$16"}</definedName>
    <definedName name="bhfh_2_2" localSheetId="29">{"'Sheet1'!$L$16"}</definedName>
    <definedName name="bhfh_2_2" localSheetId="31">{"'Sheet1'!$L$16"}</definedName>
    <definedName name="bhfh_2_2" localSheetId="0">{"'Sheet1'!$L$16"}</definedName>
    <definedName name="bhfh_2_2">{"'Sheet1'!$L$16"}</definedName>
    <definedName name="bia" localSheetId="26">#REF!</definedName>
    <definedName name="bia" localSheetId="16">#REF!</definedName>
    <definedName name="bia" localSheetId="31">#REF!</definedName>
    <definedName name="bia" localSheetId="25">#REF!</definedName>
    <definedName name="bia">#REF!</definedName>
    <definedName name="Bien" localSheetId="26" hidden="1">#REF!</definedName>
    <definedName name="Bien" localSheetId="16" hidden="1">#REF!</definedName>
    <definedName name="Bien" localSheetId="31" hidden="1">#REF!</definedName>
    <definedName name="Bien" localSheetId="25" hidden="1">#REF!</definedName>
    <definedName name="Bien" hidden="1">#REF!</definedName>
    <definedName name="Bien1" localSheetId="26" hidden="1">#REF!</definedName>
    <definedName name="Bien1" localSheetId="16" hidden="1">#REF!</definedName>
    <definedName name="Bien1" localSheetId="31" hidden="1">#REF!</definedName>
    <definedName name="Bien1" localSheetId="25" hidden="1">#REF!</definedName>
    <definedName name="Bien1" hidden="1">#REF!</definedName>
    <definedName name="bienbao" localSheetId="26">#REF!</definedName>
    <definedName name="bienbao" localSheetId="16">#REF!</definedName>
    <definedName name="bienbao" localSheetId="31">#REF!</definedName>
    <definedName name="bienbao" localSheetId="25">#REF!</definedName>
    <definedName name="bienbao">#REF!</definedName>
    <definedName name="biencn1200x1000" localSheetId="26">#REF!</definedName>
    <definedName name="biencn1200x1000" localSheetId="16">#REF!</definedName>
    <definedName name="biencn1200x1000" localSheetId="31">#REF!</definedName>
    <definedName name="biencn1200x1000" localSheetId="25">#REF!</definedName>
    <definedName name="biencn1200x1000">#REF!</definedName>
    <definedName name="biencn1600x1000" localSheetId="26">#REF!</definedName>
    <definedName name="biencn1600x1000" localSheetId="16">#REF!</definedName>
    <definedName name="biencn1600x1000" localSheetId="31">#REF!</definedName>
    <definedName name="biencn1600x1000" localSheetId="25">#REF!</definedName>
    <definedName name="biencn1600x1000">#REF!</definedName>
    <definedName name="biencn400x400" localSheetId="26">#REF!</definedName>
    <definedName name="biencn400x400" localSheetId="16">#REF!</definedName>
    <definedName name="biencn400x400" localSheetId="31">#REF!</definedName>
    <definedName name="biencn400x400" localSheetId="25">#REF!</definedName>
    <definedName name="biencn400x400">#REF!</definedName>
    <definedName name="biencn800x600" localSheetId="26">#REF!</definedName>
    <definedName name="biencn800x600" localSheetId="16">#REF!</definedName>
    <definedName name="biencn800x600" localSheetId="31">#REF!</definedName>
    <definedName name="biencn800x600" localSheetId="25">#REF!</definedName>
    <definedName name="biencn800x600">#REF!</definedName>
    <definedName name="bientamgiac900" localSheetId="26">#REF!</definedName>
    <definedName name="bientamgiac900" localSheetId="16">#REF!</definedName>
    <definedName name="bientamgiac900" localSheetId="31">#REF!</definedName>
    <definedName name="bientamgiac900" localSheetId="25">#REF!</definedName>
    <definedName name="bientamgiac900">#REF!</definedName>
    <definedName name="bientron900" localSheetId="26">#REF!</definedName>
    <definedName name="bientron900" localSheetId="16">#REF!</definedName>
    <definedName name="bientron900" localSheetId="31">#REF!</definedName>
    <definedName name="bientron900" localSheetId="25">#REF!</definedName>
    <definedName name="bientron900">#REF!</definedName>
    <definedName name="BinhDinh_dg" localSheetId="26">#REF!</definedName>
    <definedName name="BinhDinh_dg" localSheetId="16">#REF!</definedName>
    <definedName name="BinhDinh_dg" localSheetId="31">#REF!</definedName>
    <definedName name="BinhDinh_dg" localSheetId="25">#REF!</definedName>
    <definedName name="BinhDinh_dg">#REF!</definedName>
    <definedName name="BinhThuan_dg" localSheetId="26">#REF!</definedName>
    <definedName name="BinhThuan_dg" localSheetId="16">#REF!</definedName>
    <definedName name="BinhThuan_dg" localSheetId="31">#REF!</definedName>
    <definedName name="BinhThuan_dg" localSheetId="25">#REF!</definedName>
    <definedName name="BinhThuan_dg">#REF!</definedName>
    <definedName name="bitum" localSheetId="26">#REF!</definedName>
    <definedName name="bitum" localSheetId="16">#REF!</definedName>
    <definedName name="bitum" localSheetId="31">#REF!</definedName>
    <definedName name="bitum" localSheetId="25">#REF!</definedName>
    <definedName name="bitum">#REF!</definedName>
    <definedName name="bk" localSheetId="26">#REF!</definedName>
    <definedName name="bk" localSheetId="16">#REF!</definedName>
    <definedName name="bk" localSheetId="31">#REF!</definedName>
    <definedName name="bk" localSheetId="25">#REF!</definedName>
    <definedName name="bk">#REF!</definedName>
    <definedName name="BKinh" localSheetId="26">#REF!</definedName>
    <definedName name="BKinh" localSheetId="16">#REF!</definedName>
    <definedName name="BKinh" localSheetId="31">#REF!</definedName>
    <definedName name="BKinh" localSheetId="25">#REF!</definedName>
    <definedName name="BKinh">#REF!</definedName>
    <definedName name="bkl" localSheetId="26">#REF!</definedName>
    <definedName name="bkl" localSheetId="16">#REF!</definedName>
    <definedName name="bkl" localSheetId="31">#REF!</definedName>
    <definedName name="bkl" localSheetId="25">#REF!</definedName>
    <definedName name="bkl">#REF!</definedName>
    <definedName name="blang" localSheetId="26">#REF!</definedName>
    <definedName name="blang" localSheetId="16">#REF!</definedName>
    <definedName name="blang" localSheetId="31">#REF!</definedName>
    <definedName name="blang" localSheetId="25">#REF!</definedName>
    <definedName name="blang">#REF!</definedName>
    <definedName name="Blc" localSheetId="26">#REF!</definedName>
    <definedName name="Blc" localSheetId="16">#REF!</definedName>
    <definedName name="Blc" localSheetId="31">#REF!</definedName>
    <definedName name="Blc" localSheetId="25">#REF!</definedName>
    <definedName name="Blc">#REF!</definedName>
    <definedName name="blkh" localSheetId="26">#REF!</definedName>
    <definedName name="blkh" localSheetId="16">#REF!</definedName>
    <definedName name="blkh" localSheetId="31">#REF!</definedName>
    <definedName name="blkh" localSheetId="25">#REF!</definedName>
    <definedName name="blkh">#REF!</definedName>
    <definedName name="blkh1" localSheetId="26">#REF!</definedName>
    <definedName name="blkh1" localSheetId="16">#REF!</definedName>
    <definedName name="blkh1" localSheetId="31">#REF!</definedName>
    <definedName name="blkh1" localSheetId="25">#REF!</definedName>
    <definedName name="blkh1">#REF!</definedName>
    <definedName name="blong" localSheetId="26">#REF!</definedName>
    <definedName name="blong" localSheetId="16">#REF!</definedName>
    <definedName name="blong" localSheetId="31">#REF!</definedName>
    <definedName name="blong" localSheetId="25">#REF!</definedName>
    <definedName name="blong">#REF!</definedName>
    <definedName name="Bm">3.5</definedName>
    <definedName name="Bmn" localSheetId="26">#REF!</definedName>
    <definedName name="Bmn" localSheetId="16">#REF!</definedName>
    <definedName name="Bmn" localSheetId="31">#REF!</definedName>
    <definedName name="Bmn" localSheetId="25">#REF!</definedName>
    <definedName name="Bmn">#REF!</definedName>
    <definedName name="Bn">6.5</definedName>
    <definedName name="Bnc" localSheetId="26">#REF!</definedName>
    <definedName name="Bnc" localSheetId="16">#REF!</definedName>
    <definedName name="Bnc" localSheetId="31">#REF!</definedName>
    <definedName name="Bnc" localSheetId="25">#REF!</definedName>
    <definedName name="Bnc">#REF!</definedName>
    <definedName name="bnc_2" localSheetId="26">#REF!</definedName>
    <definedName name="bnc_2" localSheetId="16">#REF!</definedName>
    <definedName name="bnc_2" localSheetId="31">#REF!</definedName>
    <definedName name="bnc_2" localSheetId="25">#REF!</definedName>
    <definedName name="bnc_2">#REF!</definedName>
    <definedName name="bnc3_2" localSheetId="26">#REF!</definedName>
    <definedName name="bnc3_2" localSheetId="16">#REF!</definedName>
    <definedName name="bnc3_2" localSheetId="31">#REF!</definedName>
    <definedName name="bnc3_2" localSheetId="25">#REF!</definedName>
    <definedName name="bnc3_2">#REF!</definedName>
    <definedName name="bnc4_2" localSheetId="26">#REF!</definedName>
    <definedName name="bnc4_2" localSheetId="16">#REF!</definedName>
    <definedName name="bnc4_2" localSheetId="31">#REF!</definedName>
    <definedName name="bnc4_2" localSheetId="25">#REF!</definedName>
    <definedName name="bnc4_2">#REF!</definedName>
    <definedName name="bnc4_5" localSheetId="26">#REF!</definedName>
    <definedName name="bnc4_5" localSheetId="16">#REF!</definedName>
    <definedName name="bnc4_5" localSheetId="31">#REF!</definedName>
    <definedName name="bnc4_5" localSheetId="25">#REF!</definedName>
    <definedName name="bnc4_5">#REF!</definedName>
    <definedName name="Bng" localSheetId="26">#REF!</definedName>
    <definedName name="Bng" localSheetId="16">#REF!</definedName>
    <definedName name="Bng" localSheetId="31">#REF!</definedName>
    <definedName name="Bng" localSheetId="25">#REF!</definedName>
    <definedName name="Bng">#REF!</definedName>
    <definedName name="Bóa_can_3_m3KN_ph" localSheetId="26">#REF!</definedName>
    <definedName name="Bóa_can_3_m3KN_ph" localSheetId="16">#REF!</definedName>
    <definedName name="Bóa_can_3_m3KN_ph" localSheetId="31">#REF!</definedName>
    <definedName name="Bóa_can_3_m3KN_ph" localSheetId="25">#REF!</definedName>
    <definedName name="Bóa_can_3_m3KN_ph">#REF!</definedName>
    <definedName name="Bóa_khoan_TRC_15" localSheetId="26">#REF!</definedName>
    <definedName name="Bóa_khoan_TRC_15" localSheetId="16">#REF!</definedName>
    <definedName name="Bóa_khoan_TRC_15" localSheetId="31">#REF!</definedName>
    <definedName name="Bóa_khoan_TRC_15" localSheetId="25">#REF!</definedName>
    <definedName name="Bóa_khoan_TRC_15">#REF!</definedName>
    <definedName name="Bóa_khoan_VRM1500_800_H" localSheetId="26">#REF!</definedName>
    <definedName name="Bóa_khoan_VRM1500_800_H" localSheetId="16">#REF!</definedName>
    <definedName name="Bóa_khoan_VRM1500_800_H" localSheetId="31">#REF!</definedName>
    <definedName name="Bóa_khoan_VRM1500_800_H" localSheetId="25">#REF!</definedName>
    <definedName name="Bóa_khoan_VRM1500_800_H">#REF!</definedName>
    <definedName name="BocLen" localSheetId="26">#REF!</definedName>
    <definedName name="BocLen" localSheetId="16">#REF!</definedName>
    <definedName name="BocLen" localSheetId="31">#REF!</definedName>
    <definedName name="BocLen" localSheetId="25">#REF!</definedName>
    <definedName name="BocLen">#REF!</definedName>
    <definedName name="BocXuong" localSheetId="26">#REF!</definedName>
    <definedName name="BocXuong" localSheetId="16">#REF!</definedName>
    <definedName name="BocXuong" localSheetId="31">#REF!</definedName>
    <definedName name="BocXuong" localSheetId="25">#REF!</definedName>
    <definedName name="BocXuong">#REF!</definedName>
    <definedName name="bom" localSheetId="26">#REF!</definedName>
    <definedName name="bom" localSheetId="16">#REF!</definedName>
    <definedName name="bom" localSheetId="31">#REF!</definedName>
    <definedName name="bom" localSheetId="25">#REF!</definedName>
    <definedName name="bom">#REF!</definedName>
    <definedName name="bombt50" localSheetId="26">#REF!</definedName>
    <definedName name="bombt50" localSheetId="16">#REF!</definedName>
    <definedName name="bombt50" localSheetId="31">#REF!</definedName>
    <definedName name="bombt50" localSheetId="25">#REF!</definedName>
    <definedName name="bombt50">#REF!</definedName>
    <definedName name="bombt60" localSheetId="26">#REF!</definedName>
    <definedName name="bombt60" localSheetId="16">#REF!</definedName>
    <definedName name="bombt60" localSheetId="31">#REF!</definedName>
    <definedName name="bombt60" localSheetId="25">#REF!</definedName>
    <definedName name="bombt60">#REF!</definedName>
    <definedName name="bomnuoc20kw" localSheetId="26">#REF!</definedName>
    <definedName name="bomnuoc20kw" localSheetId="16">#REF!</definedName>
    <definedName name="bomnuoc20kw" localSheetId="31">#REF!</definedName>
    <definedName name="bomnuoc20kw" localSheetId="25">#REF!</definedName>
    <definedName name="bomnuoc20kw">#REF!</definedName>
    <definedName name="bomnuocdau10" localSheetId="26">#REF!</definedName>
    <definedName name="bomnuocdau10" localSheetId="16">#REF!</definedName>
    <definedName name="bomnuocdau10" localSheetId="31">#REF!</definedName>
    <definedName name="bomnuocdau10" localSheetId="25">#REF!</definedName>
    <definedName name="bomnuocdau10">#REF!</definedName>
    <definedName name="bomnuocdau100" localSheetId="26">#REF!</definedName>
    <definedName name="bomnuocdau100" localSheetId="16">#REF!</definedName>
    <definedName name="bomnuocdau100" localSheetId="31">#REF!</definedName>
    <definedName name="bomnuocdau100" localSheetId="25">#REF!</definedName>
    <definedName name="bomnuocdau100">#REF!</definedName>
    <definedName name="bomnuocdau15" localSheetId="26">#REF!</definedName>
    <definedName name="bomnuocdau15" localSheetId="16">#REF!</definedName>
    <definedName name="bomnuocdau15" localSheetId="31">#REF!</definedName>
    <definedName name="bomnuocdau15" localSheetId="25">#REF!</definedName>
    <definedName name="bomnuocdau15">#REF!</definedName>
    <definedName name="bomnuocdau150" localSheetId="26">#REF!</definedName>
    <definedName name="bomnuocdau150" localSheetId="16">#REF!</definedName>
    <definedName name="bomnuocdau150" localSheetId="31">#REF!</definedName>
    <definedName name="bomnuocdau150" localSheetId="25">#REF!</definedName>
    <definedName name="bomnuocdau150">#REF!</definedName>
    <definedName name="bomnuocdau20" localSheetId="26">#REF!</definedName>
    <definedName name="bomnuocdau20" localSheetId="16">#REF!</definedName>
    <definedName name="bomnuocdau20" localSheetId="31">#REF!</definedName>
    <definedName name="bomnuocdau20" localSheetId="25">#REF!</definedName>
    <definedName name="bomnuocdau20">#REF!</definedName>
    <definedName name="bomnuocdau37" localSheetId="26">#REF!</definedName>
    <definedName name="bomnuocdau37" localSheetId="16">#REF!</definedName>
    <definedName name="bomnuocdau37" localSheetId="31">#REF!</definedName>
    <definedName name="bomnuocdau37" localSheetId="25">#REF!</definedName>
    <definedName name="bomnuocdau37">#REF!</definedName>
    <definedName name="bomnuocdau45" localSheetId="26">#REF!</definedName>
    <definedName name="bomnuocdau45" localSheetId="16">#REF!</definedName>
    <definedName name="bomnuocdau45" localSheetId="31">#REF!</definedName>
    <definedName name="bomnuocdau45" localSheetId="25">#REF!</definedName>
    <definedName name="bomnuocdau45">#REF!</definedName>
    <definedName name="bomnuocdau5" localSheetId="26">#REF!</definedName>
    <definedName name="bomnuocdau5" localSheetId="16">#REF!</definedName>
    <definedName name="bomnuocdau5" localSheetId="31">#REF!</definedName>
    <definedName name="bomnuocdau5" localSheetId="25">#REF!</definedName>
    <definedName name="bomnuocdau5">#REF!</definedName>
    <definedName name="bomnuocdau5.5" localSheetId="26">#REF!</definedName>
    <definedName name="bomnuocdau5.5" localSheetId="16">#REF!</definedName>
    <definedName name="bomnuocdau5.5" localSheetId="31">#REF!</definedName>
    <definedName name="bomnuocdau5.5" localSheetId="25">#REF!</definedName>
    <definedName name="bomnuocdau5.5">#REF!</definedName>
    <definedName name="bomnuocdau7" localSheetId="26">#REF!</definedName>
    <definedName name="bomnuocdau7" localSheetId="16">#REF!</definedName>
    <definedName name="bomnuocdau7" localSheetId="31">#REF!</definedName>
    <definedName name="bomnuocdau7" localSheetId="25">#REF!</definedName>
    <definedName name="bomnuocdau7">#REF!</definedName>
    <definedName name="bomnuocdau7.5" localSheetId="26">#REF!</definedName>
    <definedName name="bomnuocdau7.5" localSheetId="16">#REF!</definedName>
    <definedName name="bomnuocdau7.5" localSheetId="31">#REF!</definedName>
    <definedName name="bomnuocdau7.5" localSheetId="25">#REF!</definedName>
    <definedName name="bomnuocdau7.5">#REF!</definedName>
    <definedName name="bomnuocdau75" localSheetId="26">#REF!</definedName>
    <definedName name="bomnuocdau75" localSheetId="16">#REF!</definedName>
    <definedName name="bomnuocdau75" localSheetId="31">#REF!</definedName>
    <definedName name="bomnuocdau75" localSheetId="25">#REF!</definedName>
    <definedName name="bomnuocdau75">#REF!</definedName>
    <definedName name="bomnuocdien0.55" localSheetId="26">#REF!</definedName>
    <definedName name="bomnuocdien0.55" localSheetId="16">#REF!</definedName>
    <definedName name="bomnuocdien0.55" localSheetId="31">#REF!</definedName>
    <definedName name="bomnuocdien0.55" localSheetId="25">#REF!</definedName>
    <definedName name="bomnuocdien0.55">#REF!</definedName>
    <definedName name="bomnuocdien0.75" localSheetId="26">#REF!</definedName>
    <definedName name="bomnuocdien0.75" localSheetId="16">#REF!</definedName>
    <definedName name="bomnuocdien0.75" localSheetId="31">#REF!</definedName>
    <definedName name="bomnuocdien0.75" localSheetId="25">#REF!</definedName>
    <definedName name="bomnuocdien0.75">#REF!</definedName>
    <definedName name="bomnuocdien1.5" localSheetId="26">#REF!</definedName>
    <definedName name="bomnuocdien1.5" localSheetId="16">#REF!</definedName>
    <definedName name="bomnuocdien1.5" localSheetId="31">#REF!</definedName>
    <definedName name="bomnuocdien1.5" localSheetId="25">#REF!</definedName>
    <definedName name="bomnuocdien1.5">#REF!</definedName>
    <definedName name="bomnuocdien10" localSheetId="26">#REF!</definedName>
    <definedName name="bomnuocdien10" localSheetId="16">#REF!</definedName>
    <definedName name="bomnuocdien10" localSheetId="31">#REF!</definedName>
    <definedName name="bomnuocdien10" localSheetId="25">#REF!</definedName>
    <definedName name="bomnuocdien10">#REF!</definedName>
    <definedName name="bomnuocdien113" localSheetId="26">#REF!</definedName>
    <definedName name="bomnuocdien113" localSheetId="16">#REF!</definedName>
    <definedName name="bomnuocdien113" localSheetId="31">#REF!</definedName>
    <definedName name="bomnuocdien113" localSheetId="25">#REF!</definedName>
    <definedName name="bomnuocdien113">#REF!</definedName>
    <definedName name="bomnuocdien14" localSheetId="26">#REF!</definedName>
    <definedName name="bomnuocdien14" localSheetId="16">#REF!</definedName>
    <definedName name="bomnuocdien14" localSheetId="31">#REF!</definedName>
    <definedName name="bomnuocdien14" localSheetId="25">#REF!</definedName>
    <definedName name="bomnuocdien14">#REF!</definedName>
    <definedName name="bomnuocdien2" localSheetId="26">#REF!</definedName>
    <definedName name="bomnuocdien2" localSheetId="16">#REF!</definedName>
    <definedName name="bomnuocdien2" localSheetId="31">#REF!</definedName>
    <definedName name="bomnuocdien2" localSheetId="25">#REF!</definedName>
    <definedName name="bomnuocdien2">#REF!</definedName>
    <definedName name="bomnuocdien2.8" localSheetId="26">#REF!</definedName>
    <definedName name="bomnuocdien2.8" localSheetId="16">#REF!</definedName>
    <definedName name="bomnuocdien2.8" localSheetId="31">#REF!</definedName>
    <definedName name="bomnuocdien2.8" localSheetId="25">#REF!</definedName>
    <definedName name="bomnuocdien2.8">#REF!</definedName>
    <definedName name="bomnuocdien20" localSheetId="26">#REF!</definedName>
    <definedName name="bomnuocdien20" localSheetId="16">#REF!</definedName>
    <definedName name="bomnuocdien20" localSheetId="31">#REF!</definedName>
    <definedName name="bomnuocdien20" localSheetId="25">#REF!</definedName>
    <definedName name="bomnuocdien20">#REF!</definedName>
    <definedName name="bomnuocdien22" localSheetId="26">#REF!</definedName>
    <definedName name="bomnuocdien22" localSheetId="16">#REF!</definedName>
    <definedName name="bomnuocdien22" localSheetId="31">#REF!</definedName>
    <definedName name="bomnuocdien22" localSheetId="25">#REF!</definedName>
    <definedName name="bomnuocdien22">#REF!</definedName>
    <definedName name="bomnuocdien28" localSheetId="26">#REF!</definedName>
    <definedName name="bomnuocdien28" localSheetId="16">#REF!</definedName>
    <definedName name="bomnuocdien28" localSheetId="31">#REF!</definedName>
    <definedName name="bomnuocdien28" localSheetId="25">#REF!</definedName>
    <definedName name="bomnuocdien28">#REF!</definedName>
    <definedName name="bomnuocdien30" localSheetId="26">#REF!</definedName>
    <definedName name="bomnuocdien30" localSheetId="16">#REF!</definedName>
    <definedName name="bomnuocdien30" localSheetId="31">#REF!</definedName>
    <definedName name="bomnuocdien30" localSheetId="25">#REF!</definedName>
    <definedName name="bomnuocdien30">#REF!</definedName>
    <definedName name="bomnuocdien4" localSheetId="26">#REF!</definedName>
    <definedName name="bomnuocdien4" localSheetId="16">#REF!</definedName>
    <definedName name="bomnuocdien4" localSheetId="31">#REF!</definedName>
    <definedName name="bomnuocdien4" localSheetId="25">#REF!</definedName>
    <definedName name="bomnuocdien4">#REF!</definedName>
    <definedName name="bomnuocdien4.5" localSheetId="26">#REF!</definedName>
    <definedName name="bomnuocdien4.5" localSheetId="16">#REF!</definedName>
    <definedName name="bomnuocdien4.5" localSheetId="31">#REF!</definedName>
    <definedName name="bomnuocdien4.5" localSheetId="25">#REF!</definedName>
    <definedName name="bomnuocdien4.5">#REF!</definedName>
    <definedName name="bomnuocdien40" localSheetId="26">#REF!</definedName>
    <definedName name="bomnuocdien40" localSheetId="16">#REF!</definedName>
    <definedName name="bomnuocdien40" localSheetId="31">#REF!</definedName>
    <definedName name="bomnuocdien40" localSheetId="25">#REF!</definedName>
    <definedName name="bomnuocdien40">#REF!</definedName>
    <definedName name="bomnuocdien50" localSheetId="26">#REF!</definedName>
    <definedName name="bomnuocdien50" localSheetId="16">#REF!</definedName>
    <definedName name="bomnuocdien50" localSheetId="31">#REF!</definedName>
    <definedName name="bomnuocdien50" localSheetId="25">#REF!</definedName>
    <definedName name="bomnuocdien50">#REF!</definedName>
    <definedName name="bomnuocdien55" localSheetId="26">#REF!</definedName>
    <definedName name="bomnuocdien55" localSheetId="16">#REF!</definedName>
    <definedName name="bomnuocdien55" localSheetId="31">#REF!</definedName>
    <definedName name="bomnuocdien55" localSheetId="25">#REF!</definedName>
    <definedName name="bomnuocdien55">#REF!</definedName>
    <definedName name="bomnuocdien7" localSheetId="26">#REF!</definedName>
    <definedName name="bomnuocdien7" localSheetId="16">#REF!</definedName>
    <definedName name="bomnuocdien7" localSheetId="31">#REF!</definedName>
    <definedName name="bomnuocdien7" localSheetId="25">#REF!</definedName>
    <definedName name="bomnuocdien7">#REF!</definedName>
    <definedName name="bomnuocdien75" localSheetId="26">#REF!</definedName>
    <definedName name="bomnuocdien75" localSheetId="16">#REF!</definedName>
    <definedName name="bomnuocdien75" localSheetId="31">#REF!</definedName>
    <definedName name="bomnuocdien75" localSheetId="25">#REF!</definedName>
    <definedName name="bomnuocdien75">#REF!</definedName>
    <definedName name="bomnuocxang3" localSheetId="26">#REF!</definedName>
    <definedName name="bomnuocxang3" localSheetId="16">#REF!</definedName>
    <definedName name="bomnuocxang3" localSheetId="31">#REF!</definedName>
    <definedName name="bomnuocxang3" localSheetId="25">#REF!</definedName>
    <definedName name="bomnuocxang3">#REF!</definedName>
    <definedName name="bomnuocxang4" localSheetId="26">#REF!</definedName>
    <definedName name="bomnuocxang4" localSheetId="16">#REF!</definedName>
    <definedName name="bomnuocxang4" localSheetId="31">#REF!</definedName>
    <definedName name="bomnuocxang4" localSheetId="25">#REF!</definedName>
    <definedName name="bomnuocxang4">#REF!</definedName>
    <definedName name="bomnuocxang6" localSheetId="26">#REF!</definedName>
    <definedName name="bomnuocxang6" localSheetId="16">#REF!</definedName>
    <definedName name="bomnuocxang6" localSheetId="31">#REF!</definedName>
    <definedName name="bomnuocxang6" localSheetId="25">#REF!</definedName>
    <definedName name="bomnuocxang6">#REF!</definedName>
    <definedName name="bomnuocxang7" localSheetId="26">#REF!</definedName>
    <definedName name="bomnuocxang7" localSheetId="16">#REF!</definedName>
    <definedName name="bomnuocxang7" localSheetId="31">#REF!</definedName>
    <definedName name="bomnuocxang7" localSheetId="25">#REF!</definedName>
    <definedName name="bomnuocxang7">#REF!</definedName>
    <definedName name="bomnuocxang8" localSheetId="26">#REF!</definedName>
    <definedName name="bomnuocxang8" localSheetId="16">#REF!</definedName>
    <definedName name="bomnuocxang8" localSheetId="31">#REF!</definedName>
    <definedName name="bomnuocxang8" localSheetId="25">#REF!</definedName>
    <definedName name="bomnuocxang8">#REF!</definedName>
    <definedName name="bomvua1.5" localSheetId="26">#REF!</definedName>
    <definedName name="bomvua1.5" localSheetId="16">#REF!</definedName>
    <definedName name="bomvua1.5" localSheetId="31">#REF!</definedName>
    <definedName name="bomvua1.5" localSheetId="25">#REF!</definedName>
    <definedName name="bomvua1.5">#REF!</definedName>
    <definedName name="bonnuocdien1.1" localSheetId="26">#REF!</definedName>
    <definedName name="bonnuocdien1.1" localSheetId="16">#REF!</definedName>
    <definedName name="bonnuocdien1.1" localSheetId="31">#REF!</definedName>
    <definedName name="bonnuocdien1.1" localSheetId="25">#REF!</definedName>
    <definedName name="bonnuocdien1.1">#REF!</definedName>
    <definedName name="book1" localSheetId="26">#REF!</definedName>
    <definedName name="book1" localSheetId="16">#REF!</definedName>
    <definedName name="book1" localSheetId="31">#REF!</definedName>
    <definedName name="book1" localSheetId="25">#REF!</definedName>
    <definedName name="book1">#REF!</definedName>
    <definedName name="Book2" localSheetId="26">#REF!</definedName>
    <definedName name="Book2" localSheetId="16">#REF!</definedName>
    <definedName name="Book2" localSheetId="31">#REF!</definedName>
    <definedName name="Book2" localSheetId="25">#REF!</definedName>
    <definedName name="Book2">#REF!</definedName>
    <definedName name="BookCount">3</definedName>
    <definedName name="BookIndex">2</definedName>
    <definedName name="BOQ" localSheetId="26">#REF!</definedName>
    <definedName name="BOQ" localSheetId="16">#REF!</definedName>
    <definedName name="BOQ" localSheetId="29">#REF!</definedName>
    <definedName name="BOQ" localSheetId="31">#REF!</definedName>
    <definedName name="BOQ" localSheetId="25">#REF!</definedName>
    <definedName name="BOQ">#REF!</definedName>
    <definedName name="bosung" localSheetId="16" hidden="1">{"'Sheet1'!$L$16"}</definedName>
    <definedName name="bosung" localSheetId="28" hidden="1">{"'Sheet1'!$L$16"}</definedName>
    <definedName name="bosung" localSheetId="29" hidden="1">{"'Sheet1'!$L$16"}</definedName>
    <definedName name="bosung" localSheetId="31" hidden="1">{"'Sheet1'!$L$16"}</definedName>
    <definedName name="bosung" localSheetId="0" hidden="1">{"'Sheet1'!$L$16"}</definedName>
    <definedName name="bosung" hidden="1">{"'Sheet1'!$L$16"}</definedName>
    <definedName name="bosung_1_1_1" localSheetId="16">{"'Sheet1'!$L$16"}</definedName>
    <definedName name="bosung_1_1_1" localSheetId="28">{"'Sheet1'!$L$16"}</definedName>
    <definedName name="bosung_1_1_1" localSheetId="29">{"'Sheet1'!$L$16"}</definedName>
    <definedName name="bosung_1_1_1" localSheetId="31">{"'Sheet1'!$L$16"}</definedName>
    <definedName name="bosung_1_1_1" localSheetId="0">{"'Sheet1'!$L$16"}</definedName>
    <definedName name="bosung_1_1_1">{"'Sheet1'!$L$16"}</definedName>
    <definedName name="bosung_1_1_2" localSheetId="16">{"'Sheet1'!$L$16"}</definedName>
    <definedName name="bosung_1_1_2" localSheetId="28">{"'Sheet1'!$L$16"}</definedName>
    <definedName name="bosung_1_1_2" localSheetId="29">{"'Sheet1'!$L$16"}</definedName>
    <definedName name="bosung_1_1_2" localSheetId="31">{"'Sheet1'!$L$16"}</definedName>
    <definedName name="bosung_1_1_2" localSheetId="0">{"'Sheet1'!$L$16"}</definedName>
    <definedName name="bosung_1_1_2">{"'Sheet1'!$L$16"}</definedName>
    <definedName name="bosung_1_2" localSheetId="16">{"'Sheet1'!$L$16"}</definedName>
    <definedName name="bosung_1_2" localSheetId="28">{"'Sheet1'!$L$16"}</definedName>
    <definedName name="bosung_1_2" localSheetId="29">{"'Sheet1'!$L$16"}</definedName>
    <definedName name="bosung_1_2" localSheetId="31">{"'Sheet1'!$L$16"}</definedName>
    <definedName name="bosung_1_2" localSheetId="0">{"'Sheet1'!$L$16"}</definedName>
    <definedName name="bosung_1_2">{"'Sheet1'!$L$16"}</definedName>
    <definedName name="bosung_2" localSheetId="16">{"'Sheet1'!$L$16"}</definedName>
    <definedName name="bosung_2" localSheetId="28">{"'Sheet1'!$L$16"}</definedName>
    <definedName name="bosung_2" localSheetId="29">{"'Sheet1'!$L$16"}</definedName>
    <definedName name="bosung_2" localSheetId="31">{"'Sheet1'!$L$16"}</definedName>
    <definedName name="bosung_2" localSheetId="0">{"'Sheet1'!$L$16"}</definedName>
    <definedName name="bosung_2">{"'Sheet1'!$L$16"}</definedName>
    <definedName name="bosung_2_1" localSheetId="16">{"'Sheet1'!$L$16"}</definedName>
    <definedName name="bosung_2_1" localSheetId="28">{"'Sheet1'!$L$16"}</definedName>
    <definedName name="bosung_2_1" localSheetId="29">{"'Sheet1'!$L$16"}</definedName>
    <definedName name="bosung_2_1" localSheetId="31">{"'Sheet1'!$L$16"}</definedName>
    <definedName name="bosung_2_1" localSheetId="0">{"'Sheet1'!$L$16"}</definedName>
    <definedName name="bosung_2_1">{"'Sheet1'!$L$16"}</definedName>
    <definedName name="bosung_2_1_1" localSheetId="16">{"'Sheet1'!$L$16"}</definedName>
    <definedName name="bosung_2_1_1" localSheetId="28">{"'Sheet1'!$L$16"}</definedName>
    <definedName name="bosung_2_1_1" localSheetId="29">{"'Sheet1'!$L$16"}</definedName>
    <definedName name="bosung_2_1_1" localSheetId="31">{"'Sheet1'!$L$16"}</definedName>
    <definedName name="bosung_2_1_1" localSheetId="0">{"'Sheet1'!$L$16"}</definedName>
    <definedName name="bosung_2_1_1">{"'Sheet1'!$L$16"}</definedName>
    <definedName name="bosung_2_1_2" localSheetId="16">{"'Sheet1'!$L$16"}</definedName>
    <definedName name="bosung_2_1_2" localSheetId="28">{"'Sheet1'!$L$16"}</definedName>
    <definedName name="bosung_2_1_2" localSheetId="29">{"'Sheet1'!$L$16"}</definedName>
    <definedName name="bosung_2_1_2" localSheetId="31">{"'Sheet1'!$L$16"}</definedName>
    <definedName name="bosung_2_1_2" localSheetId="0">{"'Sheet1'!$L$16"}</definedName>
    <definedName name="bosung_2_1_2">{"'Sheet1'!$L$16"}</definedName>
    <definedName name="bosung_2_2" localSheetId="16">{"'Sheet1'!$L$16"}</definedName>
    <definedName name="bosung_2_2" localSheetId="28">{"'Sheet1'!$L$16"}</definedName>
    <definedName name="bosung_2_2" localSheetId="29">{"'Sheet1'!$L$16"}</definedName>
    <definedName name="bosung_2_2" localSheetId="31">{"'Sheet1'!$L$16"}</definedName>
    <definedName name="bosung_2_2" localSheetId="0">{"'Sheet1'!$L$16"}</definedName>
    <definedName name="bosung_2_2">{"'Sheet1'!$L$16"}</definedName>
    <definedName name="botda" localSheetId="26">#REF!</definedName>
    <definedName name="botda" localSheetId="16">#REF!</definedName>
    <definedName name="botda" localSheetId="31">#REF!</definedName>
    <definedName name="botda" localSheetId="25">#REF!</definedName>
    <definedName name="botda">#REF!</definedName>
    <definedName name="bp" localSheetId="26">#REF!</definedName>
    <definedName name="bp" localSheetId="16">#REF!</definedName>
    <definedName name="bp" localSheetId="31">#REF!</definedName>
    <definedName name="bp" localSheetId="25">#REF!</definedName>
    <definedName name="bp">#REF!</definedName>
    <definedName name="bpm" localSheetId="26">#REF!</definedName>
    <definedName name="bpm" localSheetId="16">#REF!</definedName>
    <definedName name="bpm" localSheetId="31">#REF!</definedName>
    <definedName name="bpm" localSheetId="25">#REF!</definedName>
    <definedName name="bpm">#REF!</definedName>
    <definedName name="Bptc" localSheetId="26">#REF!</definedName>
    <definedName name="Bptc" localSheetId="16">#REF!</definedName>
    <definedName name="Bptc" localSheetId="31">#REF!</definedName>
    <definedName name="Bptc" localSheetId="25">#REF!</definedName>
    <definedName name="Bptc">#REF!</definedName>
    <definedName name="Bqd" localSheetId="26">#REF!</definedName>
    <definedName name="Bqd" localSheetId="16">#REF!</definedName>
    <definedName name="Bqd" localSheetId="31">#REF!</definedName>
    <definedName name="Bqd" localSheetId="25">#REF!</definedName>
    <definedName name="Bqd">#REF!</definedName>
    <definedName name="br" localSheetId="26">#REF!</definedName>
    <definedName name="br" localSheetId="16">#REF!</definedName>
    <definedName name="br" localSheetId="31">#REF!</definedName>
    <definedName name="br" localSheetId="25">#REF!</definedName>
    <definedName name="br">#REF!</definedName>
    <definedName name="Bsb" localSheetId="26">#REF!</definedName>
    <definedName name="Bsb" localSheetId="16">#REF!</definedName>
    <definedName name="Bsb" localSheetId="31">#REF!</definedName>
    <definedName name="Bsb" localSheetId="25">#REF!</definedName>
    <definedName name="Bsb">#REF!</definedName>
    <definedName name="bson" localSheetId="26">#REF!</definedName>
    <definedName name="bson" localSheetId="16">#REF!</definedName>
    <definedName name="bson" localSheetId="31">#REF!</definedName>
    <definedName name="bson" localSheetId="25">#REF!</definedName>
    <definedName name="bson">#REF!</definedName>
    <definedName name="Bstt" localSheetId="26">#REF!</definedName>
    <definedName name="Bstt" localSheetId="16">#REF!</definedName>
    <definedName name="Bstt" localSheetId="31">#REF!</definedName>
    <definedName name="Bstt" localSheetId="25">#REF!</definedName>
    <definedName name="Bstt">#REF!</definedName>
    <definedName name="bt" localSheetId="26">#REF!</definedName>
    <definedName name="bt" localSheetId="16">#REF!</definedName>
    <definedName name="bt" localSheetId="31">#REF!</definedName>
    <definedName name="bt" localSheetId="25">#REF!</definedName>
    <definedName name="bt">#REF!</definedName>
    <definedName name="BT_125" localSheetId="26">#REF!</definedName>
    <definedName name="BT_125" localSheetId="16">#REF!</definedName>
    <definedName name="BT_125" localSheetId="31">#REF!</definedName>
    <definedName name="BT_125" localSheetId="25">#REF!</definedName>
    <definedName name="BT_125">#REF!</definedName>
    <definedName name="BT_A1" localSheetId="26">#REF!</definedName>
    <definedName name="BT_A1" localSheetId="16">#REF!</definedName>
    <definedName name="BT_A1" localSheetId="31">#REF!</definedName>
    <definedName name="BT_A1" localSheetId="25">#REF!</definedName>
    <definedName name="BT_A1">#REF!</definedName>
    <definedName name="BT_A2.1" localSheetId="26">#REF!</definedName>
    <definedName name="BT_A2.1" localSheetId="16">#REF!</definedName>
    <definedName name="BT_A2.1" localSheetId="31">#REF!</definedName>
    <definedName name="BT_A2.1" localSheetId="25">#REF!</definedName>
    <definedName name="BT_A2.1">#REF!</definedName>
    <definedName name="BT_A2.2" localSheetId="26">#REF!</definedName>
    <definedName name="BT_A2.2" localSheetId="16">#REF!</definedName>
    <definedName name="BT_A2.2" localSheetId="31">#REF!</definedName>
    <definedName name="BT_A2.2" localSheetId="25">#REF!</definedName>
    <definedName name="BT_A2.2">#REF!</definedName>
    <definedName name="BT_B1" localSheetId="26">#REF!</definedName>
    <definedName name="BT_B1" localSheetId="16">#REF!</definedName>
    <definedName name="BT_B1" localSheetId="31">#REF!</definedName>
    <definedName name="BT_B1" localSheetId="25">#REF!</definedName>
    <definedName name="BT_B1">#REF!</definedName>
    <definedName name="BT_B2" localSheetId="26">#REF!</definedName>
    <definedName name="BT_B2" localSheetId="16">#REF!</definedName>
    <definedName name="BT_B2" localSheetId="31">#REF!</definedName>
    <definedName name="BT_B2" localSheetId="25">#REF!</definedName>
    <definedName name="BT_B2">#REF!</definedName>
    <definedName name="BT_C1" localSheetId="26">#REF!</definedName>
    <definedName name="BT_C1" localSheetId="16">#REF!</definedName>
    <definedName name="BT_C1" localSheetId="31">#REF!</definedName>
    <definedName name="BT_C1" localSheetId="25">#REF!</definedName>
    <definedName name="BT_C1">#REF!</definedName>
    <definedName name="BT_CT_Mong_Mo_Tru_Cau" localSheetId="26">#REF!</definedName>
    <definedName name="BT_CT_Mong_Mo_Tru_Cau" localSheetId="16">#REF!</definedName>
    <definedName name="BT_CT_Mong_Mo_Tru_Cau" localSheetId="31">#REF!</definedName>
    <definedName name="BT_CT_Mong_Mo_Tru_Cau" localSheetId="25">#REF!</definedName>
    <definedName name="BT_CT_Mong_Mo_Tru_Cau">#REF!</definedName>
    <definedName name="BT_loai_A2.1" localSheetId="26">#REF!</definedName>
    <definedName name="BT_loai_A2.1" localSheetId="16">#REF!</definedName>
    <definedName name="BT_loai_A2.1" localSheetId="31">#REF!</definedName>
    <definedName name="BT_loai_A2.1" localSheetId="25">#REF!</definedName>
    <definedName name="BT_loai_A2.1">#REF!</definedName>
    <definedName name="BT_P1" localSheetId="26">#REF!</definedName>
    <definedName name="BT_P1" localSheetId="16">#REF!</definedName>
    <definedName name="BT_P1" localSheetId="31">#REF!</definedName>
    <definedName name="BT_P1" localSheetId="25">#REF!</definedName>
    <definedName name="BT_P1">#REF!</definedName>
    <definedName name="BT200_50" localSheetId="26">#REF!</definedName>
    <definedName name="BT200_50" localSheetId="16">#REF!</definedName>
    <definedName name="BT200_50" localSheetId="31">#REF!</definedName>
    <definedName name="BT200_50" localSheetId="25">#REF!</definedName>
    <definedName name="BT200_50">#REF!</definedName>
    <definedName name="btabd" localSheetId="26">#REF!</definedName>
    <definedName name="btabd" localSheetId="16">#REF!</definedName>
    <definedName name="btabd" localSheetId="31">#REF!</definedName>
    <definedName name="btabd" localSheetId="25">#REF!</definedName>
    <definedName name="btabd">#REF!</definedName>
    <definedName name="btadn" localSheetId="26">#REF!</definedName>
    <definedName name="btadn" localSheetId="16">#REF!</definedName>
    <definedName name="btadn" localSheetId="31">#REF!</definedName>
    <definedName name="btadn" localSheetId="25">#REF!</definedName>
    <definedName name="btadn">#REF!</definedName>
    <definedName name="btah" localSheetId="26">#REF!</definedName>
    <definedName name="btah" localSheetId="16">#REF!</definedName>
    <definedName name="btah" localSheetId="31">#REF!</definedName>
    <definedName name="btah" localSheetId="25">#REF!</definedName>
    <definedName name="btah">#REF!</definedName>
    <definedName name="btah1" localSheetId="26">#REF!</definedName>
    <definedName name="btah1" localSheetId="16">#REF!</definedName>
    <definedName name="btah1" localSheetId="31">#REF!</definedName>
    <definedName name="btah1" localSheetId="25">#REF!</definedName>
    <definedName name="btah1">#REF!</definedName>
    <definedName name="btaqn" localSheetId="26">#REF!</definedName>
    <definedName name="btaqn" localSheetId="16">#REF!</definedName>
    <definedName name="btaqn" localSheetId="31">#REF!</definedName>
    <definedName name="btaqn" localSheetId="25">#REF!</definedName>
    <definedName name="btaqn">#REF!</definedName>
    <definedName name="btaqt" localSheetId="26">#REF!</definedName>
    <definedName name="btaqt" localSheetId="16">#REF!</definedName>
    <definedName name="btaqt" localSheetId="31">#REF!</definedName>
    <definedName name="btaqt" localSheetId="25">#REF!</definedName>
    <definedName name="btaqt">#REF!</definedName>
    <definedName name="btb" localSheetId="26">#REF!</definedName>
    <definedName name="btb" localSheetId="16">#REF!</definedName>
    <definedName name="btb" localSheetId="31">#REF!</definedName>
    <definedName name="btb" localSheetId="25">#REF!</definedName>
    <definedName name="btb">#REF!</definedName>
    <definedName name="btbdn" localSheetId="26">#REF!</definedName>
    <definedName name="btbdn" localSheetId="16">#REF!</definedName>
    <definedName name="btbdn" localSheetId="31">#REF!</definedName>
    <definedName name="btbdn" localSheetId="25">#REF!</definedName>
    <definedName name="btbdn">#REF!</definedName>
    <definedName name="btbh" localSheetId="26">#REF!</definedName>
    <definedName name="btbh" localSheetId="16">#REF!</definedName>
    <definedName name="btbh" localSheetId="31">#REF!</definedName>
    <definedName name="btbh" localSheetId="25">#REF!</definedName>
    <definedName name="btbh">#REF!</definedName>
    <definedName name="btbqn" localSheetId="26">#REF!</definedName>
    <definedName name="btbqn" localSheetId="16">#REF!</definedName>
    <definedName name="btbqn" localSheetId="31">#REF!</definedName>
    <definedName name="btbqn" localSheetId="25">#REF!</definedName>
    <definedName name="btbqn">#REF!</definedName>
    <definedName name="btbqt" localSheetId="26">#REF!</definedName>
    <definedName name="btbqt" localSheetId="16">#REF!</definedName>
    <definedName name="btbqt" localSheetId="31">#REF!</definedName>
    <definedName name="btbqt" localSheetId="25">#REF!</definedName>
    <definedName name="btbqt">#REF!</definedName>
    <definedName name="btcdn" localSheetId="26">#REF!</definedName>
    <definedName name="btcdn" localSheetId="16">#REF!</definedName>
    <definedName name="btcdn" localSheetId="31">#REF!</definedName>
    <definedName name="btcdn" localSheetId="25">#REF!</definedName>
    <definedName name="btcdn">#REF!</definedName>
    <definedName name="btcocM400" localSheetId="26">#REF!</definedName>
    <definedName name="btcocM400" localSheetId="16">#REF!</definedName>
    <definedName name="btcocM400" localSheetId="31">#REF!</definedName>
    <definedName name="btcocM400" localSheetId="25">#REF!</definedName>
    <definedName name="btcocM400">#REF!</definedName>
    <definedName name="btcong" localSheetId="26">#REF!</definedName>
    <definedName name="btcong" localSheetId="16">#REF!</definedName>
    <definedName name="btcong" localSheetId="31">#REF!</definedName>
    <definedName name="btcong" localSheetId="25">#REF!</definedName>
    <definedName name="btcong">#REF!</definedName>
    <definedName name="BTcot" localSheetId="26">#REF!</definedName>
    <definedName name="BTcot" localSheetId="16">#REF!</definedName>
    <definedName name="BTcot" localSheetId="31">#REF!</definedName>
    <definedName name="BTcot" localSheetId="25">#REF!</definedName>
    <definedName name="BTcot">#REF!</definedName>
    <definedName name="Btcot1" localSheetId="26">#REF!</definedName>
    <definedName name="Btcot1" localSheetId="16">#REF!</definedName>
    <definedName name="Btcot1" localSheetId="31">#REF!</definedName>
    <definedName name="Btcot1" localSheetId="25">#REF!</definedName>
    <definedName name="Btcot1">#REF!</definedName>
    <definedName name="btcqn" localSheetId="26">#REF!</definedName>
    <definedName name="btcqn" localSheetId="16">#REF!</definedName>
    <definedName name="btcqn" localSheetId="31">#REF!</definedName>
    <definedName name="btcqn" localSheetId="25">#REF!</definedName>
    <definedName name="btcqn">#REF!</definedName>
    <definedName name="btcqt" localSheetId="26">#REF!</definedName>
    <definedName name="btcqt" localSheetId="16">#REF!</definedName>
    <definedName name="btcqt" localSheetId="31">#REF!</definedName>
    <definedName name="btcqt" localSheetId="25">#REF!</definedName>
    <definedName name="btcqt">#REF!</definedName>
    <definedName name="btch" localSheetId="26">#REF!</definedName>
    <definedName name="btch" localSheetId="16">#REF!</definedName>
    <definedName name="btch" localSheetId="31">#REF!</definedName>
    <definedName name="btch" localSheetId="25">#REF!</definedName>
    <definedName name="btch">#REF!</definedName>
    <definedName name="btch1" localSheetId="26">#REF!</definedName>
    <definedName name="btch1" localSheetId="16">#REF!</definedName>
    <definedName name="btch1" localSheetId="31">#REF!</definedName>
    <definedName name="btch1" localSheetId="25">#REF!</definedName>
    <definedName name="btch1">#REF!</definedName>
    <definedName name="btch2" localSheetId="26">#REF!</definedName>
    <definedName name="btch2" localSheetId="16">#REF!</definedName>
    <definedName name="btch2" localSheetId="31">#REF!</definedName>
    <definedName name="btch2" localSheetId="25">#REF!</definedName>
    <definedName name="btch2">#REF!</definedName>
    <definedName name="btchiuaxitm300" localSheetId="26">#REF!</definedName>
    <definedName name="btchiuaxitm300" localSheetId="16">#REF!</definedName>
    <definedName name="btchiuaxitm300" localSheetId="31">#REF!</definedName>
    <definedName name="btchiuaxitm300" localSheetId="25">#REF!</definedName>
    <definedName name="btchiuaxitm300">#REF!</definedName>
    <definedName name="BTchiuaxm200" localSheetId="26">#REF!</definedName>
    <definedName name="BTchiuaxm200" localSheetId="16">#REF!</definedName>
    <definedName name="BTchiuaxm200" localSheetId="31">#REF!</definedName>
    <definedName name="BTchiuaxm200" localSheetId="25">#REF!</definedName>
    <definedName name="BTchiuaxm200">#REF!</definedName>
    <definedName name="btd" localSheetId="26">#REF!</definedName>
    <definedName name="btd" localSheetId="16">#REF!</definedName>
    <definedName name="btd" localSheetId="31">#REF!</definedName>
    <definedName name="btd" localSheetId="25">#REF!</definedName>
    <definedName name="btd">#REF!</definedName>
    <definedName name="BTdaden" localSheetId="26">#REF!</definedName>
    <definedName name="BTdaden" localSheetId="16">#REF!</definedName>
    <definedName name="BTdaden" localSheetId="31">#REF!</definedName>
    <definedName name="BTdaden" localSheetId="25">#REF!</definedName>
    <definedName name="BTdaden">#REF!</definedName>
    <definedName name="btdbd" localSheetId="26">#REF!</definedName>
    <definedName name="btdbd" localSheetId="16">#REF!</definedName>
    <definedName name="btdbd" localSheetId="31">#REF!</definedName>
    <definedName name="btdbd" localSheetId="25">#REF!</definedName>
    <definedName name="btdbd">#REF!</definedName>
    <definedName name="btddn" localSheetId="26">#REF!</definedName>
    <definedName name="btddn" localSheetId="16">#REF!</definedName>
    <definedName name="btddn" localSheetId="31">#REF!</definedName>
    <definedName name="btddn" localSheetId="25">#REF!</definedName>
    <definedName name="btddn">#REF!</definedName>
    <definedName name="btdh" localSheetId="26">#REF!</definedName>
    <definedName name="btdh" localSheetId="16">#REF!</definedName>
    <definedName name="btdh" localSheetId="31">#REF!</definedName>
    <definedName name="btdh" localSheetId="25">#REF!</definedName>
    <definedName name="btdh">#REF!</definedName>
    <definedName name="btdqn" localSheetId="26">#REF!</definedName>
    <definedName name="btdqn" localSheetId="16">#REF!</definedName>
    <definedName name="btdqn" localSheetId="31">#REF!</definedName>
    <definedName name="btdqn" localSheetId="25">#REF!</definedName>
    <definedName name="btdqn">#REF!</definedName>
    <definedName name="btdqt" localSheetId="26">#REF!</definedName>
    <definedName name="btdqt" localSheetId="16">#REF!</definedName>
    <definedName name="btdqt" localSheetId="31">#REF!</definedName>
    <definedName name="btdqt" localSheetId="25">#REF!</definedName>
    <definedName name="btdqt">#REF!</definedName>
    <definedName name="bteqn" localSheetId="26">#REF!</definedName>
    <definedName name="bteqn" localSheetId="16">#REF!</definedName>
    <definedName name="bteqn" localSheetId="31">#REF!</definedName>
    <definedName name="bteqn" localSheetId="25">#REF!</definedName>
    <definedName name="bteqn">#REF!</definedName>
    <definedName name="btga70" localSheetId="26">#REF!</definedName>
    <definedName name="btga70" localSheetId="16">#REF!</definedName>
    <definedName name="btga70" localSheetId="31">#REF!</definedName>
    <definedName name="btga70" localSheetId="25">#REF!</definedName>
    <definedName name="btga70">#REF!</definedName>
    <definedName name="BTK">[7]Config!$CJ$3</definedName>
    <definedName name="btkn" localSheetId="26">#REF!</definedName>
    <definedName name="btkn" localSheetId="16">#REF!</definedName>
    <definedName name="btkn" localSheetId="29">#REF!</definedName>
    <definedName name="btkn" localSheetId="31">#REF!</definedName>
    <definedName name="btkn" localSheetId="25">#REF!</definedName>
    <definedName name="btkn">#REF!</definedName>
    <definedName name="btl" localSheetId="16" hidden="1">{"'Sheet1'!$L$16"}</definedName>
    <definedName name="btl" localSheetId="28" hidden="1">{"'Sheet1'!$L$16"}</definedName>
    <definedName name="btl" localSheetId="29" hidden="1">{"'Sheet1'!$L$16"}</definedName>
    <definedName name="btl" localSheetId="31" hidden="1">{"'Sheet1'!$L$16"}</definedName>
    <definedName name="btl" localSheetId="0" hidden="1">{"'Sheet1'!$L$16"}</definedName>
    <definedName name="btl" hidden="1">{"'Sheet1'!$L$16"}</definedName>
    <definedName name="btl_1_1_1_1" localSheetId="16">{"'Sheet1'!$L$16"}</definedName>
    <definedName name="btl_1_1_1_1" localSheetId="28">{"'Sheet1'!$L$16"}</definedName>
    <definedName name="btl_1_1_1_1" localSheetId="29">{"'Sheet1'!$L$16"}</definedName>
    <definedName name="btl_1_1_1_1" localSheetId="31">{"'Sheet1'!$L$16"}</definedName>
    <definedName name="btl_1_1_1_1" localSheetId="0">{"'Sheet1'!$L$16"}</definedName>
    <definedName name="btl_1_1_1_1">{"'Sheet1'!$L$16"}</definedName>
    <definedName name="btl_1_1_1_2" localSheetId="16">{"'Sheet1'!$L$16"}</definedName>
    <definedName name="btl_1_1_1_2" localSheetId="28">{"'Sheet1'!$L$16"}</definedName>
    <definedName name="btl_1_1_1_2" localSheetId="29">{"'Sheet1'!$L$16"}</definedName>
    <definedName name="btl_1_1_1_2" localSheetId="31">{"'Sheet1'!$L$16"}</definedName>
    <definedName name="btl_1_1_1_2" localSheetId="0">{"'Sheet1'!$L$16"}</definedName>
    <definedName name="btl_1_1_1_2">{"'Sheet1'!$L$16"}</definedName>
    <definedName name="btl_1_1_2" localSheetId="16">{"'Sheet1'!$L$16"}</definedName>
    <definedName name="btl_1_1_2" localSheetId="28">{"'Sheet1'!$L$16"}</definedName>
    <definedName name="btl_1_1_2" localSheetId="29">{"'Sheet1'!$L$16"}</definedName>
    <definedName name="btl_1_1_2" localSheetId="31">{"'Sheet1'!$L$16"}</definedName>
    <definedName name="btl_1_1_2" localSheetId="0">{"'Sheet1'!$L$16"}</definedName>
    <definedName name="btl_1_1_2">{"'Sheet1'!$L$16"}</definedName>
    <definedName name="btl_1_2" localSheetId="16">{"'Sheet1'!$L$16"}</definedName>
    <definedName name="btl_1_2" localSheetId="28">{"'Sheet1'!$L$16"}</definedName>
    <definedName name="btl_1_2" localSheetId="29">{"'Sheet1'!$L$16"}</definedName>
    <definedName name="btl_1_2" localSheetId="31">{"'Sheet1'!$L$16"}</definedName>
    <definedName name="btl_1_2" localSheetId="0">{"'Sheet1'!$L$16"}</definedName>
    <definedName name="btl_1_2">{"'Sheet1'!$L$16"}</definedName>
    <definedName name="btl_2" localSheetId="16">{"'Sheet1'!$L$16"}</definedName>
    <definedName name="btl_2" localSheetId="28">{"'Sheet1'!$L$16"}</definedName>
    <definedName name="btl_2" localSheetId="29">{"'Sheet1'!$L$16"}</definedName>
    <definedName name="btl_2" localSheetId="31">{"'Sheet1'!$L$16"}</definedName>
    <definedName name="btl_2" localSheetId="0">{"'Sheet1'!$L$16"}</definedName>
    <definedName name="btl_2">{"'Sheet1'!$L$16"}</definedName>
    <definedName name="btl_2_1" localSheetId="16">{"'Sheet1'!$L$16"}</definedName>
    <definedName name="btl_2_1" localSheetId="28">{"'Sheet1'!$L$16"}</definedName>
    <definedName name="btl_2_1" localSheetId="29">{"'Sheet1'!$L$16"}</definedName>
    <definedName name="btl_2_1" localSheetId="31">{"'Sheet1'!$L$16"}</definedName>
    <definedName name="btl_2_1" localSheetId="0">{"'Sheet1'!$L$16"}</definedName>
    <definedName name="btl_2_1">{"'Sheet1'!$L$16"}</definedName>
    <definedName name="btl_2_1_1" localSheetId="16">{"'Sheet1'!$L$16"}</definedName>
    <definedName name="btl_2_1_1" localSheetId="28">{"'Sheet1'!$L$16"}</definedName>
    <definedName name="btl_2_1_1" localSheetId="29">{"'Sheet1'!$L$16"}</definedName>
    <definedName name="btl_2_1_1" localSheetId="31">{"'Sheet1'!$L$16"}</definedName>
    <definedName name="btl_2_1_1" localSheetId="0">{"'Sheet1'!$L$16"}</definedName>
    <definedName name="btl_2_1_1">{"'Sheet1'!$L$16"}</definedName>
    <definedName name="btl_2_1_1_1" localSheetId="16">{"'Sheet1'!$L$16"}</definedName>
    <definedName name="btl_2_1_1_1" localSheetId="28">{"'Sheet1'!$L$16"}</definedName>
    <definedName name="btl_2_1_1_1" localSheetId="29">{"'Sheet1'!$L$16"}</definedName>
    <definedName name="btl_2_1_1_1" localSheetId="31">{"'Sheet1'!$L$16"}</definedName>
    <definedName name="btl_2_1_1_1" localSheetId="0">{"'Sheet1'!$L$16"}</definedName>
    <definedName name="btl_2_1_1_1">{"'Sheet1'!$L$16"}</definedName>
    <definedName name="btl_2_1_1_2" localSheetId="16">{"'Sheet1'!$L$16"}</definedName>
    <definedName name="btl_2_1_1_2" localSheetId="28">{"'Sheet1'!$L$16"}</definedName>
    <definedName name="btl_2_1_1_2" localSheetId="29">{"'Sheet1'!$L$16"}</definedName>
    <definedName name="btl_2_1_1_2" localSheetId="31">{"'Sheet1'!$L$16"}</definedName>
    <definedName name="btl_2_1_1_2" localSheetId="0">{"'Sheet1'!$L$16"}</definedName>
    <definedName name="btl_2_1_1_2">{"'Sheet1'!$L$16"}</definedName>
    <definedName name="btl_2_1_2" localSheetId="16">{"'Sheet1'!$L$16"}</definedName>
    <definedName name="btl_2_1_2" localSheetId="28">{"'Sheet1'!$L$16"}</definedName>
    <definedName name="btl_2_1_2" localSheetId="29">{"'Sheet1'!$L$16"}</definedName>
    <definedName name="btl_2_1_2" localSheetId="31">{"'Sheet1'!$L$16"}</definedName>
    <definedName name="btl_2_1_2" localSheetId="0">{"'Sheet1'!$L$16"}</definedName>
    <definedName name="btl_2_1_2">{"'Sheet1'!$L$16"}</definedName>
    <definedName name="btl_2_2" localSheetId="16">{"'Sheet1'!$L$16"}</definedName>
    <definedName name="btl_2_2" localSheetId="28">{"'Sheet1'!$L$16"}</definedName>
    <definedName name="btl_2_2" localSheetId="29">{"'Sheet1'!$L$16"}</definedName>
    <definedName name="btl_2_2" localSheetId="31">{"'Sheet1'!$L$16"}</definedName>
    <definedName name="btl_2_2" localSheetId="0">{"'Sheet1'!$L$16"}</definedName>
    <definedName name="btl_2_2">{"'Sheet1'!$L$16"}</definedName>
    <definedName name="btl_3" localSheetId="16">{"'Sheet1'!$L$16"}</definedName>
    <definedName name="btl_3" localSheetId="28">{"'Sheet1'!$L$16"}</definedName>
    <definedName name="btl_3" localSheetId="29">{"'Sheet1'!$L$16"}</definedName>
    <definedName name="btl_3" localSheetId="31">{"'Sheet1'!$L$16"}</definedName>
    <definedName name="btl_3" localSheetId="0">{"'Sheet1'!$L$16"}</definedName>
    <definedName name="btl_3">{"'Sheet1'!$L$16"}</definedName>
    <definedName name="btl_3_1" localSheetId="16">{"'Sheet1'!$L$16"}</definedName>
    <definedName name="btl_3_1" localSheetId="28">{"'Sheet1'!$L$16"}</definedName>
    <definedName name="btl_3_1" localSheetId="29">{"'Sheet1'!$L$16"}</definedName>
    <definedName name="btl_3_1" localSheetId="31">{"'Sheet1'!$L$16"}</definedName>
    <definedName name="btl_3_1" localSheetId="0">{"'Sheet1'!$L$16"}</definedName>
    <definedName name="btl_3_1">{"'Sheet1'!$L$16"}</definedName>
    <definedName name="btl_3_1_1" localSheetId="16">{"'Sheet1'!$L$16"}</definedName>
    <definedName name="btl_3_1_1" localSheetId="28">{"'Sheet1'!$L$16"}</definedName>
    <definedName name="btl_3_1_1" localSheetId="29">{"'Sheet1'!$L$16"}</definedName>
    <definedName name="btl_3_1_1" localSheetId="31">{"'Sheet1'!$L$16"}</definedName>
    <definedName name="btl_3_1_1" localSheetId="0">{"'Sheet1'!$L$16"}</definedName>
    <definedName name="btl_3_1_1">{"'Sheet1'!$L$16"}</definedName>
    <definedName name="btl_3_1_1_1" localSheetId="16">{"'Sheet1'!$L$16"}</definedName>
    <definedName name="btl_3_1_1_1" localSheetId="28">{"'Sheet1'!$L$16"}</definedName>
    <definedName name="btl_3_1_1_1" localSheetId="29">{"'Sheet1'!$L$16"}</definedName>
    <definedName name="btl_3_1_1_1" localSheetId="31">{"'Sheet1'!$L$16"}</definedName>
    <definedName name="btl_3_1_1_1" localSheetId="0">{"'Sheet1'!$L$16"}</definedName>
    <definedName name="btl_3_1_1_1">{"'Sheet1'!$L$16"}</definedName>
    <definedName name="btl_3_1_1_2" localSheetId="16">{"'Sheet1'!$L$16"}</definedName>
    <definedName name="btl_3_1_1_2" localSheetId="28">{"'Sheet1'!$L$16"}</definedName>
    <definedName name="btl_3_1_1_2" localSheetId="29">{"'Sheet1'!$L$16"}</definedName>
    <definedName name="btl_3_1_1_2" localSheetId="31">{"'Sheet1'!$L$16"}</definedName>
    <definedName name="btl_3_1_1_2" localSheetId="0">{"'Sheet1'!$L$16"}</definedName>
    <definedName name="btl_3_1_1_2">{"'Sheet1'!$L$16"}</definedName>
    <definedName name="btl_3_1_2" localSheetId="16">{"'Sheet1'!$L$16"}</definedName>
    <definedName name="btl_3_1_2" localSheetId="28">{"'Sheet1'!$L$16"}</definedName>
    <definedName name="btl_3_1_2" localSheetId="29">{"'Sheet1'!$L$16"}</definedName>
    <definedName name="btl_3_1_2" localSheetId="31">{"'Sheet1'!$L$16"}</definedName>
    <definedName name="btl_3_1_2" localSheetId="0">{"'Sheet1'!$L$16"}</definedName>
    <definedName name="btl_3_1_2">{"'Sheet1'!$L$16"}</definedName>
    <definedName name="btl_3_2" localSheetId="16">{"'Sheet1'!$L$16"}</definedName>
    <definedName name="btl_3_2" localSheetId="28">{"'Sheet1'!$L$16"}</definedName>
    <definedName name="btl_3_2" localSheetId="29">{"'Sheet1'!$L$16"}</definedName>
    <definedName name="btl_3_2" localSheetId="31">{"'Sheet1'!$L$16"}</definedName>
    <definedName name="btl_3_2" localSheetId="0">{"'Sheet1'!$L$16"}</definedName>
    <definedName name="btl_3_2">{"'Sheet1'!$L$16"}</definedName>
    <definedName name="btl_4" localSheetId="16">{"'Sheet1'!$L$16"}</definedName>
    <definedName name="btl_4" localSheetId="28">{"'Sheet1'!$L$16"}</definedName>
    <definedName name="btl_4" localSheetId="29">{"'Sheet1'!$L$16"}</definedName>
    <definedName name="btl_4" localSheetId="31">{"'Sheet1'!$L$16"}</definedName>
    <definedName name="btl_4" localSheetId="0">{"'Sheet1'!$L$16"}</definedName>
    <definedName name="btl_4">{"'Sheet1'!$L$16"}</definedName>
    <definedName name="btl_4_1" localSheetId="16">{"'Sheet1'!$L$16"}</definedName>
    <definedName name="btl_4_1" localSheetId="28">{"'Sheet1'!$L$16"}</definedName>
    <definedName name="btl_4_1" localSheetId="29">{"'Sheet1'!$L$16"}</definedName>
    <definedName name="btl_4_1" localSheetId="31">{"'Sheet1'!$L$16"}</definedName>
    <definedName name="btl_4_1" localSheetId="0">{"'Sheet1'!$L$16"}</definedName>
    <definedName name="btl_4_1">{"'Sheet1'!$L$16"}</definedName>
    <definedName name="btl_4_1_1" localSheetId="16">{"'Sheet1'!$L$16"}</definedName>
    <definedName name="btl_4_1_1" localSheetId="28">{"'Sheet1'!$L$16"}</definedName>
    <definedName name="btl_4_1_1" localSheetId="29">{"'Sheet1'!$L$16"}</definedName>
    <definedName name="btl_4_1_1" localSheetId="31">{"'Sheet1'!$L$16"}</definedName>
    <definedName name="btl_4_1_1" localSheetId="0">{"'Sheet1'!$L$16"}</definedName>
    <definedName name="btl_4_1_1">{"'Sheet1'!$L$16"}</definedName>
    <definedName name="btl_4_1_1_1" localSheetId="16">{"'Sheet1'!$L$16"}</definedName>
    <definedName name="btl_4_1_1_1" localSheetId="28">{"'Sheet1'!$L$16"}</definedName>
    <definedName name="btl_4_1_1_1" localSheetId="29">{"'Sheet1'!$L$16"}</definedName>
    <definedName name="btl_4_1_1_1" localSheetId="31">{"'Sheet1'!$L$16"}</definedName>
    <definedName name="btl_4_1_1_1" localSheetId="0">{"'Sheet1'!$L$16"}</definedName>
    <definedName name="btl_4_1_1_1">{"'Sheet1'!$L$16"}</definedName>
    <definedName name="btl_4_1_1_2" localSheetId="16">{"'Sheet1'!$L$16"}</definedName>
    <definedName name="btl_4_1_1_2" localSheetId="28">{"'Sheet1'!$L$16"}</definedName>
    <definedName name="btl_4_1_1_2" localSheetId="29">{"'Sheet1'!$L$16"}</definedName>
    <definedName name="btl_4_1_1_2" localSheetId="31">{"'Sheet1'!$L$16"}</definedName>
    <definedName name="btl_4_1_1_2" localSheetId="0">{"'Sheet1'!$L$16"}</definedName>
    <definedName name="btl_4_1_1_2">{"'Sheet1'!$L$16"}</definedName>
    <definedName name="btl_4_1_2" localSheetId="16">{"'Sheet1'!$L$16"}</definedName>
    <definedName name="btl_4_1_2" localSheetId="28">{"'Sheet1'!$L$16"}</definedName>
    <definedName name="btl_4_1_2" localSheetId="29">{"'Sheet1'!$L$16"}</definedName>
    <definedName name="btl_4_1_2" localSheetId="31">{"'Sheet1'!$L$16"}</definedName>
    <definedName name="btl_4_1_2" localSheetId="0">{"'Sheet1'!$L$16"}</definedName>
    <definedName name="btl_4_1_2">{"'Sheet1'!$L$16"}</definedName>
    <definedName name="btl_4_2" localSheetId="16">{"'Sheet1'!$L$16"}</definedName>
    <definedName name="btl_4_2" localSheetId="28">{"'Sheet1'!$L$16"}</definedName>
    <definedName name="btl_4_2" localSheetId="29">{"'Sheet1'!$L$16"}</definedName>
    <definedName name="btl_4_2" localSheetId="31">{"'Sheet1'!$L$16"}</definedName>
    <definedName name="btl_4_2" localSheetId="0">{"'Sheet1'!$L$16"}</definedName>
    <definedName name="btl_4_2">{"'Sheet1'!$L$16"}</definedName>
    <definedName name="btl_5" localSheetId="16">{"'Sheet1'!$L$16"}</definedName>
    <definedName name="btl_5" localSheetId="28">{"'Sheet1'!$L$16"}</definedName>
    <definedName name="btl_5" localSheetId="29">{"'Sheet1'!$L$16"}</definedName>
    <definedName name="btl_5" localSheetId="31">{"'Sheet1'!$L$16"}</definedName>
    <definedName name="btl_5" localSheetId="0">{"'Sheet1'!$L$16"}</definedName>
    <definedName name="btl_5">{"'Sheet1'!$L$16"}</definedName>
    <definedName name="btl_5_1" localSheetId="16">{"'Sheet1'!$L$16"}</definedName>
    <definedName name="btl_5_1" localSheetId="28">{"'Sheet1'!$L$16"}</definedName>
    <definedName name="btl_5_1" localSheetId="29">{"'Sheet1'!$L$16"}</definedName>
    <definedName name="btl_5_1" localSheetId="31">{"'Sheet1'!$L$16"}</definedName>
    <definedName name="btl_5_1" localSheetId="0">{"'Sheet1'!$L$16"}</definedName>
    <definedName name="btl_5_1">{"'Sheet1'!$L$16"}</definedName>
    <definedName name="btl_5_1_1" localSheetId="16">{"'Sheet1'!$L$16"}</definedName>
    <definedName name="btl_5_1_1" localSheetId="28">{"'Sheet1'!$L$16"}</definedName>
    <definedName name="btl_5_1_1" localSheetId="29">{"'Sheet1'!$L$16"}</definedName>
    <definedName name="btl_5_1_1" localSheetId="31">{"'Sheet1'!$L$16"}</definedName>
    <definedName name="btl_5_1_1" localSheetId="0">{"'Sheet1'!$L$16"}</definedName>
    <definedName name="btl_5_1_1">{"'Sheet1'!$L$16"}</definedName>
    <definedName name="btl_5_1_1_1" localSheetId="16">{"'Sheet1'!$L$16"}</definedName>
    <definedName name="btl_5_1_1_1" localSheetId="28">{"'Sheet1'!$L$16"}</definedName>
    <definedName name="btl_5_1_1_1" localSheetId="29">{"'Sheet1'!$L$16"}</definedName>
    <definedName name="btl_5_1_1_1" localSheetId="31">{"'Sheet1'!$L$16"}</definedName>
    <definedName name="btl_5_1_1_1" localSheetId="0">{"'Sheet1'!$L$16"}</definedName>
    <definedName name="btl_5_1_1_1">{"'Sheet1'!$L$16"}</definedName>
    <definedName name="btl_5_1_1_2" localSheetId="16">{"'Sheet1'!$L$16"}</definedName>
    <definedName name="btl_5_1_1_2" localSheetId="28">{"'Sheet1'!$L$16"}</definedName>
    <definedName name="btl_5_1_1_2" localSheetId="29">{"'Sheet1'!$L$16"}</definedName>
    <definedName name="btl_5_1_1_2" localSheetId="31">{"'Sheet1'!$L$16"}</definedName>
    <definedName name="btl_5_1_1_2" localSheetId="0">{"'Sheet1'!$L$16"}</definedName>
    <definedName name="btl_5_1_1_2">{"'Sheet1'!$L$16"}</definedName>
    <definedName name="btl_5_1_2" localSheetId="16">{"'Sheet1'!$L$16"}</definedName>
    <definedName name="btl_5_1_2" localSheetId="28">{"'Sheet1'!$L$16"}</definedName>
    <definedName name="btl_5_1_2" localSheetId="29">{"'Sheet1'!$L$16"}</definedName>
    <definedName name="btl_5_1_2" localSheetId="31">{"'Sheet1'!$L$16"}</definedName>
    <definedName name="btl_5_1_2" localSheetId="0">{"'Sheet1'!$L$16"}</definedName>
    <definedName name="btl_5_1_2">{"'Sheet1'!$L$16"}</definedName>
    <definedName name="btl_5_2" localSheetId="16">{"'Sheet1'!$L$16"}</definedName>
    <definedName name="btl_5_2" localSheetId="28">{"'Sheet1'!$L$16"}</definedName>
    <definedName name="btl_5_2" localSheetId="29">{"'Sheet1'!$L$16"}</definedName>
    <definedName name="btl_5_2" localSheetId="31">{"'Sheet1'!$L$16"}</definedName>
    <definedName name="btl_5_2" localSheetId="0">{"'Sheet1'!$L$16"}</definedName>
    <definedName name="btl_5_2">{"'Sheet1'!$L$16"}</definedName>
    <definedName name="BTlotm100" localSheetId="26">#REF!</definedName>
    <definedName name="BTlotm100" localSheetId="16">#REF!</definedName>
    <definedName name="BTlotm100" localSheetId="31">#REF!</definedName>
    <definedName name="BTlotm100" localSheetId="25">#REF!</definedName>
    <definedName name="BTlotm100">#REF!</definedName>
    <definedName name="BTLY" localSheetId="26">#REF!</definedName>
    <definedName name="BTLY" localSheetId="16">#REF!</definedName>
    <definedName name="BTLY" localSheetId="31">#REF!</definedName>
    <definedName name="BTLY" localSheetId="25">#REF!</definedName>
    <definedName name="BTLY">#REF!</definedName>
    <definedName name="btm" localSheetId="26">#REF!</definedName>
    <definedName name="btm" localSheetId="16">#REF!</definedName>
    <definedName name="btm" localSheetId="31">#REF!</definedName>
    <definedName name="btm" localSheetId="25">#REF!</definedName>
    <definedName name="btm">#REF!</definedName>
    <definedName name="btm1002x4" localSheetId="26">#REF!</definedName>
    <definedName name="btm1002x4" localSheetId="16">#REF!</definedName>
    <definedName name="btm1002x4" localSheetId="31">#REF!</definedName>
    <definedName name="btm1002x4" localSheetId="25">#REF!</definedName>
    <definedName name="btm1002x4">#REF!</definedName>
    <definedName name="btm1502x4" localSheetId="26">#REF!</definedName>
    <definedName name="btm1502x4" localSheetId="16">#REF!</definedName>
    <definedName name="btm1502x4" localSheetId="31">#REF!</definedName>
    <definedName name="btm1502x4" localSheetId="25">#REF!</definedName>
    <definedName name="btm1502x4">#REF!</definedName>
    <definedName name="btm1504x6" localSheetId="26">#REF!</definedName>
    <definedName name="btm1504x6" localSheetId="16">#REF!</definedName>
    <definedName name="btm1504x6" localSheetId="31">#REF!</definedName>
    <definedName name="btm1504x6" localSheetId="25">#REF!</definedName>
    <definedName name="btm1504x6">#REF!</definedName>
    <definedName name="btm2002x4" localSheetId="26">#REF!</definedName>
    <definedName name="btm2002x4" localSheetId="16">#REF!</definedName>
    <definedName name="btm2002x4" localSheetId="31">#REF!</definedName>
    <definedName name="btm2002x4" localSheetId="25">#REF!</definedName>
    <definedName name="btm2002x4">#REF!</definedName>
    <definedName name="BTmin" localSheetId="26">#REF!</definedName>
    <definedName name="BTmin" localSheetId="16">#REF!</definedName>
    <definedName name="BTmin" localSheetId="31">#REF!</definedName>
    <definedName name="BTmin" localSheetId="25">#REF!</definedName>
    <definedName name="BTmin">#REF!</definedName>
    <definedName name="BTN_CPDD_tuoi_nhua_lot" localSheetId="26">#REF!</definedName>
    <definedName name="BTN_CPDD_tuoi_nhua_lot" localSheetId="16">#REF!</definedName>
    <definedName name="BTN_CPDD_tuoi_nhua_lot" localSheetId="31">#REF!</definedName>
    <definedName name="BTN_CPDD_tuoi_nhua_lot" localSheetId="25">#REF!</definedName>
    <definedName name="BTN_CPDD_tuoi_nhua_lot">#REF!</definedName>
    <definedName name="BTPCP" localSheetId="26">#REF!</definedName>
    <definedName name="BTPCP" localSheetId="16">#REF!</definedName>
    <definedName name="BTPCP" localSheetId="31">#REF!</definedName>
    <definedName name="BTPCP" localSheetId="25">#REF!</definedName>
    <definedName name="BTPCP">#REF!</definedName>
    <definedName name="BTT" localSheetId="26">#REF!</definedName>
    <definedName name="BTT" localSheetId="16">#REF!</definedName>
    <definedName name="BTT" localSheetId="31">#REF!</definedName>
    <definedName name="BTT" localSheetId="25">#REF!</definedName>
    <definedName name="BTT">#REF!</definedName>
    <definedName name="BTtho" localSheetId="26">#REF!</definedName>
    <definedName name="BTtho" localSheetId="16">#REF!</definedName>
    <definedName name="BTtho" localSheetId="31">#REF!</definedName>
    <definedName name="BTtho" localSheetId="25">#REF!</definedName>
    <definedName name="BTtho">#REF!</definedName>
    <definedName name="BTtrung" localSheetId="26">#REF!</definedName>
    <definedName name="BTtrung" localSheetId="16">#REF!</definedName>
    <definedName name="BTtrung" localSheetId="31">#REF!</definedName>
    <definedName name="BTtrung" localSheetId="25">#REF!</definedName>
    <definedName name="BTtrung">#REF!</definedName>
    <definedName name="BTH" localSheetId="16" hidden="1">{"'Sheet1'!$L$16"}</definedName>
    <definedName name="BTH" localSheetId="28" hidden="1">{"'Sheet1'!$L$16"}</definedName>
    <definedName name="BTH" localSheetId="29" hidden="1">{"'Sheet1'!$L$16"}</definedName>
    <definedName name="BTH" localSheetId="31" hidden="1">{"'Sheet1'!$L$16"}</definedName>
    <definedName name="BTH" localSheetId="0" hidden="1">{"'Sheet1'!$L$16"}</definedName>
    <definedName name="BTH" hidden="1">{"'Sheet1'!$L$16"}</definedName>
    <definedName name="btham" localSheetId="26">#REF!</definedName>
    <definedName name="btham" localSheetId="16">#REF!</definedName>
    <definedName name="btham" localSheetId="31">#REF!</definedName>
    <definedName name="btham" localSheetId="25">#REF!</definedName>
    <definedName name="btham">#REF!</definedName>
    <definedName name="btr" localSheetId="26">#REF!</definedName>
    <definedName name="btr" localSheetId="16">#REF!</definedName>
    <definedName name="btr" localSheetId="31">#REF!</definedName>
    <definedName name="btr" localSheetId="25">#REF!</definedName>
    <definedName name="btr">#REF!</definedName>
    <definedName name="btranh" localSheetId="26">#REF!</definedName>
    <definedName name="btranh" localSheetId="16">#REF!</definedName>
    <definedName name="btranh" localSheetId="31">#REF!</definedName>
    <definedName name="btranh" localSheetId="25">#REF!</definedName>
    <definedName name="btranh">#REF!</definedName>
    <definedName name="bu" localSheetId="26">#REF!</definedName>
    <definedName name="bu" localSheetId="16">#REF!</definedName>
    <definedName name="bu" localSheetId="31">#REF!</definedName>
    <definedName name="bu" localSheetId="25">#REF!</definedName>
    <definedName name="bu">#REF!</definedName>
    <definedName name="BU_CHENH_LECH_DZ0.4KV" localSheetId="26">#REF!</definedName>
    <definedName name="BU_CHENH_LECH_DZ0.4KV" localSheetId="16">#REF!</definedName>
    <definedName name="BU_CHENH_LECH_DZ0.4KV" localSheetId="31">#REF!</definedName>
    <definedName name="BU_CHENH_LECH_DZ0.4KV" localSheetId="25">#REF!</definedName>
    <definedName name="BU_CHENH_LECH_DZ0.4KV">#REF!</definedName>
    <definedName name="BU_CHENH_LECH_DZ22KV" localSheetId="26">#REF!</definedName>
    <definedName name="BU_CHENH_LECH_DZ22KV" localSheetId="16">#REF!</definedName>
    <definedName name="BU_CHENH_LECH_DZ22KV" localSheetId="31">#REF!</definedName>
    <definedName name="BU_CHENH_LECH_DZ22KV" localSheetId="25">#REF!</definedName>
    <definedName name="BU_CHENH_LECH_DZ22KV">#REF!</definedName>
    <definedName name="BU_CHENH_LECH_TBA" localSheetId="26">#REF!</definedName>
    <definedName name="BU_CHENH_LECH_TBA" localSheetId="16">#REF!</definedName>
    <definedName name="BU_CHENH_LECH_TBA" localSheetId="31">#REF!</definedName>
    <definedName name="BU_CHENH_LECH_TBA" localSheetId="25">#REF!</definedName>
    <definedName name="BU_CHENH_LECH_TBA">#REF!</definedName>
    <definedName name="Bua" localSheetId="26">#REF!</definedName>
    <definedName name="Bua" localSheetId="16">#REF!</definedName>
    <definedName name="Bua" localSheetId="31">#REF!</definedName>
    <definedName name="Bua" localSheetId="25">#REF!</definedName>
    <definedName name="Bua">#REF!</definedName>
    <definedName name="bua1.2" localSheetId="26">#REF!</definedName>
    <definedName name="bua1.2" localSheetId="16">#REF!</definedName>
    <definedName name="bua1.2" localSheetId="31">#REF!</definedName>
    <definedName name="bua1.2" localSheetId="25">#REF!</definedName>
    <definedName name="bua1.2">#REF!</definedName>
    <definedName name="bua1.8" localSheetId="26">#REF!</definedName>
    <definedName name="bua1.8" localSheetId="16">#REF!</definedName>
    <definedName name="bua1.8" localSheetId="31">#REF!</definedName>
    <definedName name="bua1.8" localSheetId="25">#REF!</definedName>
    <definedName name="bua1.8">#REF!</definedName>
    <definedName name="buarung170" localSheetId="26">#REF!</definedName>
    <definedName name="buarung170" localSheetId="16">#REF!</definedName>
    <definedName name="buarung170" localSheetId="31">#REF!</definedName>
    <definedName name="buarung170" localSheetId="25">#REF!</definedName>
    <definedName name="buarung170">#REF!</definedName>
    <definedName name="bùc" localSheetId="16">{"Book1","Dt tonghop.xls"}</definedName>
    <definedName name="bùc" localSheetId="28">{"Book1","Dt tonghop.xls"}</definedName>
    <definedName name="bùc" localSheetId="29">{"Book1","Dt tonghop.xls"}</definedName>
    <definedName name="bùc" localSheetId="31">{"Book1","Dt tonghop.xls"}</definedName>
    <definedName name="bùc" localSheetId="0">{"Book1","Dt tonghop.xls"}</definedName>
    <definedName name="bùc">{"Book1","Dt tonghop.xls"}</definedName>
    <definedName name="BuGia" localSheetId="26">#REF!</definedName>
    <definedName name="BuGia" localSheetId="16">#REF!</definedName>
    <definedName name="BuGia" localSheetId="29">#REF!</definedName>
    <definedName name="BuGia" localSheetId="31">#REF!</definedName>
    <definedName name="BuGia" localSheetId="25">#REF!</definedName>
    <definedName name="BuGia">#REF!</definedName>
    <definedName name="Bulongma">8700</definedName>
    <definedName name="Bulongthepcoctiepdia" localSheetId="26">#REF!</definedName>
    <definedName name="Bulongthepcoctiepdia" localSheetId="16">#REF!</definedName>
    <definedName name="Bulongthepcoctiepdia" localSheetId="29">#REF!</definedName>
    <definedName name="Bulongthepcoctiepdia" localSheetId="31">#REF!</definedName>
    <definedName name="Bulongthepcoctiepdia" localSheetId="25">#REF!</definedName>
    <definedName name="Bulongthepcoctiepdia">#REF!</definedName>
    <definedName name="buoc" localSheetId="26">#REF!</definedName>
    <definedName name="buoc" localSheetId="16">#REF!</definedName>
    <definedName name="buoc" localSheetId="29">#REF!</definedName>
    <definedName name="buoc" localSheetId="31">#REF!</definedName>
    <definedName name="buoc" localSheetId="25">#REF!</definedName>
    <definedName name="buoc">#REF!</definedName>
    <definedName name="BuocTK" localSheetId="26">#REF!</definedName>
    <definedName name="BuocTK" localSheetId="16">#REF!</definedName>
    <definedName name="BuocTK" localSheetId="29">#REF!</definedName>
    <definedName name="BuocTK" localSheetId="31">#REF!</definedName>
    <definedName name="BuocTK" localSheetId="25">#REF!</definedName>
    <definedName name="BuocTK">#REF!</definedName>
    <definedName name="Buocthietke">OFFSET([8]TS1!$M$1,1,0,COUNTA([8]TS1!$M:$M)-1,1)</definedName>
    <definedName name="Bust">#N/A</definedName>
    <definedName name="Button_1">"FORM_Bao_cao_cong_no_List"</definedName>
    <definedName name="button_area_1" localSheetId="26">#REF!</definedName>
    <definedName name="button_area_1" localSheetId="16">#REF!</definedName>
    <definedName name="button_area_1" localSheetId="29">#REF!</definedName>
    <definedName name="button_area_1" localSheetId="31">#REF!</definedName>
    <definedName name="button_area_1" localSheetId="25">#REF!</definedName>
    <definedName name="button_area_1">#REF!</definedName>
    <definedName name="BVCISUMMARY" localSheetId="26">#REF!</definedName>
    <definedName name="BVCISUMMARY" localSheetId="16">#REF!</definedName>
    <definedName name="BVCISUMMARY" localSheetId="29">#REF!</definedName>
    <definedName name="BVCISUMMARY" localSheetId="31">#REF!</definedName>
    <definedName name="BVCISUMMARY" localSheetId="25">#REF!</definedName>
    <definedName name="BVCISUMMARY">#REF!</definedName>
    <definedName name="BVT" localSheetId="26">#REF!</definedName>
    <definedName name="BVT" localSheetId="16">#REF!</definedName>
    <definedName name="BVT" localSheetId="29">#REF!</definedName>
    <definedName name="BVT" localSheetId="31">#REF!</definedName>
    <definedName name="BVT" localSheetId="25">#REF!</definedName>
    <definedName name="BVT">#REF!</definedName>
    <definedName name="bvtb" localSheetId="26">#REF!</definedName>
    <definedName name="bvtb" localSheetId="16">#REF!</definedName>
    <definedName name="bvtb" localSheetId="31">#REF!</definedName>
    <definedName name="bvtb" localSheetId="25">#REF!</definedName>
    <definedName name="bvtb">#REF!</definedName>
    <definedName name="bvttt" localSheetId="26">#REF!</definedName>
    <definedName name="bvttt" localSheetId="16">#REF!</definedName>
    <definedName name="bvttt" localSheetId="31">#REF!</definedName>
    <definedName name="bvttt" localSheetId="25">#REF!</definedName>
    <definedName name="bvttt">#REF!</definedName>
    <definedName name="bw">#N/A</definedName>
    <definedName name="bx" localSheetId="26">#REF!</definedName>
    <definedName name="bx" localSheetId="16">#REF!</definedName>
    <definedName name="bx" localSheetId="29">#REF!</definedName>
    <definedName name="bx" localSheetId="31">#REF!</definedName>
    <definedName name="bx" localSheetId="25">#REF!</definedName>
    <definedName name="bx">#REF!</definedName>
    <definedName name="BŸo_cŸo_täng_hìp_giŸ_trÙ_t_i_s_n_câ__Ùnh" localSheetId="26">#REF!</definedName>
    <definedName name="BŸo_cŸo_täng_hìp_giŸ_trÙ_t_i_s_n_câ__Ùnh" localSheetId="16">#REF!</definedName>
    <definedName name="BŸo_cŸo_täng_hìp_giŸ_trÙ_t_i_s_n_câ__Ùnh" localSheetId="29">#REF!</definedName>
    <definedName name="BŸo_cŸo_täng_hìp_giŸ_trÙ_t_i_s_n_câ__Ùnh" localSheetId="31">#REF!</definedName>
    <definedName name="BŸo_cŸo_täng_hìp_giŸ_trÙ_t_i_s_n_câ__Ùnh" localSheetId="25">#REF!</definedName>
    <definedName name="BŸo_cŸo_täng_hìp_giŸ_trÙ_t_i_s_n_câ__Ùnh">#REF!</definedName>
    <definedName name="c." localSheetId="26">#REF!</definedName>
    <definedName name="c." localSheetId="16">#REF!</definedName>
    <definedName name="c." localSheetId="29">#REF!</definedName>
    <definedName name="c." localSheetId="31">#REF!</definedName>
    <definedName name="c." localSheetId="25">#REF!</definedName>
    <definedName name="c.">#REF!</definedName>
    <definedName name="C.1.1..Phat_tuyen" localSheetId="26">#REF!</definedName>
    <definedName name="C.1.1..Phat_tuyen" localSheetId="16">#REF!</definedName>
    <definedName name="C.1.1..Phat_tuyen" localSheetId="31">#REF!</definedName>
    <definedName name="C.1.1..Phat_tuyen" localSheetId="25">#REF!</definedName>
    <definedName name="C.1.1..Phat_tuyen">#REF!</definedName>
    <definedName name="C.1.10..VC_Thu_cong_CG" localSheetId="26">#REF!</definedName>
    <definedName name="C.1.10..VC_Thu_cong_CG" localSheetId="16">#REF!</definedName>
    <definedName name="C.1.10..VC_Thu_cong_CG" localSheetId="31">#REF!</definedName>
    <definedName name="C.1.10..VC_Thu_cong_CG" localSheetId="25">#REF!</definedName>
    <definedName name="C.1.10..VC_Thu_cong_CG">#REF!</definedName>
    <definedName name="C.1.2..Chat_cay_thu_cong" localSheetId="26">#REF!</definedName>
    <definedName name="C.1.2..Chat_cay_thu_cong" localSheetId="16">#REF!</definedName>
    <definedName name="C.1.2..Chat_cay_thu_cong" localSheetId="31">#REF!</definedName>
    <definedName name="C.1.2..Chat_cay_thu_cong" localSheetId="25">#REF!</definedName>
    <definedName name="C.1.2..Chat_cay_thu_cong">#REF!</definedName>
    <definedName name="C.1.3..Chat_cay_may" localSheetId="26">#REF!</definedName>
    <definedName name="C.1.3..Chat_cay_may" localSheetId="16">#REF!</definedName>
    <definedName name="C.1.3..Chat_cay_may" localSheetId="31">#REF!</definedName>
    <definedName name="C.1.3..Chat_cay_may" localSheetId="25">#REF!</definedName>
    <definedName name="C.1.3..Chat_cay_may">#REF!</definedName>
    <definedName name="C.1.4..Dao_goc_cay" localSheetId="26">#REF!</definedName>
    <definedName name="C.1.4..Dao_goc_cay" localSheetId="16">#REF!</definedName>
    <definedName name="C.1.4..Dao_goc_cay" localSheetId="31">#REF!</definedName>
    <definedName name="C.1.4..Dao_goc_cay" localSheetId="25">#REF!</definedName>
    <definedName name="C.1.4..Dao_goc_cay">#REF!</definedName>
    <definedName name="C.1.5..Lam_duong_tam" localSheetId="26">#REF!</definedName>
    <definedName name="C.1.5..Lam_duong_tam" localSheetId="16">#REF!</definedName>
    <definedName name="C.1.5..Lam_duong_tam" localSheetId="31">#REF!</definedName>
    <definedName name="C.1.5..Lam_duong_tam" localSheetId="25">#REF!</definedName>
    <definedName name="C.1.5..Lam_duong_tam">#REF!</definedName>
    <definedName name="C.1.6..Lam_cau_tam" localSheetId="26">#REF!</definedName>
    <definedName name="C.1.6..Lam_cau_tam" localSheetId="16">#REF!</definedName>
    <definedName name="C.1.6..Lam_cau_tam" localSheetId="31">#REF!</definedName>
    <definedName name="C.1.6..Lam_cau_tam" localSheetId="25">#REF!</definedName>
    <definedName name="C.1.6..Lam_cau_tam">#REF!</definedName>
    <definedName name="C.1.7..Rai_da_chong_lun" localSheetId="26">#REF!</definedName>
    <definedName name="C.1.7..Rai_da_chong_lun" localSheetId="16">#REF!</definedName>
    <definedName name="C.1.7..Rai_da_chong_lun" localSheetId="31">#REF!</definedName>
    <definedName name="C.1.7..Rai_da_chong_lun" localSheetId="25">#REF!</definedName>
    <definedName name="C.1.7..Rai_da_chong_lun">#REF!</definedName>
    <definedName name="C.1.8..Lam_kho_tam" localSheetId="26">#REF!</definedName>
    <definedName name="C.1.8..Lam_kho_tam" localSheetId="16">#REF!</definedName>
    <definedName name="C.1.8..Lam_kho_tam" localSheetId="31">#REF!</definedName>
    <definedName name="C.1.8..Lam_kho_tam" localSheetId="25">#REF!</definedName>
    <definedName name="C.1.8..Lam_kho_tam">#REF!</definedName>
    <definedName name="C.1.8..San_mat_bang" localSheetId="26">#REF!</definedName>
    <definedName name="C.1.8..San_mat_bang" localSheetId="16">#REF!</definedName>
    <definedName name="C.1.8..San_mat_bang" localSheetId="31">#REF!</definedName>
    <definedName name="C.1.8..San_mat_bang" localSheetId="25">#REF!</definedName>
    <definedName name="C.1.8..San_mat_bang">#REF!</definedName>
    <definedName name="C.2.1..VC_Thu_cong" localSheetId="26">#REF!</definedName>
    <definedName name="C.2.1..VC_Thu_cong" localSheetId="16">#REF!</definedName>
    <definedName name="C.2.1..VC_Thu_cong" localSheetId="31">#REF!</definedName>
    <definedName name="C.2.1..VC_Thu_cong" localSheetId="25">#REF!</definedName>
    <definedName name="C.2.1..VC_Thu_cong">#REF!</definedName>
    <definedName name="C.2.2..VC_T_cong_CG" localSheetId="26">#REF!</definedName>
    <definedName name="C.2.2..VC_T_cong_CG" localSheetId="16">#REF!</definedName>
    <definedName name="C.2.2..VC_T_cong_CG" localSheetId="31">#REF!</definedName>
    <definedName name="C.2.2..VC_T_cong_CG" localSheetId="25">#REF!</definedName>
    <definedName name="C.2.2..VC_T_cong_CG">#REF!</definedName>
    <definedName name="C.2.3..Boc_do" localSheetId="26">#REF!</definedName>
    <definedName name="C.2.3..Boc_do" localSheetId="16">#REF!</definedName>
    <definedName name="C.2.3..Boc_do" localSheetId="31">#REF!</definedName>
    <definedName name="C.2.3..Boc_do" localSheetId="25">#REF!</definedName>
    <definedName name="C.2.3..Boc_do">#REF!</definedName>
    <definedName name="C.3.1..Dao_dat_mong_cot" localSheetId="26">#REF!</definedName>
    <definedName name="C.3.1..Dao_dat_mong_cot" localSheetId="16">#REF!</definedName>
    <definedName name="C.3.1..Dao_dat_mong_cot" localSheetId="31">#REF!</definedName>
    <definedName name="C.3.1..Dao_dat_mong_cot" localSheetId="25">#REF!</definedName>
    <definedName name="C.3.1..Dao_dat_mong_cot">#REF!</definedName>
    <definedName name="C.3.2..Dao_dat_de_dap" localSheetId="26">#REF!</definedName>
    <definedName name="C.3.2..Dao_dat_de_dap" localSheetId="16">#REF!</definedName>
    <definedName name="C.3.2..Dao_dat_de_dap" localSheetId="31">#REF!</definedName>
    <definedName name="C.3.2..Dao_dat_de_dap" localSheetId="25">#REF!</definedName>
    <definedName name="C.3.2..Dao_dat_de_dap">#REF!</definedName>
    <definedName name="C.3.3..Dap_dat_mong" localSheetId="26">#REF!</definedName>
    <definedName name="C.3.3..Dap_dat_mong" localSheetId="16">#REF!</definedName>
    <definedName name="C.3.3..Dap_dat_mong" localSheetId="31">#REF!</definedName>
    <definedName name="C.3.3..Dap_dat_mong" localSheetId="25">#REF!</definedName>
    <definedName name="C.3.3..Dap_dat_mong">#REF!</definedName>
    <definedName name="C.3.4..Dao_dap_TDia" localSheetId="26">#REF!</definedName>
    <definedName name="C.3.4..Dao_dap_TDia" localSheetId="16">#REF!</definedName>
    <definedName name="C.3.4..Dao_dap_TDia" localSheetId="31">#REF!</definedName>
    <definedName name="C.3.4..Dao_dap_TDia" localSheetId="25">#REF!</definedName>
    <definedName name="C.3.4..Dao_dap_TDia">#REF!</definedName>
    <definedName name="C.3.5..Dap_bo_bao" localSheetId="26">#REF!</definedName>
    <definedName name="C.3.5..Dap_bo_bao" localSheetId="16">#REF!</definedName>
    <definedName name="C.3.5..Dap_bo_bao" localSheetId="31">#REF!</definedName>
    <definedName name="C.3.5..Dap_bo_bao" localSheetId="25">#REF!</definedName>
    <definedName name="C.3.5..Dap_bo_bao">#REF!</definedName>
    <definedName name="C.3.6..Bom_tat_nuoc" localSheetId="26">#REF!</definedName>
    <definedName name="C.3.6..Bom_tat_nuoc" localSheetId="16">#REF!</definedName>
    <definedName name="C.3.6..Bom_tat_nuoc" localSheetId="31">#REF!</definedName>
    <definedName name="C.3.6..Bom_tat_nuoc" localSheetId="25">#REF!</definedName>
    <definedName name="C.3.6..Bom_tat_nuoc">#REF!</definedName>
    <definedName name="C.3.7..Dao_bun" localSheetId="26">#REF!</definedName>
    <definedName name="C.3.7..Dao_bun" localSheetId="16">#REF!</definedName>
    <definedName name="C.3.7..Dao_bun" localSheetId="31">#REF!</definedName>
    <definedName name="C.3.7..Dao_bun" localSheetId="25">#REF!</definedName>
    <definedName name="C.3.7..Dao_bun">#REF!</definedName>
    <definedName name="C.3.8..Dap_cat_CT" localSheetId="26">#REF!</definedName>
    <definedName name="C.3.8..Dap_cat_CT" localSheetId="16">#REF!</definedName>
    <definedName name="C.3.8..Dap_cat_CT" localSheetId="31">#REF!</definedName>
    <definedName name="C.3.8..Dap_cat_CT" localSheetId="25">#REF!</definedName>
    <definedName name="C.3.8..Dap_cat_CT">#REF!</definedName>
    <definedName name="C.3.9..Dao_pha_da" localSheetId="26">#REF!</definedName>
    <definedName name="C.3.9..Dao_pha_da" localSheetId="16">#REF!</definedName>
    <definedName name="C.3.9..Dao_pha_da" localSheetId="31">#REF!</definedName>
    <definedName name="C.3.9..Dao_pha_da" localSheetId="25">#REF!</definedName>
    <definedName name="C.3.9..Dao_pha_da">#REF!</definedName>
    <definedName name="C.4.1.Cot_thep" localSheetId="26">#REF!</definedName>
    <definedName name="C.4.1.Cot_thep" localSheetId="16">#REF!</definedName>
    <definedName name="C.4.1.Cot_thep" localSheetId="31">#REF!</definedName>
    <definedName name="C.4.1.Cot_thep" localSheetId="25">#REF!</definedName>
    <definedName name="C.4.1.Cot_thep">#REF!</definedName>
    <definedName name="C.4.2..Van_khuon" localSheetId="26">#REF!</definedName>
    <definedName name="C.4.2..Van_khuon" localSheetId="16">#REF!</definedName>
    <definedName name="C.4.2..Van_khuon" localSheetId="31">#REF!</definedName>
    <definedName name="C.4.2..Van_khuon" localSheetId="25">#REF!</definedName>
    <definedName name="C.4.2..Van_khuon">#REF!</definedName>
    <definedName name="C.4.3..Be_tong" localSheetId="26">#REF!</definedName>
    <definedName name="C.4.3..Be_tong" localSheetId="16">#REF!</definedName>
    <definedName name="C.4.3..Be_tong" localSheetId="31">#REF!</definedName>
    <definedName name="C.4.3..Be_tong" localSheetId="25">#REF!</definedName>
    <definedName name="C.4.3..Be_tong">#REF!</definedName>
    <definedName name="C.4.4..Lap_BT_D.San" localSheetId="26">#REF!</definedName>
    <definedName name="C.4.4..Lap_BT_D.San" localSheetId="16">#REF!</definedName>
    <definedName name="C.4.4..Lap_BT_D.San" localSheetId="31">#REF!</definedName>
    <definedName name="C.4.4..Lap_BT_D.San" localSheetId="25">#REF!</definedName>
    <definedName name="C.4.4..Lap_BT_D.San">#REF!</definedName>
    <definedName name="C.4.5..Xay_da_hoc" localSheetId="26">#REF!</definedName>
    <definedName name="C.4.5..Xay_da_hoc" localSheetId="16">#REF!</definedName>
    <definedName name="C.4.5..Xay_da_hoc" localSheetId="31">#REF!</definedName>
    <definedName name="C.4.5..Xay_da_hoc" localSheetId="25">#REF!</definedName>
    <definedName name="C.4.5..Xay_da_hoc">#REF!</definedName>
    <definedName name="C.4.6..Dong_coc" localSheetId="26">#REF!</definedName>
    <definedName name="C.4.6..Dong_coc" localSheetId="16">#REF!</definedName>
    <definedName name="C.4.6..Dong_coc" localSheetId="31">#REF!</definedName>
    <definedName name="C.4.6..Dong_coc" localSheetId="25">#REF!</definedName>
    <definedName name="C.4.6..Dong_coc">#REF!</definedName>
    <definedName name="C.4.7..Quet_Bi_tum" localSheetId="26">#REF!</definedName>
    <definedName name="C.4.7..Quet_Bi_tum" localSheetId="16">#REF!</definedName>
    <definedName name="C.4.7..Quet_Bi_tum" localSheetId="31">#REF!</definedName>
    <definedName name="C.4.7..Quet_Bi_tum" localSheetId="25">#REF!</definedName>
    <definedName name="C.4.7..Quet_Bi_tum">#REF!</definedName>
    <definedName name="C.5.1..Lap_cot_thep" localSheetId="26">#REF!</definedName>
    <definedName name="C.5.1..Lap_cot_thep" localSheetId="16">#REF!</definedName>
    <definedName name="C.5.1..Lap_cot_thep" localSheetId="31">#REF!</definedName>
    <definedName name="C.5.1..Lap_cot_thep" localSheetId="25">#REF!</definedName>
    <definedName name="C.5.1..Lap_cot_thep">#REF!</definedName>
    <definedName name="C.5.2..Lap_cot_BT" localSheetId="26">#REF!</definedName>
    <definedName name="C.5.2..Lap_cot_BT" localSheetId="16">#REF!</definedName>
    <definedName name="C.5.2..Lap_cot_BT" localSheetId="31">#REF!</definedName>
    <definedName name="C.5.2..Lap_cot_BT" localSheetId="25">#REF!</definedName>
    <definedName name="C.5.2..Lap_cot_BT">#REF!</definedName>
    <definedName name="C.5.3..Lap_dat_xa" localSheetId="26">#REF!</definedName>
    <definedName name="C.5.3..Lap_dat_xa" localSheetId="16">#REF!</definedName>
    <definedName name="C.5.3..Lap_dat_xa" localSheetId="31">#REF!</definedName>
    <definedName name="C.5.3..Lap_dat_xa" localSheetId="25">#REF!</definedName>
    <definedName name="C.5.3..Lap_dat_xa">#REF!</definedName>
    <definedName name="C.5.4..Lap_tiep_dia" localSheetId="26">#REF!</definedName>
    <definedName name="C.5.4..Lap_tiep_dia" localSheetId="16">#REF!</definedName>
    <definedName name="C.5.4..Lap_tiep_dia" localSheetId="31">#REF!</definedName>
    <definedName name="C.5.4..Lap_tiep_dia" localSheetId="25">#REF!</definedName>
    <definedName name="C.5.4..Lap_tiep_dia">#REF!</definedName>
    <definedName name="C.5.5..Son_sat_thep" localSheetId="26">#REF!</definedName>
    <definedName name="C.5.5..Son_sat_thep" localSheetId="16">#REF!</definedName>
    <definedName name="C.5.5..Son_sat_thep" localSheetId="31">#REF!</definedName>
    <definedName name="C.5.5..Son_sat_thep" localSheetId="25">#REF!</definedName>
    <definedName name="C.5.5..Son_sat_thep">#REF!</definedName>
    <definedName name="C.6.1..Lap_su_dung" localSheetId="26">#REF!</definedName>
    <definedName name="C.6.1..Lap_su_dung" localSheetId="16">#REF!</definedName>
    <definedName name="C.6.1..Lap_su_dung" localSheetId="31">#REF!</definedName>
    <definedName name="C.6.1..Lap_su_dung" localSheetId="25">#REF!</definedName>
    <definedName name="C.6.1..Lap_su_dung">#REF!</definedName>
    <definedName name="C.6.2..Lap_su_CS" localSheetId="26">#REF!</definedName>
    <definedName name="C.6.2..Lap_su_CS" localSheetId="16">#REF!</definedName>
    <definedName name="C.6.2..Lap_su_CS" localSheetId="31">#REF!</definedName>
    <definedName name="C.6.2..Lap_su_CS" localSheetId="25">#REF!</definedName>
    <definedName name="C.6.2..Lap_su_CS">#REF!</definedName>
    <definedName name="C.6.3..Su_chuoi_do" localSheetId="26">#REF!</definedName>
    <definedName name="C.6.3..Su_chuoi_do" localSheetId="16">#REF!</definedName>
    <definedName name="C.6.3..Su_chuoi_do" localSheetId="31">#REF!</definedName>
    <definedName name="C.6.3..Su_chuoi_do" localSheetId="25">#REF!</definedName>
    <definedName name="C.6.3..Su_chuoi_do">#REF!</definedName>
    <definedName name="C.6.4..Su_chuoi_neo" localSheetId="26">#REF!</definedName>
    <definedName name="C.6.4..Su_chuoi_neo" localSheetId="16">#REF!</definedName>
    <definedName name="C.6.4..Su_chuoi_neo" localSheetId="31">#REF!</definedName>
    <definedName name="C.6.4..Su_chuoi_neo" localSheetId="25">#REF!</definedName>
    <definedName name="C.6.4..Su_chuoi_neo">#REF!</definedName>
    <definedName name="C.6.5..Lap_phu_kien" localSheetId="26">#REF!</definedName>
    <definedName name="C.6.5..Lap_phu_kien" localSheetId="16">#REF!</definedName>
    <definedName name="C.6.5..Lap_phu_kien" localSheetId="31">#REF!</definedName>
    <definedName name="C.6.5..Lap_phu_kien" localSheetId="25">#REF!</definedName>
    <definedName name="C.6.5..Lap_phu_kien">#REF!</definedName>
    <definedName name="C.6.6..Ep_noi_day" localSheetId="26">#REF!</definedName>
    <definedName name="C.6.6..Ep_noi_day" localSheetId="16">#REF!</definedName>
    <definedName name="C.6.6..Ep_noi_day" localSheetId="31">#REF!</definedName>
    <definedName name="C.6.6..Ep_noi_day" localSheetId="25">#REF!</definedName>
    <definedName name="C.6.6..Ep_noi_day">#REF!</definedName>
    <definedName name="C.6.7..KD_vuot_CN" localSheetId="26">#REF!</definedName>
    <definedName name="C.6.7..KD_vuot_CN" localSheetId="16">#REF!</definedName>
    <definedName name="C.6.7..KD_vuot_CN" localSheetId="31">#REF!</definedName>
    <definedName name="C.6.7..KD_vuot_CN" localSheetId="25">#REF!</definedName>
    <definedName name="C.6.7..KD_vuot_CN">#REF!</definedName>
    <definedName name="C.6.8..Rai_cang_day" localSheetId="26">#REF!</definedName>
    <definedName name="C.6.8..Rai_cang_day" localSheetId="16">#REF!</definedName>
    <definedName name="C.6.8..Rai_cang_day" localSheetId="31">#REF!</definedName>
    <definedName name="C.6.8..Rai_cang_day" localSheetId="25">#REF!</definedName>
    <definedName name="C.6.8..Rai_cang_day">#REF!</definedName>
    <definedName name="C.6.9..Cap_quang" localSheetId="26">#REF!</definedName>
    <definedName name="C.6.9..Cap_quang" localSheetId="16">#REF!</definedName>
    <definedName name="C.6.9..Cap_quang" localSheetId="31">#REF!</definedName>
    <definedName name="C.6.9..Cap_quang" localSheetId="25">#REF!</definedName>
    <definedName name="C.6.9..Cap_quang">#REF!</definedName>
    <definedName name="c.BaMuoi" localSheetId="16" hidden="1">{"'Sheet1'!$L$16"}</definedName>
    <definedName name="c.BaMuoi" localSheetId="28" hidden="1">{"'Sheet1'!$L$16"}</definedName>
    <definedName name="c.BaMuoi" localSheetId="29" hidden="1">{"'Sheet1'!$L$16"}</definedName>
    <definedName name="c.BaMuoi" localSheetId="31" hidden="1">{"'Sheet1'!$L$16"}</definedName>
    <definedName name="c.BaMuoi" localSheetId="0" hidden="1">{"'Sheet1'!$L$16"}</definedName>
    <definedName name="c.BaMuoi" hidden="1">{"'Sheet1'!$L$16"}</definedName>
    <definedName name="C.doc1">540</definedName>
    <definedName name="C.doc2">740</definedName>
    <definedName name="C.MocTom" localSheetId="16" hidden="1">{"'Sheet1'!$L$16"}</definedName>
    <definedName name="C.MocTom" localSheetId="28" hidden="1">{"'Sheet1'!$L$16"}</definedName>
    <definedName name="C.MocTom" localSheetId="29" hidden="1">{"'Sheet1'!$L$16"}</definedName>
    <definedName name="C.MocTom" localSheetId="31" hidden="1">{"'Sheet1'!$L$16"}</definedName>
    <definedName name="C.MocTom" localSheetId="0" hidden="1">{"'Sheet1'!$L$16"}</definedName>
    <definedName name="C.MocTom" hidden="1">{"'Sheet1'!$L$16"}</definedName>
    <definedName name="c_" localSheetId="26">#REF!</definedName>
    <definedName name="c_" localSheetId="16">#REF!</definedName>
    <definedName name="c_" localSheetId="31">#REF!</definedName>
    <definedName name="c_" localSheetId="25">#REF!</definedName>
    <definedName name="c_">#REF!</definedName>
    <definedName name="c_comp" localSheetId="26">#REF!</definedName>
    <definedName name="c_comp" localSheetId="16">#REF!</definedName>
    <definedName name="c_comp" localSheetId="31">#REF!</definedName>
    <definedName name="c_comp" localSheetId="25">#REF!</definedName>
    <definedName name="c_comp">#REF!</definedName>
    <definedName name="c_k" localSheetId="26">#REF!</definedName>
    <definedName name="c_k" localSheetId="16">#REF!</definedName>
    <definedName name="c_k" localSheetId="31">#REF!</definedName>
    <definedName name="c_k" localSheetId="25">#REF!</definedName>
    <definedName name="c_k">#REF!</definedName>
    <definedName name="c_n" localSheetId="26">#REF!</definedName>
    <definedName name="c_n" localSheetId="16">#REF!</definedName>
    <definedName name="c_n" localSheetId="31">#REF!</definedName>
    <definedName name="c_n" localSheetId="25">#REF!</definedName>
    <definedName name="c_n">#REF!</definedName>
    <definedName name="c1." localSheetId="26">#REF!</definedName>
    <definedName name="c1." localSheetId="16">#REF!</definedName>
    <definedName name="c1." localSheetId="31">#REF!</definedName>
    <definedName name="c1." localSheetId="25">#REF!</definedName>
    <definedName name="c1.">#REF!</definedName>
    <definedName name="c2." localSheetId="26">#REF!</definedName>
    <definedName name="c2." localSheetId="16">#REF!</definedName>
    <definedName name="c2." localSheetId="31">#REF!</definedName>
    <definedName name="c2." localSheetId="25">#REF!</definedName>
    <definedName name="c2.">#REF!</definedName>
    <definedName name="C2.7" localSheetId="26">#REF!</definedName>
    <definedName name="C2.7" localSheetId="16">#REF!</definedName>
    <definedName name="C2.7" localSheetId="31">#REF!</definedName>
    <definedName name="C2.7" localSheetId="25">#REF!</definedName>
    <definedName name="C2.7">#REF!</definedName>
    <definedName name="C3.0" localSheetId="26">#REF!</definedName>
    <definedName name="C3.0" localSheetId="16">#REF!</definedName>
    <definedName name="C3.0" localSheetId="31">#REF!</definedName>
    <definedName name="C3.0" localSheetId="25">#REF!</definedName>
    <definedName name="C3.0">#REF!</definedName>
    <definedName name="C3.5" localSheetId="26">#REF!</definedName>
    <definedName name="C3.5" localSheetId="16">#REF!</definedName>
    <definedName name="C3.5" localSheetId="31">#REF!</definedName>
    <definedName name="C3.5" localSheetId="25">#REF!</definedName>
    <definedName name="C3.5">#REF!</definedName>
    <definedName name="C3.7" localSheetId="26">#REF!</definedName>
    <definedName name="C3.7" localSheetId="16">#REF!</definedName>
    <definedName name="C3.7" localSheetId="31">#REF!</definedName>
    <definedName name="C3.7" localSheetId="25">#REF!</definedName>
    <definedName name="C3.7">#REF!</definedName>
    <definedName name="C4.0" localSheetId="26">#REF!</definedName>
    <definedName name="C4.0" localSheetId="16">#REF!</definedName>
    <definedName name="C4.0" localSheetId="31">#REF!</definedName>
    <definedName name="C4.0" localSheetId="25">#REF!</definedName>
    <definedName name="C4.0">#REF!</definedName>
    <definedName name="c5." localSheetId="26">#REF!</definedName>
    <definedName name="c5." localSheetId="16">#REF!</definedName>
    <definedName name="c5." localSheetId="31">#REF!</definedName>
    <definedName name="c5." localSheetId="25">#REF!</definedName>
    <definedName name="c5.">#REF!</definedName>
    <definedName name="ca" localSheetId="16" hidden="1">{#N/A,#N/A,FALSE,"Chi tiÆt"}</definedName>
    <definedName name="ca" localSheetId="28" hidden="1">{#N/A,#N/A,FALSE,"Chi tiÆt"}</definedName>
    <definedName name="ca" localSheetId="29" hidden="1">{#N/A,#N/A,FALSE,"Chi tiÆt"}</definedName>
    <definedName name="ca" localSheetId="31" hidden="1">{#N/A,#N/A,FALSE,"Chi tiÆt"}</definedName>
    <definedName name="ca" localSheetId="0" hidden="1">{#N/A,#N/A,FALSE,"Chi tiÆt"}</definedName>
    <definedName name="ca" hidden="1">{#N/A,#N/A,FALSE,"Chi tiÆt"}</definedName>
    <definedName name="ca.1111" localSheetId="26">#REF!</definedName>
    <definedName name="ca.1111" localSheetId="16">#REF!</definedName>
    <definedName name="ca.1111" localSheetId="29">#REF!</definedName>
    <definedName name="ca.1111" localSheetId="31">#REF!</definedName>
    <definedName name="ca.1111" localSheetId="25">#REF!</definedName>
    <definedName name="ca.1111">#REF!</definedName>
    <definedName name="ca.1111.th" localSheetId="26">#REF!</definedName>
    <definedName name="ca.1111.th" localSheetId="16">#REF!</definedName>
    <definedName name="ca.1111.th" localSheetId="29">#REF!</definedName>
    <definedName name="ca.1111.th" localSheetId="31">#REF!</definedName>
    <definedName name="ca.1111.th" localSheetId="25">#REF!</definedName>
    <definedName name="ca.1111.th">#REF!</definedName>
    <definedName name="CACAU">298161</definedName>
    <definedName name="cácte" localSheetId="26">#REF!</definedName>
    <definedName name="cácte" localSheetId="16">#REF!</definedName>
    <definedName name="cácte" localSheetId="29">#REF!</definedName>
    <definedName name="cácte" localSheetId="31">#REF!</definedName>
    <definedName name="cácte" localSheetId="25">#REF!</definedName>
    <definedName name="cácte">#REF!</definedName>
    <definedName name="Cachdienchuoi" localSheetId="26">#REF!</definedName>
    <definedName name="Cachdienchuoi" localSheetId="16">#REF!</definedName>
    <definedName name="Cachdienchuoi" localSheetId="29">#REF!</definedName>
    <definedName name="Cachdienchuoi" localSheetId="31">#REF!</definedName>
    <definedName name="Cachdienchuoi" localSheetId="25">#REF!</definedName>
    <definedName name="Cachdienchuoi">#REF!</definedName>
    <definedName name="Cachdiendung" localSheetId="26">#REF!</definedName>
    <definedName name="Cachdiendung" localSheetId="16">#REF!</definedName>
    <definedName name="Cachdiendung" localSheetId="31">#REF!</definedName>
    <definedName name="Cachdiendung" localSheetId="25">#REF!</definedName>
    <definedName name="Cachdiendung">#REF!</definedName>
    <definedName name="Cachdienhaap" localSheetId="26">#REF!</definedName>
    <definedName name="Cachdienhaap" localSheetId="16">#REF!</definedName>
    <definedName name="Cachdienhaap" localSheetId="31">#REF!</definedName>
    <definedName name="Cachdienhaap" localSheetId="25">#REF!</definedName>
    <definedName name="Cachdienhaap">#REF!</definedName>
    <definedName name="CachtinhCN1">[7]Config!$CX$103</definedName>
    <definedName name="CachtinhCN2">[7]Config!$DO$103</definedName>
    <definedName name="CachtinhCPLBCKTKT">[7]Config!$CJ$60</definedName>
    <definedName name="CachtinhCPLDADT">[7]Config!$CJ$47</definedName>
    <definedName name="CachtinhCPTKKT">[7]Config!$CK$66</definedName>
    <definedName name="CachtinhCPTKTC">[7]Config!$CK$67</definedName>
    <definedName name="CachtinhCPTKHTKT1">[7]Config!$CX$170</definedName>
    <definedName name="CachtinhCPTKHTKT2">[7]Config!$DO$170</definedName>
    <definedName name="CachtinhCPTTTKBVTC">[7]Config!$CL$216</definedName>
    <definedName name="CachtinhCPTTTKKT">[7]Config!$CL$215</definedName>
    <definedName name="cano40" localSheetId="26">#REF!</definedName>
    <definedName name="cano40" localSheetId="16">#REF!</definedName>
    <definedName name="cano40" localSheetId="29">#REF!</definedName>
    <definedName name="cano40" localSheetId="31">#REF!</definedName>
    <definedName name="cano40" localSheetId="25">#REF!</definedName>
    <definedName name="cano40">#REF!</definedName>
    <definedName name="Canon" localSheetId="26">#REF!</definedName>
    <definedName name="Canon" localSheetId="16">#REF!</definedName>
    <definedName name="Canon" localSheetId="29">#REF!</definedName>
    <definedName name="Canon" localSheetId="31">#REF!</definedName>
    <definedName name="Canon" localSheetId="25">#REF!</definedName>
    <definedName name="Canon">#REF!</definedName>
    <definedName name="CanTho_dg" localSheetId="26">#REF!</definedName>
    <definedName name="CanTho_dg" localSheetId="16">#REF!</definedName>
    <definedName name="CanTho_dg" localSheetId="31">#REF!</definedName>
    <definedName name="CanTho_dg" localSheetId="25">#REF!</definedName>
    <definedName name="CanTho_dg">#REF!</definedName>
    <definedName name="cao" localSheetId="26">#REF!</definedName>
    <definedName name="cao" localSheetId="16">#REF!</definedName>
    <definedName name="cao" localSheetId="31">#REF!</definedName>
    <definedName name="cao" localSheetId="25">#REF!</definedName>
    <definedName name="cao">#REF!</definedName>
    <definedName name="CaoBang_dg" localSheetId="26">#REF!</definedName>
    <definedName name="CaoBang_dg" localSheetId="16">#REF!</definedName>
    <definedName name="CaoBang_dg" localSheetId="31">#REF!</definedName>
    <definedName name="CaoBang_dg" localSheetId="25">#REF!</definedName>
    <definedName name="CaoBang_dg">#REF!</definedName>
    <definedName name="Caohothu" localSheetId="26">#REF!</definedName>
    <definedName name="Caohothu" localSheetId="16">#REF!</definedName>
    <definedName name="Caohothu" localSheetId="31">#REF!</definedName>
    <definedName name="Caohothu" localSheetId="25">#REF!</definedName>
    <definedName name="Caohothu">#REF!</definedName>
    <definedName name="caotuongcanhHL" localSheetId="26">#REF!</definedName>
    <definedName name="caotuongcanhHL" localSheetId="16">#REF!</definedName>
    <definedName name="caotuongcanhHL" localSheetId="31">#REF!</definedName>
    <definedName name="caotuongcanhHL" localSheetId="25">#REF!</definedName>
    <definedName name="caotuongcanhHL">#REF!</definedName>
    <definedName name="caotuongcanhTL" localSheetId="26">#REF!</definedName>
    <definedName name="caotuongcanhTL" localSheetId="16">#REF!</definedName>
    <definedName name="caotuongcanhTL" localSheetId="31">#REF!</definedName>
    <definedName name="caotuongcanhTL" localSheetId="25">#REF!</definedName>
    <definedName name="caotuongcanhTL">#REF!</definedName>
    <definedName name="cap" localSheetId="26">#REF!</definedName>
    <definedName name="cap" localSheetId="16">#REF!</definedName>
    <definedName name="cap" localSheetId="31">#REF!</definedName>
    <definedName name="cap" localSheetId="25">#REF!</definedName>
    <definedName name="cap">#REF!</definedName>
    <definedName name="Cap_DUL_doc_B" localSheetId="26">#REF!</definedName>
    <definedName name="Cap_DUL_doc_B" localSheetId="16">#REF!</definedName>
    <definedName name="Cap_DUL_doc_B" localSheetId="31">#REF!</definedName>
    <definedName name="Cap_DUL_doc_B" localSheetId="25">#REF!</definedName>
    <definedName name="Cap_DUL_doc_B">#REF!</definedName>
    <definedName name="CAP_DUL_ngang_B" localSheetId="26">#REF!</definedName>
    <definedName name="CAP_DUL_ngang_B" localSheetId="16">#REF!</definedName>
    <definedName name="CAP_DUL_ngang_B" localSheetId="31">#REF!</definedName>
    <definedName name="CAP_DUL_ngang_B" localSheetId="25">#REF!</definedName>
    <definedName name="CAP_DUL_ngang_B">#REF!</definedName>
    <definedName name="cap_DUL_va_TC" localSheetId="26">#REF!</definedName>
    <definedName name="cap_DUL_va_TC" localSheetId="16">#REF!</definedName>
    <definedName name="cap_DUL_va_TC" localSheetId="31">#REF!</definedName>
    <definedName name="cap_DUL_va_TC" localSheetId="25">#REF!</definedName>
    <definedName name="cap_DUL_va_TC">#REF!</definedName>
    <definedName name="cap0.7" localSheetId="26">#REF!</definedName>
    <definedName name="cap0.7" localSheetId="16">#REF!</definedName>
    <definedName name="cap0.7" localSheetId="31">#REF!</definedName>
    <definedName name="cap0.7" localSheetId="25">#REF!</definedName>
    <definedName name="cap0.7">#REF!</definedName>
    <definedName name="capCongTrinh">'[9]Tra Cứu'!$B$229:$B$233</definedName>
    <definedName name="CapCT" localSheetId="26">#REF!</definedName>
    <definedName name="CapCT" localSheetId="16">#REF!</definedName>
    <definedName name="CapCT" localSheetId="29">#REF!</definedName>
    <definedName name="CapCT" localSheetId="31">#REF!</definedName>
    <definedName name="CapCT" localSheetId="25">#REF!</definedName>
    <definedName name="CapCT">#REF!</definedName>
    <definedName name="Capchudautu">OFFSET([8]TS1!$G$1,1,0,COUNTA([8]TS1!$G:$G)-1,1)</definedName>
    <definedName name="capdul" localSheetId="26">#REF!</definedName>
    <definedName name="capdul" localSheetId="16">#REF!</definedName>
    <definedName name="capdul" localSheetId="29">#REF!</definedName>
    <definedName name="capdul" localSheetId="31">#REF!</definedName>
    <definedName name="capdul" localSheetId="25">#REF!</definedName>
    <definedName name="capdul">#REF!</definedName>
    <definedName name="capphoithiennhien" localSheetId="26">#REF!</definedName>
    <definedName name="capphoithiennhien" localSheetId="16">#REF!</definedName>
    <definedName name="capphoithiennhien" localSheetId="29">#REF!</definedName>
    <definedName name="capphoithiennhien" localSheetId="31">#REF!</definedName>
    <definedName name="capphoithiennhien" localSheetId="25">#REF!</definedName>
    <definedName name="capphoithiennhien">#REF!</definedName>
    <definedName name="casing" localSheetId="26">#REF!</definedName>
    <definedName name="casing" localSheetId="16">#REF!</definedName>
    <definedName name="casing" localSheetId="31">#REF!</definedName>
    <definedName name="casing" localSheetId="25">#REF!</definedName>
    <definedName name="casing">#REF!</definedName>
    <definedName name="CAT" localSheetId="26">#REF!</definedName>
    <definedName name="CAT" localSheetId="16">#REF!</definedName>
    <definedName name="CAT" localSheetId="31">#REF!</definedName>
    <definedName name="CAT" localSheetId="25">#REF!</definedName>
    <definedName name="CAT">#REF!</definedName>
    <definedName name="Catalog" localSheetId="26">#REF!</definedName>
    <definedName name="Catalog" localSheetId="16">#REF!</definedName>
    <definedName name="Catalog" localSheetId="31">#REF!</definedName>
    <definedName name="Catalog" localSheetId="25">#REF!</definedName>
    <definedName name="Catalog">#REF!</definedName>
    <definedName name="catcap" localSheetId="26">#REF!</definedName>
    <definedName name="catcap" localSheetId="16">#REF!</definedName>
    <definedName name="catcap" localSheetId="31">#REF!</definedName>
    <definedName name="catcap" localSheetId="25">#REF!</definedName>
    <definedName name="catcap">#REF!</definedName>
    <definedName name="catchuan" localSheetId="26">#REF!</definedName>
    <definedName name="catchuan" localSheetId="16">#REF!</definedName>
    <definedName name="catchuan" localSheetId="31">#REF!</definedName>
    <definedName name="catchuan" localSheetId="25">#REF!</definedName>
    <definedName name="catchuan">#REF!</definedName>
    <definedName name="catden" localSheetId="26">#REF!</definedName>
    <definedName name="catden" localSheetId="16">#REF!</definedName>
    <definedName name="catden" localSheetId="31">#REF!</definedName>
    <definedName name="catden" localSheetId="25">#REF!</definedName>
    <definedName name="catden">#REF!</definedName>
    <definedName name="Category_All" localSheetId="26">#REF!</definedName>
    <definedName name="Category_All" localSheetId="16">#REF!</definedName>
    <definedName name="Category_All" localSheetId="31">#REF!</definedName>
    <definedName name="Category_All" localSheetId="25">#REF!</definedName>
    <definedName name="Category_All">#REF!</definedName>
    <definedName name="CATIN">#N/A</definedName>
    <definedName name="CATJYOU">#N/A</definedName>
    <definedName name="catm" localSheetId="26">#REF!</definedName>
    <definedName name="catm" localSheetId="16">#REF!</definedName>
    <definedName name="catm" localSheetId="29">#REF!</definedName>
    <definedName name="catm" localSheetId="31">#REF!</definedName>
    <definedName name="catm" localSheetId="25">#REF!</definedName>
    <definedName name="catm">#REF!</definedName>
    <definedName name="catmin" localSheetId="26">#REF!</definedName>
    <definedName name="catmin" localSheetId="16">#REF!</definedName>
    <definedName name="catmin" localSheetId="29">#REF!</definedName>
    <definedName name="catmin" localSheetId="31">#REF!</definedName>
    <definedName name="catmin" localSheetId="25">#REF!</definedName>
    <definedName name="catmin">#REF!</definedName>
    <definedName name="catn" localSheetId="26">#REF!</definedName>
    <definedName name="catn" localSheetId="16">#REF!</definedName>
    <definedName name="catn" localSheetId="29">#REF!</definedName>
    <definedName name="catn" localSheetId="31">#REF!</definedName>
    <definedName name="catn" localSheetId="25">#REF!</definedName>
    <definedName name="catn">#REF!</definedName>
    <definedName name="catsan" localSheetId="26">#REF!</definedName>
    <definedName name="catsan" localSheetId="16">#REF!</definedName>
    <definedName name="catsan" localSheetId="29">#REF!</definedName>
    <definedName name="catsan" localSheetId="31">#REF!</definedName>
    <definedName name="catsan" localSheetId="25">#REF!</definedName>
    <definedName name="catsan">#REF!</definedName>
    <definedName name="CATSYU">#N/A</definedName>
    <definedName name="catthep" localSheetId="26">#REF!</definedName>
    <definedName name="catthep" localSheetId="16">#REF!</definedName>
    <definedName name="catthep" localSheetId="29">#REF!</definedName>
    <definedName name="catthep" localSheetId="31">#REF!</definedName>
    <definedName name="catthep" localSheetId="25">#REF!</definedName>
    <definedName name="catthep">#REF!</definedName>
    <definedName name="catuon" localSheetId="26">#REF!</definedName>
    <definedName name="catuon" localSheetId="16">#REF!</definedName>
    <definedName name="catuon" localSheetId="29">#REF!</definedName>
    <definedName name="catuon" localSheetId="31">#REF!</definedName>
    <definedName name="catuon" localSheetId="25">#REF!</definedName>
    <definedName name="catuon">#REF!</definedName>
    <definedName name="catvang" localSheetId="26">#REF!</definedName>
    <definedName name="catvang" localSheetId="16">#REF!</definedName>
    <definedName name="catvang" localSheetId="29">#REF!</definedName>
    <definedName name="catvang" localSheetId="31">#REF!</definedName>
    <definedName name="catvang" localSheetId="25">#REF!</definedName>
    <definedName name="catvang">#REF!</definedName>
    <definedName name="catxay" localSheetId="26">#REF!</definedName>
    <definedName name="catxay" localSheetId="16">#REF!</definedName>
    <definedName name="catxay" localSheetId="31">#REF!</definedName>
    <definedName name="catxay" localSheetId="25">#REF!</definedName>
    <definedName name="catxay">#REF!</definedName>
    <definedName name="cathatnho" localSheetId="26">#REF!</definedName>
    <definedName name="cathatnho" localSheetId="16">#REF!</definedName>
    <definedName name="cathatnho" localSheetId="31">#REF!</definedName>
    <definedName name="cathatnho" localSheetId="25">#REF!</definedName>
    <definedName name="cathatnho">#REF!</definedName>
    <definedName name="CATREC">#N/A</definedName>
    <definedName name="Cau_DaiTu" localSheetId="26">#REF!</definedName>
    <definedName name="Cau_DaiTu" localSheetId="16">#REF!</definedName>
    <definedName name="Cau_DaiTu" localSheetId="31">#REF!</definedName>
    <definedName name="Cau_DaiTu" localSheetId="25">#REF!</definedName>
    <definedName name="Cau_DaiTu">#REF!</definedName>
    <definedName name="Cau_MaiDich" localSheetId="26">#REF!</definedName>
    <definedName name="Cau_MaiDich" localSheetId="16">#REF!</definedName>
    <definedName name="Cau_MaiDich" localSheetId="31">#REF!</definedName>
    <definedName name="Cau_MaiDich" localSheetId="25">#REF!</definedName>
    <definedName name="Cau_MaiDich">#REF!</definedName>
    <definedName name="cau_nho" localSheetId="26">#REF!</definedName>
    <definedName name="cau_nho" localSheetId="16">#REF!</definedName>
    <definedName name="cau_nho" localSheetId="31">#REF!</definedName>
    <definedName name="cau_nho" localSheetId="25">#REF!</definedName>
    <definedName name="cau_nho">#REF!</definedName>
    <definedName name="Cau_ThanhXuan" localSheetId="26">#REF!</definedName>
    <definedName name="Cau_ThanhXuan" localSheetId="16">#REF!</definedName>
    <definedName name="Cau_ThanhXuan" localSheetId="31">#REF!</definedName>
    <definedName name="Cau_ThanhXuan" localSheetId="25">#REF!</definedName>
    <definedName name="Cau_ThanhXuan">#REF!</definedName>
    <definedName name="caubanhhoi10" localSheetId="26">#REF!</definedName>
    <definedName name="caubanhhoi10" localSheetId="16">#REF!</definedName>
    <definedName name="caubanhhoi10" localSheetId="31">#REF!</definedName>
    <definedName name="caubanhhoi10" localSheetId="25">#REF!</definedName>
    <definedName name="caubanhhoi10">#REF!</definedName>
    <definedName name="caubanhhoi16" localSheetId="26">#REF!</definedName>
    <definedName name="caubanhhoi16" localSheetId="16">#REF!</definedName>
    <definedName name="caubanhhoi16" localSheetId="31">#REF!</definedName>
    <definedName name="caubanhhoi16" localSheetId="25">#REF!</definedName>
    <definedName name="caubanhhoi16">#REF!</definedName>
    <definedName name="caubanhhoi25" localSheetId="26">#REF!</definedName>
    <definedName name="caubanhhoi25" localSheetId="16">#REF!</definedName>
    <definedName name="caubanhhoi25" localSheetId="31">#REF!</definedName>
    <definedName name="caubanhhoi25" localSheetId="25">#REF!</definedName>
    <definedName name="caubanhhoi25">#REF!</definedName>
    <definedName name="caubanhhoi3" localSheetId="26">#REF!</definedName>
    <definedName name="caubanhhoi3" localSheetId="16">#REF!</definedName>
    <definedName name="caubanhhoi3" localSheetId="31">#REF!</definedName>
    <definedName name="caubanhhoi3" localSheetId="25">#REF!</definedName>
    <definedName name="caubanhhoi3">#REF!</definedName>
    <definedName name="caubanhhoi4" localSheetId="26">#REF!</definedName>
    <definedName name="caubanhhoi4" localSheetId="16">#REF!</definedName>
    <definedName name="caubanhhoi4" localSheetId="31">#REF!</definedName>
    <definedName name="caubanhhoi4" localSheetId="25">#REF!</definedName>
    <definedName name="caubanhhoi4">#REF!</definedName>
    <definedName name="caubanhhoi40" localSheetId="26">#REF!</definedName>
    <definedName name="caubanhhoi40" localSheetId="16">#REF!</definedName>
    <definedName name="caubanhhoi40" localSheetId="31">#REF!</definedName>
    <definedName name="caubanhhoi40" localSheetId="25">#REF!</definedName>
    <definedName name="caubanhhoi40">#REF!</definedName>
    <definedName name="caubanhhoi5" localSheetId="26">#REF!</definedName>
    <definedName name="caubanhhoi5" localSheetId="16">#REF!</definedName>
    <definedName name="caubanhhoi5" localSheetId="31">#REF!</definedName>
    <definedName name="caubanhhoi5" localSheetId="25">#REF!</definedName>
    <definedName name="caubanhhoi5">#REF!</definedName>
    <definedName name="caubanhhoi6" localSheetId="26">#REF!</definedName>
    <definedName name="caubanhhoi6" localSheetId="16">#REF!</definedName>
    <definedName name="caubanhhoi6" localSheetId="31">#REF!</definedName>
    <definedName name="caubanhhoi6" localSheetId="25">#REF!</definedName>
    <definedName name="caubanhhoi6">#REF!</definedName>
    <definedName name="caubanhhoi65" localSheetId="26">#REF!</definedName>
    <definedName name="caubanhhoi65" localSheetId="16">#REF!</definedName>
    <definedName name="caubanhhoi65" localSheetId="31">#REF!</definedName>
    <definedName name="caubanhhoi65" localSheetId="25">#REF!</definedName>
    <definedName name="caubanhhoi65">#REF!</definedName>
    <definedName name="caubanhhoi7" localSheetId="26">#REF!</definedName>
    <definedName name="caubanhhoi7" localSheetId="16">#REF!</definedName>
    <definedName name="caubanhhoi7" localSheetId="31">#REF!</definedName>
    <definedName name="caubanhhoi7" localSheetId="25">#REF!</definedName>
    <definedName name="caubanhhoi7">#REF!</definedName>
    <definedName name="caubanhhoi8" localSheetId="26">#REF!</definedName>
    <definedName name="caubanhhoi8" localSheetId="16">#REF!</definedName>
    <definedName name="caubanhhoi8" localSheetId="31">#REF!</definedName>
    <definedName name="caubanhhoi8" localSheetId="25">#REF!</definedName>
    <definedName name="caubanhhoi8">#REF!</definedName>
    <definedName name="caubanhhoi90" localSheetId="26">#REF!</definedName>
    <definedName name="caubanhhoi90" localSheetId="16">#REF!</definedName>
    <definedName name="caubanhhoi90" localSheetId="31">#REF!</definedName>
    <definedName name="caubanhhoi90" localSheetId="25">#REF!</definedName>
    <definedName name="caubanhhoi90">#REF!</definedName>
    <definedName name="caubanhxich10" localSheetId="26">#REF!</definedName>
    <definedName name="caubanhxich10" localSheetId="16">#REF!</definedName>
    <definedName name="caubanhxich10" localSheetId="31">#REF!</definedName>
    <definedName name="caubanhxich10" localSheetId="25">#REF!</definedName>
    <definedName name="caubanhxich10">#REF!</definedName>
    <definedName name="caubanhxich100" localSheetId="26">#REF!</definedName>
    <definedName name="caubanhxich100" localSheetId="16">#REF!</definedName>
    <definedName name="caubanhxich100" localSheetId="31">#REF!</definedName>
    <definedName name="caubanhxich100" localSheetId="25">#REF!</definedName>
    <definedName name="caubanhxich100">#REF!</definedName>
    <definedName name="caubanhxich16" localSheetId="26">#REF!</definedName>
    <definedName name="caubanhxich16" localSheetId="16">#REF!</definedName>
    <definedName name="caubanhxich16" localSheetId="31">#REF!</definedName>
    <definedName name="caubanhxich16" localSheetId="25">#REF!</definedName>
    <definedName name="caubanhxich16">#REF!</definedName>
    <definedName name="caubanhxich25" localSheetId="26">#REF!</definedName>
    <definedName name="caubanhxich25" localSheetId="16">#REF!</definedName>
    <definedName name="caubanhxich25" localSheetId="31">#REF!</definedName>
    <definedName name="caubanhxich25" localSheetId="25">#REF!</definedName>
    <definedName name="caubanhxich25">#REF!</definedName>
    <definedName name="caubanhxich28" localSheetId="26">#REF!</definedName>
    <definedName name="caubanhxich28" localSheetId="16">#REF!</definedName>
    <definedName name="caubanhxich28" localSheetId="31">#REF!</definedName>
    <definedName name="caubanhxich28" localSheetId="25">#REF!</definedName>
    <definedName name="caubanhxich28">#REF!</definedName>
    <definedName name="caubanhxich40" localSheetId="26">#REF!</definedName>
    <definedName name="caubanhxich40" localSheetId="16">#REF!</definedName>
    <definedName name="caubanhxich40" localSheetId="31">#REF!</definedName>
    <definedName name="caubanhxich40" localSheetId="25">#REF!</definedName>
    <definedName name="caubanhxich40">#REF!</definedName>
    <definedName name="caubanhxich5" localSheetId="26">#REF!</definedName>
    <definedName name="caubanhxich5" localSheetId="16">#REF!</definedName>
    <definedName name="caubanhxich5" localSheetId="31">#REF!</definedName>
    <definedName name="caubanhxich5" localSheetId="25">#REF!</definedName>
    <definedName name="caubanhxich5">#REF!</definedName>
    <definedName name="caubanhxich50" localSheetId="26">#REF!</definedName>
    <definedName name="caubanhxich50" localSheetId="16">#REF!</definedName>
    <definedName name="caubanhxich50" localSheetId="31">#REF!</definedName>
    <definedName name="caubanhxich50" localSheetId="25">#REF!</definedName>
    <definedName name="caubanhxich50">#REF!</definedName>
    <definedName name="caubanhxich63" localSheetId="26">#REF!</definedName>
    <definedName name="caubanhxich63" localSheetId="16">#REF!</definedName>
    <definedName name="caubanhxich63" localSheetId="31">#REF!</definedName>
    <definedName name="caubanhxich63" localSheetId="25">#REF!</definedName>
    <definedName name="caubanhxich63">#REF!</definedName>
    <definedName name="caubanhxich7" localSheetId="26">#REF!</definedName>
    <definedName name="caubanhxich7" localSheetId="16">#REF!</definedName>
    <definedName name="caubanhxich7" localSheetId="31">#REF!</definedName>
    <definedName name="caubanhxich7" localSheetId="25">#REF!</definedName>
    <definedName name="caubanhxich7">#REF!</definedName>
    <definedName name="CauCong2" localSheetId="26">#REF!</definedName>
    <definedName name="CauCong2" localSheetId="16">#REF!</definedName>
    <definedName name="CauCong2" localSheetId="31">#REF!</definedName>
    <definedName name="CauCong2" localSheetId="25">#REF!</definedName>
    <definedName name="CauCong2">#REF!</definedName>
    <definedName name="CauCong3" localSheetId="26">#REF!</definedName>
    <definedName name="CauCong3" localSheetId="16">#REF!</definedName>
    <definedName name="CauCong3" localSheetId="31">#REF!</definedName>
    <definedName name="CauCong3" localSheetId="25">#REF!</definedName>
    <definedName name="CauCong3">#REF!</definedName>
    <definedName name="CauCong4" localSheetId="26">#REF!</definedName>
    <definedName name="CauCong4" localSheetId="16">#REF!</definedName>
    <definedName name="CauCong4" localSheetId="31">#REF!</definedName>
    <definedName name="CauCong4" localSheetId="25">#REF!</definedName>
    <definedName name="CauCong4">#REF!</definedName>
    <definedName name="CauCong5" localSheetId="26">#REF!</definedName>
    <definedName name="CauCong5" localSheetId="16">#REF!</definedName>
    <definedName name="CauCong5" localSheetId="31">#REF!</definedName>
    <definedName name="CauCong5" localSheetId="25">#REF!</definedName>
    <definedName name="CauCong5">#REF!</definedName>
    <definedName name="caunoi30" localSheetId="26">#REF!</definedName>
    <definedName name="caunoi30" localSheetId="16">#REF!</definedName>
    <definedName name="caunoi30" localSheetId="31">#REF!</definedName>
    <definedName name="caunoi30" localSheetId="25">#REF!</definedName>
    <definedName name="caunoi30">#REF!</definedName>
    <definedName name="Caunho" localSheetId="26">#REF!</definedName>
    <definedName name="Caunho" localSheetId="16">#REF!</definedName>
    <definedName name="Caunho" localSheetId="31">#REF!</definedName>
    <definedName name="Caunho" localSheetId="25">#REF!</definedName>
    <definedName name="Caunho">#REF!</definedName>
    <definedName name="cauthap10" localSheetId="26">#REF!</definedName>
    <definedName name="cauthap10" localSheetId="16">#REF!</definedName>
    <definedName name="cauthap10" localSheetId="31">#REF!</definedName>
    <definedName name="cauthap10" localSheetId="25">#REF!</definedName>
    <definedName name="cauthap10">#REF!</definedName>
    <definedName name="cauthap12" localSheetId="26">#REF!</definedName>
    <definedName name="cauthap12" localSheetId="16">#REF!</definedName>
    <definedName name="cauthap12" localSheetId="31">#REF!</definedName>
    <definedName name="cauthap12" localSheetId="25">#REF!</definedName>
    <definedName name="cauthap12">#REF!</definedName>
    <definedName name="cauthap15" localSheetId="26">#REF!</definedName>
    <definedName name="cauthap15" localSheetId="16">#REF!</definedName>
    <definedName name="cauthap15" localSheetId="31">#REF!</definedName>
    <definedName name="cauthap15" localSheetId="25">#REF!</definedName>
    <definedName name="cauthap15">#REF!</definedName>
    <definedName name="cauthap20" localSheetId="26">#REF!</definedName>
    <definedName name="cauthap20" localSheetId="16">#REF!</definedName>
    <definedName name="cauthap20" localSheetId="31">#REF!</definedName>
    <definedName name="cauthap20" localSheetId="25">#REF!</definedName>
    <definedName name="cauthap20">#REF!</definedName>
    <definedName name="cauthap25" localSheetId="26">#REF!</definedName>
    <definedName name="cauthap25" localSheetId="16">#REF!</definedName>
    <definedName name="cauthap25" localSheetId="31">#REF!</definedName>
    <definedName name="cauthap25" localSheetId="25">#REF!</definedName>
    <definedName name="cauthap25">#REF!</definedName>
    <definedName name="cauthap3" localSheetId="26">#REF!</definedName>
    <definedName name="cauthap3" localSheetId="16">#REF!</definedName>
    <definedName name="cauthap3" localSheetId="31">#REF!</definedName>
    <definedName name="cauthap3" localSheetId="25">#REF!</definedName>
    <definedName name="cauthap3">#REF!</definedName>
    <definedName name="cauthap30" localSheetId="26">#REF!</definedName>
    <definedName name="cauthap30" localSheetId="16">#REF!</definedName>
    <definedName name="cauthap30" localSheetId="31">#REF!</definedName>
    <definedName name="cauthap30" localSheetId="25">#REF!</definedName>
    <definedName name="cauthap30">#REF!</definedName>
    <definedName name="cauthap40" localSheetId="26">#REF!</definedName>
    <definedName name="cauthap40" localSheetId="16">#REF!</definedName>
    <definedName name="cauthap40" localSheetId="31">#REF!</definedName>
    <definedName name="cauthap40" localSheetId="25">#REF!</definedName>
    <definedName name="cauthap40">#REF!</definedName>
    <definedName name="cauthap5" localSheetId="26">#REF!</definedName>
    <definedName name="cauthap5" localSheetId="16">#REF!</definedName>
    <definedName name="cauthap5" localSheetId="31">#REF!</definedName>
    <definedName name="cauthap5" localSheetId="25">#REF!</definedName>
    <definedName name="cauthap5">#REF!</definedName>
    <definedName name="cauthap50" localSheetId="26">#REF!</definedName>
    <definedName name="cauthap50" localSheetId="16">#REF!</definedName>
    <definedName name="cauthap50" localSheetId="31">#REF!</definedName>
    <definedName name="cauthap50" localSheetId="25">#REF!</definedName>
    <definedName name="cauthap50">#REF!</definedName>
    <definedName name="cauthap8" localSheetId="26">#REF!</definedName>
    <definedName name="cauthap8" localSheetId="16">#REF!</definedName>
    <definedName name="cauthap8" localSheetId="31">#REF!</definedName>
    <definedName name="cauthap8" localSheetId="25">#REF!</definedName>
    <definedName name="cauthap8">#REF!</definedName>
    <definedName name="cay" localSheetId="26">#REF!</definedName>
    <definedName name="cay" localSheetId="16">#REF!</definedName>
    <definedName name="cay" localSheetId="31">#REF!</definedName>
    <definedName name="cay" localSheetId="25">#REF!</definedName>
    <definedName name="cay">#REF!</definedName>
    <definedName name="CayXanh" localSheetId="26">#REF!</definedName>
    <definedName name="CayXanh" localSheetId="16">#REF!</definedName>
    <definedName name="CayXanh" localSheetId="31">#REF!</definedName>
    <definedName name="CayXanh" localSheetId="25">#REF!</definedName>
    <definedName name="CayXanh">#REF!</definedName>
    <definedName name="Cb" localSheetId="26">#REF!</definedName>
    <definedName name="Cb" localSheetId="16">#REF!</definedName>
    <definedName name="Cb" localSheetId="31">#REF!</definedName>
    <definedName name="Cb" localSheetId="25">#REF!</definedName>
    <definedName name="Cb">#REF!</definedName>
    <definedName name="CBChudautu">OFFSET([8]TS1!$J$1,1,0,COUNTA([8]TS1!$J:$J)-1,1)</definedName>
    <definedName name="CBE50M" localSheetId="26">#REF!</definedName>
    <definedName name="CBE50M" localSheetId="16">#REF!</definedName>
    <definedName name="CBE50M" localSheetId="29">#REF!</definedName>
    <definedName name="CBE50M" localSheetId="31">#REF!</definedName>
    <definedName name="CBE50M" localSheetId="25">#REF!</definedName>
    <definedName name="CBE50M">#REF!</definedName>
    <definedName name="cc" localSheetId="26">#REF!</definedName>
    <definedName name="cc" localSheetId="16">#REF!</definedName>
    <definedName name="cc" localSheetId="29">#REF!</definedName>
    <definedName name="cc" localSheetId="31">#REF!</definedName>
    <definedName name="cc" localSheetId="25">#REF!</definedName>
    <definedName name="cc">#REF!</definedName>
    <definedName name="ccc" localSheetId="16" hidden="1">{"'Sheet1'!$L$16"}</definedName>
    <definedName name="ccc" localSheetId="28" hidden="1">{"'Sheet1'!$L$16"}</definedName>
    <definedName name="ccc" localSheetId="29" hidden="1">{"'Sheet1'!$L$16"}</definedName>
    <definedName name="ccc" localSheetId="31" hidden="1">{"'Sheet1'!$L$16"}</definedName>
    <definedName name="ccc" localSheetId="0" hidden="1">{"'Sheet1'!$L$16"}</definedName>
    <definedName name="ccc" hidden="1">{"'Sheet1'!$L$16"}</definedName>
    <definedName name="ccc_1_1_2" localSheetId="16">{"'Sheet1'!$L$16"}</definedName>
    <definedName name="ccc_1_1_2" localSheetId="28">{"'Sheet1'!$L$16"}</definedName>
    <definedName name="ccc_1_1_2" localSheetId="29">{"'Sheet1'!$L$16"}</definedName>
    <definedName name="ccc_1_1_2" localSheetId="31">{"'Sheet1'!$L$16"}</definedName>
    <definedName name="ccc_1_1_2" localSheetId="0">{"'Sheet1'!$L$16"}</definedName>
    <definedName name="ccc_1_1_2">{"'Sheet1'!$L$16"}</definedName>
    <definedName name="ccc_1_2" localSheetId="16">{"'Sheet1'!$L$16"}</definedName>
    <definedName name="ccc_1_2" localSheetId="28">{"'Sheet1'!$L$16"}</definedName>
    <definedName name="ccc_1_2" localSheetId="29">{"'Sheet1'!$L$16"}</definedName>
    <definedName name="ccc_1_2" localSheetId="31">{"'Sheet1'!$L$16"}</definedName>
    <definedName name="ccc_1_2" localSheetId="0">{"'Sheet1'!$L$16"}</definedName>
    <definedName name="ccc_1_2">{"'Sheet1'!$L$16"}</definedName>
    <definedName name="ccc_2" localSheetId="16">{"'Sheet1'!$L$16"}</definedName>
    <definedName name="ccc_2" localSheetId="28">{"'Sheet1'!$L$16"}</definedName>
    <definedName name="ccc_2" localSheetId="29">{"'Sheet1'!$L$16"}</definedName>
    <definedName name="ccc_2" localSheetId="31">{"'Sheet1'!$L$16"}</definedName>
    <definedName name="ccc_2" localSheetId="0">{"'Sheet1'!$L$16"}</definedName>
    <definedName name="ccc_2">{"'Sheet1'!$L$16"}</definedName>
    <definedName name="ccc_2_1" localSheetId="16">{"'Sheet1'!$L$16"}</definedName>
    <definedName name="ccc_2_1" localSheetId="28">{"'Sheet1'!$L$16"}</definedName>
    <definedName name="ccc_2_1" localSheetId="29">{"'Sheet1'!$L$16"}</definedName>
    <definedName name="ccc_2_1" localSheetId="31">{"'Sheet1'!$L$16"}</definedName>
    <definedName name="ccc_2_1" localSheetId="0">{"'Sheet1'!$L$16"}</definedName>
    <definedName name="ccc_2_1">{"'Sheet1'!$L$16"}</definedName>
    <definedName name="ccc_2_1_1" localSheetId="16">{"'Sheet1'!$L$16"}</definedName>
    <definedName name="ccc_2_1_1" localSheetId="28">{"'Sheet1'!$L$16"}</definedName>
    <definedName name="ccc_2_1_1" localSheetId="29">{"'Sheet1'!$L$16"}</definedName>
    <definedName name="ccc_2_1_1" localSheetId="31">{"'Sheet1'!$L$16"}</definedName>
    <definedName name="ccc_2_1_1" localSheetId="0">{"'Sheet1'!$L$16"}</definedName>
    <definedName name="ccc_2_1_1">{"'Sheet1'!$L$16"}</definedName>
    <definedName name="ccc_2_1_2" localSheetId="16">{"'Sheet1'!$L$16"}</definedName>
    <definedName name="ccc_2_1_2" localSheetId="28">{"'Sheet1'!$L$16"}</definedName>
    <definedName name="ccc_2_1_2" localSheetId="29">{"'Sheet1'!$L$16"}</definedName>
    <definedName name="ccc_2_1_2" localSheetId="31">{"'Sheet1'!$L$16"}</definedName>
    <definedName name="ccc_2_1_2" localSheetId="0">{"'Sheet1'!$L$16"}</definedName>
    <definedName name="ccc_2_1_2">{"'Sheet1'!$L$16"}</definedName>
    <definedName name="ccc_2_2" localSheetId="16">{"'Sheet1'!$L$16"}</definedName>
    <definedName name="ccc_2_2" localSheetId="28">{"'Sheet1'!$L$16"}</definedName>
    <definedName name="ccc_2_2" localSheetId="29">{"'Sheet1'!$L$16"}</definedName>
    <definedName name="ccc_2_2" localSheetId="31">{"'Sheet1'!$L$16"}</definedName>
    <definedName name="ccc_2_2" localSheetId="0">{"'Sheet1'!$L$16"}</definedName>
    <definedName name="ccc_2_2">{"'Sheet1'!$L$16"}</definedName>
    <definedName name="CÇn_cÈu_10_T" localSheetId="26">#REF!</definedName>
    <definedName name="CÇn_cÈu_10_T" localSheetId="16">#REF!</definedName>
    <definedName name="CÇn_cÈu_10_T" localSheetId="31">#REF!</definedName>
    <definedName name="CÇn_cÈu_10_T" localSheetId="25">#REF!</definedName>
    <definedName name="CÇn_cÈu_10_T">#REF!</definedName>
    <definedName name="CÇn_cÈu_16_T" localSheetId="26">#REF!</definedName>
    <definedName name="CÇn_cÈu_16_T" localSheetId="16">#REF!</definedName>
    <definedName name="CÇn_cÈu_16_T" localSheetId="31">#REF!</definedName>
    <definedName name="CÇn_cÈu_16_T" localSheetId="25">#REF!</definedName>
    <definedName name="CÇn_cÈu_16_T">#REF!</definedName>
    <definedName name="CÇn_cÈu_25_T" localSheetId="26">#REF!</definedName>
    <definedName name="CÇn_cÈu_25_T" localSheetId="16">#REF!</definedName>
    <definedName name="CÇn_cÈu_25_T" localSheetId="31">#REF!</definedName>
    <definedName name="CÇn_cÈu_25_T" localSheetId="25">#REF!</definedName>
    <definedName name="CÇn_cÈu_25_T">#REF!</definedName>
    <definedName name="CCS" localSheetId="26">#REF!</definedName>
    <definedName name="CCS" localSheetId="16">#REF!</definedName>
    <definedName name="CCS" localSheetId="31">#REF!</definedName>
    <definedName name="CCS" localSheetId="25">#REF!</definedName>
    <definedName name="CCS">#REF!</definedName>
    <definedName name="CCT">[7]Config!$CJ$2</definedName>
    <definedName name="cch" localSheetId="26">#REF!</definedName>
    <definedName name="cch" localSheetId="16">#REF!</definedName>
    <definedName name="cch" localSheetId="31">#REF!</definedName>
    <definedName name="cch" localSheetId="25">#REF!</definedName>
    <definedName name="cch">#REF!</definedName>
    <definedName name="cchong" localSheetId="26">#REF!</definedName>
    <definedName name="cchong" localSheetId="16">#REF!</definedName>
    <definedName name="cchong" localSheetId="31">#REF!</definedName>
    <definedName name="cchong" localSheetId="25">#REF!</definedName>
    <definedName name="cchong">#REF!</definedName>
    <definedName name="cd" localSheetId="26">#REF!</definedName>
    <definedName name="cd" localSheetId="16">#REF!</definedName>
    <definedName name="cd" localSheetId="29">#REF!</definedName>
    <definedName name="cd" localSheetId="31">#REF!</definedName>
    <definedName name="cd" localSheetId="25">#REF!</definedName>
    <definedName name="cd">#REF!</definedName>
    <definedName name="CDBT" localSheetId="26">#REF!</definedName>
    <definedName name="CDBT" localSheetId="16">#REF!</definedName>
    <definedName name="CDBT" localSheetId="29">#REF!</definedName>
    <definedName name="CDBT" localSheetId="31">#REF!</definedName>
    <definedName name="CDBT" localSheetId="25">#REF!</definedName>
    <definedName name="CDBT">#REF!</definedName>
    <definedName name="CDCK" localSheetId="26">#REF!</definedName>
    <definedName name="CDCK" localSheetId="16">#REF!</definedName>
    <definedName name="CDCK" localSheetId="29">#REF!</definedName>
    <definedName name="CDCK" localSheetId="31">#REF!</definedName>
    <definedName name="CDCK" localSheetId="25">#REF!</definedName>
    <definedName name="CDCK">#REF!</definedName>
    <definedName name="CDCN" localSheetId="26">#REF!</definedName>
    <definedName name="CDCN" localSheetId="16">#REF!</definedName>
    <definedName name="CDCN" localSheetId="31">#REF!</definedName>
    <definedName name="CDCN" localSheetId="25">#REF!</definedName>
    <definedName name="CDCN">#REF!</definedName>
    <definedName name="CDCU" localSheetId="26">#REF!</definedName>
    <definedName name="CDCU" localSheetId="16">#REF!</definedName>
    <definedName name="CDCU" localSheetId="31">#REF!</definedName>
    <definedName name="CDCU" localSheetId="25">#REF!</definedName>
    <definedName name="CDCU">#REF!</definedName>
    <definedName name="CDD" localSheetId="26">#REF!</definedName>
    <definedName name="CDD" localSheetId="16">#REF!</definedName>
    <definedName name="CDD" localSheetId="31">#REF!</definedName>
    <definedName name="CDD" localSheetId="25">#REF!</definedName>
    <definedName name="CDD">#REF!</definedName>
    <definedName name="cddc" localSheetId="26">#REF!</definedName>
    <definedName name="cddc" localSheetId="16">#REF!</definedName>
    <definedName name="cddc" localSheetId="31">#REF!</definedName>
    <definedName name="cddc" localSheetId="25">#REF!</definedName>
    <definedName name="cddc">#REF!</definedName>
    <definedName name="CDDD1PHA" localSheetId="26">#REF!</definedName>
    <definedName name="CDDD1PHA" localSheetId="16">#REF!</definedName>
    <definedName name="CDDD1PHA" localSheetId="31">#REF!</definedName>
    <definedName name="CDDD1PHA" localSheetId="25">#REF!</definedName>
    <definedName name="CDDD1PHA">#REF!</definedName>
    <definedName name="CDDD3PHA" localSheetId="26">#REF!</definedName>
    <definedName name="CDDD3PHA" localSheetId="16">#REF!</definedName>
    <definedName name="CDDD3PHA" localSheetId="31">#REF!</definedName>
    <definedName name="CDDD3PHA" localSheetId="25">#REF!</definedName>
    <definedName name="CDDD3PHA">#REF!</definedName>
    <definedName name="cdkt" localSheetId="26">#REF!</definedName>
    <definedName name="cdkt" localSheetId="16">#REF!</definedName>
    <definedName name="cdkt" localSheetId="31">#REF!</definedName>
    <definedName name="cdkt" localSheetId="25">#REF!</definedName>
    <definedName name="cdkt">#REF!</definedName>
    <definedName name="cdn" localSheetId="26">#REF!</definedName>
    <definedName name="cdn" localSheetId="16">#REF!</definedName>
    <definedName name="cdn" localSheetId="31">#REF!</definedName>
    <definedName name="cdn" localSheetId="25">#REF!</definedName>
    <definedName name="cdn">#REF!</definedName>
    <definedName name="Cdnum" localSheetId="26">#REF!</definedName>
    <definedName name="Cdnum" localSheetId="16">#REF!</definedName>
    <definedName name="Cdnum" localSheetId="31">#REF!</definedName>
    <definedName name="Cdnum" localSheetId="25">#REF!</definedName>
    <definedName name="Cdnum">#REF!</definedName>
    <definedName name="CDT" localSheetId="26">#REF!</definedName>
    <definedName name="CDT" localSheetId="16">#REF!</definedName>
    <definedName name="CDT" localSheetId="31">#REF!</definedName>
    <definedName name="CDT" localSheetId="25">#REF!</definedName>
    <definedName name="CDT">#REF!</definedName>
    <definedName name="CDTK_tim">31.77</definedName>
    <definedName name="Cells">"R1C1:R16384C11"</definedName>
    <definedName name="celltips_area" localSheetId="26">#REF!</definedName>
    <definedName name="celltips_area" localSheetId="16">#REF!</definedName>
    <definedName name="celltips_area" localSheetId="29">#REF!</definedName>
    <definedName name="celltips_area" localSheetId="31">#REF!</definedName>
    <definedName name="celltips_area" localSheetId="25">#REF!</definedName>
    <definedName name="celltips_area">#REF!</definedName>
    <definedName name="CELPNT" localSheetId="26">#REF!</definedName>
    <definedName name="CELPNT" localSheetId="16">#REF!</definedName>
    <definedName name="CELPNT" localSheetId="29">#REF!</definedName>
    <definedName name="CELPNT" localSheetId="31">#REF!</definedName>
    <definedName name="CELPNT" localSheetId="25">#REF!</definedName>
    <definedName name="CELPNT">#REF!</definedName>
    <definedName name="CELPNT2" localSheetId="26">#REF!</definedName>
    <definedName name="CELPNT2" localSheetId="16">#REF!</definedName>
    <definedName name="CELPNT2" localSheetId="29">#REF!</definedName>
    <definedName name="CELPNT2" localSheetId="31">#REF!</definedName>
    <definedName name="CELPNT2" localSheetId="25">#REF!</definedName>
    <definedName name="CELPNT2">#REF!</definedName>
    <definedName name="cep1_1" localSheetId="16">{"'Sheet1'!$L$16"}</definedName>
    <definedName name="cep1_1" localSheetId="28">{"'Sheet1'!$L$16"}</definedName>
    <definedName name="cep1_1" localSheetId="29">{"'Sheet1'!$L$16"}</definedName>
    <definedName name="cep1_1" localSheetId="31">{"'Sheet1'!$L$16"}</definedName>
    <definedName name="cep1_1" localSheetId="0">{"'Sheet1'!$L$16"}</definedName>
    <definedName name="cep1_1">{"'Sheet1'!$L$16"}</definedName>
    <definedName name="cep1_1_1" localSheetId="16">{"'Sheet1'!$L$16"}</definedName>
    <definedName name="cep1_1_1" localSheetId="28">{"'Sheet1'!$L$16"}</definedName>
    <definedName name="cep1_1_1" localSheetId="29">{"'Sheet1'!$L$16"}</definedName>
    <definedName name="cep1_1_1" localSheetId="31">{"'Sheet1'!$L$16"}</definedName>
    <definedName name="cep1_1_1" localSheetId="0">{"'Sheet1'!$L$16"}</definedName>
    <definedName name="cep1_1_1">{"'Sheet1'!$L$16"}</definedName>
    <definedName name="cep1_1_1_1" localSheetId="16">{"'Sheet1'!$L$16"}</definedName>
    <definedName name="cep1_1_1_1" localSheetId="28">{"'Sheet1'!$L$16"}</definedName>
    <definedName name="cep1_1_1_1" localSheetId="29">{"'Sheet1'!$L$16"}</definedName>
    <definedName name="cep1_1_1_1" localSheetId="31">{"'Sheet1'!$L$16"}</definedName>
    <definedName name="cep1_1_1_1" localSheetId="0">{"'Sheet1'!$L$16"}</definedName>
    <definedName name="cep1_1_1_1">{"'Sheet1'!$L$16"}</definedName>
    <definedName name="cep1_1_1_1_1" localSheetId="16">{"'Sheet1'!$L$16"}</definedName>
    <definedName name="cep1_1_1_1_1" localSheetId="28">{"'Sheet1'!$L$16"}</definedName>
    <definedName name="cep1_1_1_1_1" localSheetId="29">{"'Sheet1'!$L$16"}</definedName>
    <definedName name="cep1_1_1_1_1" localSheetId="31">{"'Sheet1'!$L$16"}</definedName>
    <definedName name="cep1_1_1_1_1" localSheetId="0">{"'Sheet1'!$L$16"}</definedName>
    <definedName name="cep1_1_1_1_1">{"'Sheet1'!$L$16"}</definedName>
    <definedName name="cep1_1_1_1_2" localSheetId="16">{"'Sheet1'!$L$16"}</definedName>
    <definedName name="cep1_1_1_1_2" localSheetId="28">{"'Sheet1'!$L$16"}</definedName>
    <definedName name="cep1_1_1_1_2" localSheetId="29">{"'Sheet1'!$L$16"}</definedName>
    <definedName name="cep1_1_1_1_2" localSheetId="31">{"'Sheet1'!$L$16"}</definedName>
    <definedName name="cep1_1_1_1_2" localSheetId="0">{"'Sheet1'!$L$16"}</definedName>
    <definedName name="cep1_1_1_1_2">{"'Sheet1'!$L$16"}</definedName>
    <definedName name="cep1_1_1_2" localSheetId="16">{"'Sheet1'!$L$16"}</definedName>
    <definedName name="cep1_1_1_2" localSheetId="28">{"'Sheet1'!$L$16"}</definedName>
    <definedName name="cep1_1_1_2" localSheetId="29">{"'Sheet1'!$L$16"}</definedName>
    <definedName name="cep1_1_1_2" localSheetId="31">{"'Sheet1'!$L$16"}</definedName>
    <definedName name="cep1_1_1_2" localSheetId="0">{"'Sheet1'!$L$16"}</definedName>
    <definedName name="cep1_1_1_2">{"'Sheet1'!$L$16"}</definedName>
    <definedName name="cep1_1_2" localSheetId="16">{"'Sheet1'!$L$16"}</definedName>
    <definedName name="cep1_1_2" localSheetId="28">{"'Sheet1'!$L$16"}</definedName>
    <definedName name="cep1_1_2" localSheetId="29">{"'Sheet1'!$L$16"}</definedName>
    <definedName name="cep1_1_2" localSheetId="31">{"'Sheet1'!$L$16"}</definedName>
    <definedName name="cep1_1_2" localSheetId="0">{"'Sheet1'!$L$16"}</definedName>
    <definedName name="cep1_1_2">{"'Sheet1'!$L$16"}</definedName>
    <definedName name="cep1_2" localSheetId="16">{"'Sheet1'!$L$16"}</definedName>
    <definedName name="cep1_2" localSheetId="28">{"'Sheet1'!$L$16"}</definedName>
    <definedName name="cep1_2" localSheetId="29">{"'Sheet1'!$L$16"}</definedName>
    <definedName name="cep1_2" localSheetId="31">{"'Sheet1'!$L$16"}</definedName>
    <definedName name="cep1_2" localSheetId="0">{"'Sheet1'!$L$16"}</definedName>
    <definedName name="cep1_2">{"'Sheet1'!$L$16"}</definedName>
    <definedName name="cep1_2_1" localSheetId="16">{"'Sheet1'!$L$16"}</definedName>
    <definedName name="cep1_2_1" localSheetId="28">{"'Sheet1'!$L$16"}</definedName>
    <definedName name="cep1_2_1" localSheetId="29">{"'Sheet1'!$L$16"}</definedName>
    <definedName name="cep1_2_1" localSheetId="31">{"'Sheet1'!$L$16"}</definedName>
    <definedName name="cep1_2_1" localSheetId="0">{"'Sheet1'!$L$16"}</definedName>
    <definedName name="cep1_2_1">{"'Sheet1'!$L$16"}</definedName>
    <definedName name="cep1_2_1_1" localSheetId="16">{"'Sheet1'!$L$16"}</definedName>
    <definedName name="cep1_2_1_1" localSheetId="28">{"'Sheet1'!$L$16"}</definedName>
    <definedName name="cep1_2_1_1" localSheetId="29">{"'Sheet1'!$L$16"}</definedName>
    <definedName name="cep1_2_1_1" localSheetId="31">{"'Sheet1'!$L$16"}</definedName>
    <definedName name="cep1_2_1_1" localSheetId="0">{"'Sheet1'!$L$16"}</definedName>
    <definedName name="cep1_2_1_1">{"'Sheet1'!$L$16"}</definedName>
    <definedName name="cep1_2_1_1_1" localSheetId="16">{"'Sheet1'!$L$16"}</definedName>
    <definedName name="cep1_2_1_1_1" localSheetId="28">{"'Sheet1'!$L$16"}</definedName>
    <definedName name="cep1_2_1_1_1" localSheetId="29">{"'Sheet1'!$L$16"}</definedName>
    <definedName name="cep1_2_1_1_1" localSheetId="31">{"'Sheet1'!$L$16"}</definedName>
    <definedName name="cep1_2_1_1_1" localSheetId="0">{"'Sheet1'!$L$16"}</definedName>
    <definedName name="cep1_2_1_1_1">{"'Sheet1'!$L$16"}</definedName>
    <definedName name="cep1_2_1_1_2" localSheetId="16">{"'Sheet1'!$L$16"}</definedName>
    <definedName name="cep1_2_1_1_2" localSheetId="28">{"'Sheet1'!$L$16"}</definedName>
    <definedName name="cep1_2_1_1_2" localSheetId="29">{"'Sheet1'!$L$16"}</definedName>
    <definedName name="cep1_2_1_1_2" localSheetId="31">{"'Sheet1'!$L$16"}</definedName>
    <definedName name="cep1_2_1_1_2" localSheetId="0">{"'Sheet1'!$L$16"}</definedName>
    <definedName name="cep1_2_1_1_2">{"'Sheet1'!$L$16"}</definedName>
    <definedName name="cep1_2_1_2" localSheetId="16">{"'Sheet1'!$L$16"}</definedName>
    <definedName name="cep1_2_1_2" localSheetId="28">{"'Sheet1'!$L$16"}</definedName>
    <definedName name="cep1_2_1_2" localSheetId="29">{"'Sheet1'!$L$16"}</definedName>
    <definedName name="cep1_2_1_2" localSheetId="31">{"'Sheet1'!$L$16"}</definedName>
    <definedName name="cep1_2_1_2" localSheetId="0">{"'Sheet1'!$L$16"}</definedName>
    <definedName name="cep1_2_1_2">{"'Sheet1'!$L$16"}</definedName>
    <definedName name="cep1_2_2" localSheetId="16">{"'Sheet1'!$L$16"}</definedName>
    <definedName name="cep1_2_2" localSheetId="28">{"'Sheet1'!$L$16"}</definedName>
    <definedName name="cep1_2_2" localSheetId="29">{"'Sheet1'!$L$16"}</definedName>
    <definedName name="cep1_2_2" localSheetId="31">{"'Sheet1'!$L$16"}</definedName>
    <definedName name="cep1_2_2" localSheetId="0">{"'Sheet1'!$L$16"}</definedName>
    <definedName name="cep1_2_2">{"'Sheet1'!$L$16"}</definedName>
    <definedName name="cep1_3" localSheetId="16">{"'Sheet1'!$L$16"}</definedName>
    <definedName name="cep1_3" localSheetId="28">{"'Sheet1'!$L$16"}</definedName>
    <definedName name="cep1_3" localSheetId="29">{"'Sheet1'!$L$16"}</definedName>
    <definedName name="cep1_3" localSheetId="31">{"'Sheet1'!$L$16"}</definedName>
    <definedName name="cep1_3" localSheetId="0">{"'Sheet1'!$L$16"}</definedName>
    <definedName name="cep1_3">{"'Sheet1'!$L$16"}</definedName>
    <definedName name="cep1_3_1" localSheetId="16">{"'Sheet1'!$L$16"}</definedName>
    <definedName name="cep1_3_1" localSheetId="28">{"'Sheet1'!$L$16"}</definedName>
    <definedName name="cep1_3_1" localSheetId="29">{"'Sheet1'!$L$16"}</definedName>
    <definedName name="cep1_3_1" localSheetId="31">{"'Sheet1'!$L$16"}</definedName>
    <definedName name="cep1_3_1" localSheetId="0">{"'Sheet1'!$L$16"}</definedName>
    <definedName name="cep1_3_1">{"'Sheet1'!$L$16"}</definedName>
    <definedName name="cep1_3_1_1" localSheetId="16">{"'Sheet1'!$L$16"}</definedName>
    <definedName name="cep1_3_1_1" localSheetId="28">{"'Sheet1'!$L$16"}</definedName>
    <definedName name="cep1_3_1_1" localSheetId="29">{"'Sheet1'!$L$16"}</definedName>
    <definedName name="cep1_3_1_1" localSheetId="31">{"'Sheet1'!$L$16"}</definedName>
    <definedName name="cep1_3_1_1" localSheetId="0">{"'Sheet1'!$L$16"}</definedName>
    <definedName name="cep1_3_1_1">{"'Sheet1'!$L$16"}</definedName>
    <definedName name="cep1_3_1_1_1" localSheetId="16">{"'Sheet1'!$L$16"}</definedName>
    <definedName name="cep1_3_1_1_1" localSheetId="28">{"'Sheet1'!$L$16"}</definedName>
    <definedName name="cep1_3_1_1_1" localSheetId="29">{"'Sheet1'!$L$16"}</definedName>
    <definedName name="cep1_3_1_1_1" localSheetId="31">{"'Sheet1'!$L$16"}</definedName>
    <definedName name="cep1_3_1_1_1" localSheetId="0">{"'Sheet1'!$L$16"}</definedName>
    <definedName name="cep1_3_1_1_1">{"'Sheet1'!$L$16"}</definedName>
    <definedName name="cep1_3_1_1_2" localSheetId="16">{"'Sheet1'!$L$16"}</definedName>
    <definedName name="cep1_3_1_1_2" localSheetId="28">{"'Sheet1'!$L$16"}</definedName>
    <definedName name="cep1_3_1_1_2" localSheetId="29">{"'Sheet1'!$L$16"}</definedName>
    <definedName name="cep1_3_1_1_2" localSheetId="31">{"'Sheet1'!$L$16"}</definedName>
    <definedName name="cep1_3_1_1_2" localSheetId="0">{"'Sheet1'!$L$16"}</definedName>
    <definedName name="cep1_3_1_1_2">{"'Sheet1'!$L$16"}</definedName>
    <definedName name="cep1_3_1_2" localSheetId="16">{"'Sheet1'!$L$16"}</definedName>
    <definedName name="cep1_3_1_2" localSheetId="28">{"'Sheet1'!$L$16"}</definedName>
    <definedName name="cep1_3_1_2" localSheetId="29">{"'Sheet1'!$L$16"}</definedName>
    <definedName name="cep1_3_1_2" localSheetId="31">{"'Sheet1'!$L$16"}</definedName>
    <definedName name="cep1_3_1_2" localSheetId="0">{"'Sheet1'!$L$16"}</definedName>
    <definedName name="cep1_3_1_2">{"'Sheet1'!$L$16"}</definedName>
    <definedName name="cep1_3_2" localSheetId="16">{"'Sheet1'!$L$16"}</definedName>
    <definedName name="cep1_3_2" localSheetId="28">{"'Sheet1'!$L$16"}</definedName>
    <definedName name="cep1_3_2" localSheetId="29">{"'Sheet1'!$L$16"}</definedName>
    <definedName name="cep1_3_2" localSheetId="31">{"'Sheet1'!$L$16"}</definedName>
    <definedName name="cep1_3_2" localSheetId="0">{"'Sheet1'!$L$16"}</definedName>
    <definedName name="cep1_3_2">{"'Sheet1'!$L$16"}</definedName>
    <definedName name="CÈu_long_mon_10_T" localSheetId="26">#REF!</definedName>
    <definedName name="CÈu_long_mon_10_T" localSheetId="16">#REF!</definedName>
    <definedName name="CÈu_long_mon_10_T" localSheetId="31">#REF!</definedName>
    <definedName name="CÈu_long_mon_10_T" localSheetId="25">#REF!</definedName>
    <definedName name="CÈu_long_mon_10_T">#REF!</definedName>
    <definedName name="CÈu_long_mon_30_T" localSheetId="26">#REF!</definedName>
    <definedName name="CÈu_long_mon_30_T" localSheetId="16">#REF!</definedName>
    <definedName name="CÈu_long_mon_30_T" localSheetId="31">#REF!</definedName>
    <definedName name="CÈu_long_mon_30_T" localSheetId="25">#REF!</definedName>
    <definedName name="CÈu_long_mon_30_T">#REF!</definedName>
    <definedName name="cf" localSheetId="26">BlankMacro1</definedName>
    <definedName name="cf" localSheetId="16">BlankMacro1</definedName>
    <definedName name="cf" localSheetId="15">BlankMacro1</definedName>
    <definedName name="cf" localSheetId="28">BlankMacro1</definedName>
    <definedName name="cf" localSheetId="29">BlankMacro1</definedName>
    <definedName name="cf" localSheetId="31">BlankMacro1</definedName>
    <definedName name="cf" localSheetId="21">BlankMacro1</definedName>
    <definedName name="cf" localSheetId="23">BlankMacro1</definedName>
    <definedName name="cf" localSheetId="13">BlankMacro1</definedName>
    <definedName name="cf" localSheetId="14">BlankMacro1</definedName>
    <definedName name="cf" localSheetId="17">BlankMacro1</definedName>
    <definedName name="cf" localSheetId="19">BlankMacro1</definedName>
    <definedName name="cf" localSheetId="25">BlankMacro1</definedName>
    <definedName name="cf" localSheetId="0">BlankMacro1</definedName>
    <definedName name="cf">BlankMacro1</definedName>
    <definedName name="CF_TDNCXD">[5]Config!$C$100</definedName>
    <definedName name="CF1_a129" localSheetId="16" hidden="1">{"Offgrid",#N/A,FALSE,"OFFGRID";"Region",#N/A,FALSE,"REGION";"Offgrid -2",#N/A,FALSE,"OFFGRID";"WTP",#N/A,FALSE,"WTP";"WTP -2",#N/A,FALSE,"WTP";"Project",#N/A,FALSE,"PROJECT";"Summary -2",#N/A,FALSE,"SUMMARY"}</definedName>
    <definedName name="CF1_a129" localSheetId="28" hidden="1">{"Offgrid",#N/A,FALSE,"OFFGRID";"Region",#N/A,FALSE,"REGION";"Offgrid -2",#N/A,FALSE,"OFFGRID";"WTP",#N/A,FALSE,"WTP";"WTP -2",#N/A,FALSE,"WTP";"Project",#N/A,FALSE,"PROJECT";"Summary -2",#N/A,FALSE,"SUMMARY"}</definedName>
    <definedName name="CF1_a129" localSheetId="29" hidden="1">{"Offgrid",#N/A,FALSE,"OFFGRID";"Region",#N/A,FALSE,"REGION";"Offgrid -2",#N/A,FALSE,"OFFGRID";"WTP",#N/A,FALSE,"WTP";"WTP -2",#N/A,FALSE,"WTP";"Project",#N/A,FALSE,"PROJECT";"Summary -2",#N/A,FALSE,"SUMMARY"}</definedName>
    <definedName name="CF1_a129" localSheetId="31" hidden="1">{"Offgrid",#N/A,FALSE,"OFFGRID";"Region",#N/A,FALSE,"REGION";"Offgrid -2",#N/A,FALSE,"OFFGRID";"WTP",#N/A,FALSE,"WTP";"WTP -2",#N/A,FALSE,"WTP";"Project",#N/A,FALSE,"PROJECT";"Summary -2",#N/A,FALSE,"SUMMARY"}</definedName>
    <definedName name="CF1_a129" localSheetId="0" hidden="1">{"Offgrid",#N/A,FALSE,"OFFGRID";"Region",#N/A,FALSE,"REGION";"Offgrid -2",#N/A,FALSE,"OFFGRID";"WTP",#N/A,FALSE,"WTP";"WTP -2",#N/A,FALSE,"WTP";"Project",#N/A,FALSE,"PROJECT";"Summary -2",#N/A,FALSE,"SUMMARY"}</definedName>
    <definedName name="CF1_a129" hidden="1">{"Offgrid",#N/A,FALSE,"OFFGRID";"Region",#N/A,FALSE,"REGION";"Offgrid -2",#N/A,FALSE,"OFFGRID";"WTP",#N/A,FALSE,"WTP";"WTP -2",#N/A,FALSE,"WTP";"Project",#N/A,FALSE,"PROJECT";"Summary -2",#N/A,FALSE,"SUMMARY"}</definedName>
    <definedName name="cfc" localSheetId="26">#REF!</definedName>
    <definedName name="cfc" localSheetId="16">#REF!</definedName>
    <definedName name="cfc" localSheetId="29">#REF!</definedName>
    <definedName name="cfc" localSheetId="31">#REF!</definedName>
    <definedName name="cfc" localSheetId="25">#REF!</definedName>
    <definedName name="cfc">#REF!</definedName>
    <definedName name="cfggcvdr" localSheetId="26" hidden="1">#REF!</definedName>
    <definedName name="cfggcvdr" localSheetId="16" hidden="1">#REF!</definedName>
    <definedName name="cfggcvdr" localSheetId="29" hidden="1">#REF!</definedName>
    <definedName name="cfggcvdr" localSheetId="31" hidden="1">#REF!</definedName>
    <definedName name="cfggcvdr" localSheetId="25" hidden="1">#REF!</definedName>
    <definedName name="cfggcvdr" hidden="1">#REF!</definedName>
    <definedName name="cfk" localSheetId="26">#REF!</definedName>
    <definedName name="cfk" localSheetId="16">#REF!</definedName>
    <definedName name="cfk" localSheetId="29">#REF!</definedName>
    <definedName name="cfk" localSheetId="31">#REF!</definedName>
    <definedName name="cfk" localSheetId="25">#REF!</definedName>
    <definedName name="cfk">#REF!</definedName>
    <definedName name="cg" localSheetId="16" hidden="1">{"'Sheet1'!$L$16"}</definedName>
    <definedName name="cg" localSheetId="28" hidden="1">{"'Sheet1'!$L$16"}</definedName>
    <definedName name="cg" localSheetId="29" hidden="1">{"'Sheet1'!$L$16"}</definedName>
    <definedName name="cg" localSheetId="31" hidden="1">{"'Sheet1'!$L$16"}</definedName>
    <definedName name="cg" localSheetId="0" hidden="1">{"'Sheet1'!$L$16"}</definedName>
    <definedName name="cg" hidden="1">{"'Sheet1'!$L$16"}</definedName>
    <definedName name="cgdrte" localSheetId="26" hidden="1">#REF!</definedName>
    <definedName name="cgdrte" localSheetId="16" hidden="1">#REF!</definedName>
    <definedName name="cgdrte" localSheetId="31" hidden="1">#REF!</definedName>
    <definedName name="cgdrte" localSheetId="25" hidden="1">#REF!</definedName>
    <definedName name="cgdrte" hidden="1">#REF!</definedName>
    <definedName name="City" localSheetId="26">#REF!</definedName>
    <definedName name="City" localSheetId="16">#REF!</definedName>
    <definedName name="City" localSheetId="31">#REF!</definedName>
    <definedName name="City" localSheetId="25">#REF!</definedName>
    <definedName name="City">#REF!</definedName>
    <definedName name="CK" localSheetId="26">#REF!</definedName>
    <definedName name="CK" localSheetId="16">#REF!</definedName>
    <definedName name="CK" localSheetId="31">#REF!</definedName>
    <definedName name="CK" localSheetId="25">#REF!</definedName>
    <definedName name="CK">#REF!</definedName>
    <definedName name="ckn" localSheetId="26">#REF!</definedName>
    <definedName name="ckn" localSheetId="16">#REF!</definedName>
    <definedName name="ckn" localSheetId="31">#REF!</definedName>
    <definedName name="ckn" localSheetId="25">#REF!</definedName>
    <definedName name="ckn">#REF!</definedName>
    <definedName name="ckna" localSheetId="26">#REF!</definedName>
    <definedName name="ckna" localSheetId="16">#REF!</definedName>
    <definedName name="ckna" localSheetId="31">#REF!</definedName>
    <definedName name="ckna" localSheetId="25">#REF!</definedName>
    <definedName name="ckna">#REF!</definedName>
    <definedName name="Cl" localSheetId="26">#REF!</definedName>
    <definedName name="Cl" localSheetId="16">#REF!</definedName>
    <definedName name="Cl" localSheetId="31">#REF!</definedName>
    <definedName name="Cl" localSheetId="25">#REF!</definedName>
    <definedName name="Cl">#REF!</definedName>
    <definedName name="clea" localSheetId="26">#REF!</definedName>
    <definedName name="clea" localSheetId="16">#REF!</definedName>
    <definedName name="clea" localSheetId="31">#REF!</definedName>
    <definedName name="clea" localSheetId="25">#REF!</definedName>
    <definedName name="clea">#REF!</definedName>
    <definedName name="CLECT" localSheetId="26">#REF!</definedName>
    <definedName name="CLECT" localSheetId="16">#REF!</definedName>
    <definedName name="CLECT" localSheetId="31">#REF!</definedName>
    <definedName name="CLECT" localSheetId="25">#REF!</definedName>
    <definedName name="CLECT">#REF!</definedName>
    <definedName name="CLECH_0.4" localSheetId="26">#REF!</definedName>
    <definedName name="CLECH_0.4" localSheetId="16">#REF!</definedName>
    <definedName name="CLECH_0.4" localSheetId="31">#REF!</definedName>
    <definedName name="CLECH_0.4" localSheetId="25">#REF!</definedName>
    <definedName name="CLECH_0.4">#REF!</definedName>
    <definedName name="CLIEOS" localSheetId="26">#REF!</definedName>
    <definedName name="CLIEOS" localSheetId="16">#REF!</definedName>
    <definedName name="CLIEOS" localSheetId="31">#REF!</definedName>
    <definedName name="CLIEOS" localSheetId="25">#REF!</definedName>
    <definedName name="CLIEOS">#REF!</definedName>
    <definedName name="CLVC3">0.1</definedName>
    <definedName name="CLVC35" localSheetId="26">#REF!</definedName>
    <definedName name="CLVC35" localSheetId="16">#REF!</definedName>
    <definedName name="CLVC35" localSheetId="29">#REF!</definedName>
    <definedName name="CLVC35" localSheetId="31">#REF!</definedName>
    <definedName name="CLVC35" localSheetId="25">#REF!</definedName>
    <definedName name="CLVC35">#REF!</definedName>
    <definedName name="CLVCTB" localSheetId="26">#REF!</definedName>
    <definedName name="CLVCTB" localSheetId="16">#REF!</definedName>
    <definedName name="CLVCTB" localSheetId="29">#REF!</definedName>
    <definedName name="CLVCTB" localSheetId="31">#REF!</definedName>
    <definedName name="CLVCTB" localSheetId="25">#REF!</definedName>
    <definedName name="CLVCTB">#REF!</definedName>
    <definedName name="CLVL" localSheetId="26">#REF!</definedName>
    <definedName name="CLVL" localSheetId="16">#REF!</definedName>
    <definedName name="CLVL" localSheetId="29">#REF!</definedName>
    <definedName name="CLVL" localSheetId="31">#REF!</definedName>
    <definedName name="CLVL" localSheetId="25">#REF!</definedName>
    <definedName name="CLVL">#REF!</definedName>
    <definedName name="Cn" localSheetId="16" hidden="1">{"'Sheet1'!$L$16"}</definedName>
    <definedName name="Cn" localSheetId="28" hidden="1">{"'Sheet1'!$L$16"}</definedName>
    <definedName name="Cn" localSheetId="29" hidden="1">{"'Sheet1'!$L$16"}</definedName>
    <definedName name="Cn" localSheetId="31" hidden="1">{"'Sheet1'!$L$16"}</definedName>
    <definedName name="Cn" localSheetId="0" hidden="1">{"'Sheet1'!$L$16"}</definedName>
    <definedName name="Cn" hidden="1">{"'Sheet1'!$L$16"}</definedName>
    <definedName name="CN1btg">[7]Config!$CQ$105</definedName>
    <definedName name="CN1x">[7]Config!$CQ$96:$CQ$104</definedName>
    <definedName name="CN1y1">[7]Config!$CS$96:$CS$104</definedName>
    <definedName name="CN1y2">[7]Config!$CT$96:$CT$104</definedName>
    <definedName name="CN1y3">[7]Config!$CU$96:$CU$104</definedName>
    <definedName name="CN2btg">[7]Config!$CZ$107</definedName>
    <definedName name="CN2x">[7]Config!$CZ$96:$CZ$106</definedName>
    <definedName name="CN2y1">[7]Config!$DB$96:$DB$106</definedName>
    <definedName name="CN2y2">[7]Config!$DC$96:$DC$106</definedName>
    <definedName name="CN2y3">[7]Config!$DD$96:$DD$106</definedName>
    <definedName name="CN2y4">[7]Config!$DE$96:$DE$106</definedName>
    <definedName name="CN2y5">[7]Config!$DF$96:$DF$106</definedName>
    <definedName name="CNC" localSheetId="26">#REF!</definedName>
    <definedName name="CNC" localSheetId="16">#REF!</definedName>
    <definedName name="CNC" localSheetId="29">#REF!</definedName>
    <definedName name="CNC" localSheetId="31">#REF!</definedName>
    <definedName name="CNC" localSheetId="25">#REF!</definedName>
    <definedName name="CNC">#REF!</definedName>
    <definedName name="CND" localSheetId="26">#REF!</definedName>
    <definedName name="CND" localSheetId="16">#REF!</definedName>
    <definedName name="CND" localSheetId="29">#REF!</definedName>
    <definedName name="CND" localSheetId="31">#REF!</definedName>
    <definedName name="CND" localSheetId="25">#REF!</definedName>
    <definedName name="CND">#REF!</definedName>
    <definedName name="CNDA">OFFSET([8]TS1!$C$1,1,0,COUNTA([8]TS1!$C:$C)-1,1)</definedName>
    <definedName name="cne" localSheetId="26">#REF!</definedName>
    <definedName name="cne" localSheetId="16">#REF!</definedName>
    <definedName name="cne" localSheetId="29">#REF!</definedName>
    <definedName name="cne" localSheetId="31">#REF!</definedName>
    <definedName name="cne" localSheetId="25">#REF!</definedName>
    <definedName name="cne">#REF!</definedName>
    <definedName name="CNG" localSheetId="26">#REF!</definedName>
    <definedName name="CNG" localSheetId="16">#REF!</definedName>
    <definedName name="CNG" localSheetId="29">#REF!</definedName>
    <definedName name="CNG" localSheetId="31">#REF!</definedName>
    <definedName name="CNG" localSheetId="25">#REF!</definedName>
    <definedName name="CNG">#REF!</definedName>
    <definedName name="co" localSheetId="26">#REF!</definedName>
    <definedName name="co" localSheetId="16">#REF!</definedName>
    <definedName name="co" localSheetId="29">#REF!</definedName>
    <definedName name="co" localSheetId="31">#REF!</definedName>
    <definedName name="co" localSheetId="25">#REF!</definedName>
    <definedName name="co">#REF!</definedName>
    <definedName name="co." localSheetId="26">#REF!</definedName>
    <definedName name="co." localSheetId="16">#REF!</definedName>
    <definedName name="co." localSheetId="31">#REF!</definedName>
    <definedName name="co." localSheetId="25">#REF!</definedName>
    <definedName name="co.">#REF!</definedName>
    <definedName name="co.." localSheetId="26">#REF!</definedName>
    <definedName name="co.." localSheetId="16">#REF!</definedName>
    <definedName name="co.." localSheetId="31">#REF!</definedName>
    <definedName name="co.." localSheetId="25">#REF!</definedName>
    <definedName name="co..">#REF!</definedName>
    <definedName name="coc" localSheetId="26">#REF!</definedName>
    <definedName name="coc" localSheetId="16">#REF!</definedName>
    <definedName name="coc" localSheetId="31">#REF!</definedName>
    <definedName name="coc" localSheetId="25">#REF!</definedName>
    <definedName name="coc">#REF!</definedName>
    <definedName name="COC_1.2" localSheetId="26">#REF!</definedName>
    <definedName name="COC_1.2" localSheetId="16">#REF!</definedName>
    <definedName name="COC_1.2" localSheetId="31">#REF!</definedName>
    <definedName name="COC_1.2" localSheetId="25">#REF!</definedName>
    <definedName name="COC_1.2">#REF!</definedName>
    <definedName name="Coc_2m" localSheetId="26">#REF!</definedName>
    <definedName name="Coc_2m" localSheetId="16">#REF!</definedName>
    <definedName name="Coc_2m" localSheetId="31">#REF!</definedName>
    <definedName name="Coc_2m" localSheetId="25">#REF!</definedName>
    <definedName name="Coc_2m">#REF!</definedName>
    <definedName name="Coc_60" localSheetId="16" hidden="1">{"'Sheet1'!$L$16"}</definedName>
    <definedName name="Coc_60" localSheetId="28" hidden="1">{"'Sheet1'!$L$16"}</definedName>
    <definedName name="Coc_60" localSheetId="29" hidden="1">{"'Sheet1'!$L$16"}</definedName>
    <definedName name="Coc_60" localSheetId="31" hidden="1">{"'Sheet1'!$L$16"}</definedName>
    <definedName name="Coc_60" localSheetId="0" hidden="1">{"'Sheet1'!$L$16"}</definedName>
    <definedName name="Coc_60" hidden="1">{"'Sheet1'!$L$16"}</definedName>
    <definedName name="Coc_BTCT" localSheetId="26">#REF!</definedName>
    <definedName name="Coc_BTCT" localSheetId="16">#REF!</definedName>
    <definedName name="Coc_BTCT" localSheetId="31">#REF!</definedName>
    <definedName name="Coc_BTCT" localSheetId="25">#REF!</definedName>
    <definedName name="Coc_BTCT">#REF!</definedName>
    <definedName name="Cocbetong" localSheetId="26">#REF!</definedName>
    <definedName name="Cocbetong" localSheetId="16">#REF!</definedName>
    <definedName name="Cocbetong" localSheetId="31">#REF!</definedName>
    <definedName name="Cocbetong" localSheetId="25">#REF!</definedName>
    <definedName name="Cocbetong">#REF!</definedName>
    <definedName name="cocbtct" localSheetId="26">#REF!</definedName>
    <definedName name="cocbtct" localSheetId="16">#REF!</definedName>
    <definedName name="cocbtct" localSheetId="31">#REF!</definedName>
    <definedName name="cocbtct" localSheetId="25">#REF!</definedName>
    <definedName name="cocbtct">#REF!</definedName>
    <definedName name="cocot" localSheetId="26">#REF!</definedName>
    <definedName name="cocot" localSheetId="16">#REF!</definedName>
    <definedName name="cocot" localSheetId="31">#REF!</definedName>
    <definedName name="cocot" localSheetId="25">#REF!</definedName>
    <definedName name="cocot">#REF!</definedName>
    <definedName name="cocott" localSheetId="26">#REF!</definedName>
    <definedName name="cocott" localSheetId="16">#REF!</definedName>
    <definedName name="cocott" localSheetId="31">#REF!</definedName>
    <definedName name="cocott" localSheetId="25">#REF!</definedName>
    <definedName name="cocott">#REF!</definedName>
    <definedName name="CocTieu_Bienbao" localSheetId="26">#REF!</definedName>
    <definedName name="CocTieu_Bienbao" localSheetId="16">#REF!</definedName>
    <definedName name="CocTieu_Bienbao" localSheetId="31">#REF!</definedName>
    <definedName name="CocTieu_Bienbao" localSheetId="25">#REF!</definedName>
    <definedName name="CocTieu_Bienbao">#REF!</definedName>
    <definedName name="coctram6m" localSheetId="26">#REF!</definedName>
    <definedName name="coctram6m" localSheetId="16">#REF!</definedName>
    <definedName name="coctram6m" localSheetId="31">#REF!</definedName>
    <definedName name="coctram6m" localSheetId="25">#REF!</definedName>
    <definedName name="coctram6m">#REF!</definedName>
    <definedName name="coctre" localSheetId="26">#REF!</definedName>
    <definedName name="coctre" localSheetId="16">#REF!</definedName>
    <definedName name="coctre" localSheetId="31">#REF!</definedName>
    <definedName name="coctre" localSheetId="25">#REF!</definedName>
    <definedName name="coctre">#REF!</definedName>
    <definedName name="cocvt" localSheetId="26">#REF!</definedName>
    <definedName name="cocvt" localSheetId="16">#REF!</definedName>
    <definedName name="cocvt" localSheetId="31">#REF!</definedName>
    <definedName name="cocvt" localSheetId="25">#REF!</definedName>
    <definedName name="cocvt">#REF!</definedName>
    <definedName name="CODC" localSheetId="26">#REF!</definedName>
    <definedName name="CODC" localSheetId="16">#REF!</definedName>
    <definedName name="CODC" localSheetId="31">#REF!</definedName>
    <definedName name="CODC" localSheetId="25">#REF!</definedName>
    <definedName name="CODC">#REF!</definedName>
    <definedName name="Code" localSheetId="26" hidden="1">#REF!</definedName>
    <definedName name="Code" localSheetId="16" hidden="1">#REF!</definedName>
    <definedName name="Code" localSheetId="31" hidden="1">#REF!</definedName>
    <definedName name="Code" localSheetId="25" hidden="1">#REF!</definedName>
    <definedName name="Code" hidden="1">#REF!</definedName>
    <definedName name="Cöï_ly_vaän_chuyeãn" localSheetId="26">#REF!</definedName>
    <definedName name="Cöï_ly_vaän_chuyeãn" localSheetId="16">#REF!</definedName>
    <definedName name="Cöï_ly_vaän_chuyeãn" localSheetId="31">#REF!</definedName>
    <definedName name="Cöï_ly_vaän_chuyeãn" localSheetId="25">#REF!</definedName>
    <definedName name="Cöï_ly_vaän_chuyeãn">#REF!</definedName>
    <definedName name="CÖÏ_LY_VAÄN_CHUYEÅN" localSheetId="26">#REF!</definedName>
    <definedName name="CÖÏ_LY_VAÄN_CHUYEÅN" localSheetId="16">#REF!</definedName>
    <definedName name="CÖÏ_LY_VAÄN_CHUYEÅN" localSheetId="31">#REF!</definedName>
    <definedName name="CÖÏ_LY_VAÄN_CHUYEÅN" localSheetId="25">#REF!</definedName>
    <definedName name="CÖÏ_LY_VAÄN_CHUYEÅN">#REF!</definedName>
    <definedName name="Coladarce1" localSheetId="26">#REF!</definedName>
    <definedName name="Coladarce1" localSheetId="16">#REF!</definedName>
    <definedName name="Coladarce1" localSheetId="31">#REF!</definedName>
    <definedName name="Coladarce1" localSheetId="25">#REF!</definedName>
    <definedName name="Coladarce1">#REF!</definedName>
    <definedName name="Comm" localSheetId="26">BlankMacro1</definedName>
    <definedName name="Comm" localSheetId="16">BlankMacro1</definedName>
    <definedName name="Comm" localSheetId="15">BlankMacro1</definedName>
    <definedName name="Comm" localSheetId="28">BlankMacro1</definedName>
    <definedName name="Comm" localSheetId="29">BlankMacro1</definedName>
    <definedName name="Comm" localSheetId="31">BlankMacro1</definedName>
    <definedName name="Comm" localSheetId="21">BlankMacro1</definedName>
    <definedName name="Comm" localSheetId="23">BlankMacro1</definedName>
    <definedName name="Comm" localSheetId="13">BlankMacro1</definedName>
    <definedName name="Comm" localSheetId="14">BlankMacro1</definedName>
    <definedName name="Comm" localSheetId="17">BlankMacro1</definedName>
    <definedName name="Comm" localSheetId="19">BlankMacro1</definedName>
    <definedName name="Comm" localSheetId="25">BlankMacro1</definedName>
    <definedName name="Comm" localSheetId="0">BlankMacro1</definedName>
    <definedName name="Comm">BlankMacro1</definedName>
    <definedName name="COMMON" localSheetId="26">#REF!</definedName>
    <definedName name="COMMON" localSheetId="16">#REF!</definedName>
    <definedName name="COMMON" localSheetId="29">#REF!</definedName>
    <definedName name="COMMON" localSheetId="31">#REF!</definedName>
    <definedName name="COMMON" localSheetId="25">#REF!</definedName>
    <definedName name="COMMON">#REF!</definedName>
    <definedName name="comong" localSheetId="26">#REF!</definedName>
    <definedName name="comong" localSheetId="16">#REF!</definedName>
    <definedName name="comong" localSheetId="29">#REF!</definedName>
    <definedName name="comong" localSheetId="31">#REF!</definedName>
    <definedName name="comong" localSheetId="25">#REF!</definedName>
    <definedName name="comong">#REF!</definedName>
    <definedName name="Company" localSheetId="26">#REF!</definedName>
    <definedName name="Company" localSheetId="16">#REF!</definedName>
    <definedName name="Company" localSheetId="29">#REF!</definedName>
    <definedName name="Company" localSheetId="31">#REF!</definedName>
    <definedName name="Company" localSheetId="25">#REF!</definedName>
    <definedName name="Company">#REF!</definedName>
    <definedName name="CON_EQP_COS" localSheetId="26">#REF!</definedName>
    <definedName name="CON_EQP_COS" localSheetId="16">#REF!</definedName>
    <definedName name="CON_EQP_COS" localSheetId="31">#REF!</definedName>
    <definedName name="CON_EQP_COS" localSheetId="25">#REF!</definedName>
    <definedName name="CON_EQP_COS">#REF!</definedName>
    <definedName name="CON_EQP_COST" localSheetId="26">#REF!</definedName>
    <definedName name="CON_EQP_COST" localSheetId="16">#REF!</definedName>
    <definedName name="CON_EQP_COST" localSheetId="31">#REF!</definedName>
    <definedName name="CON_EQP_COST" localSheetId="25">#REF!</definedName>
    <definedName name="CON_EQP_COST">#REF!</definedName>
    <definedName name="CONST_EQ" localSheetId="26">#REF!</definedName>
    <definedName name="CONST_EQ" localSheetId="16">#REF!</definedName>
    <definedName name="CONST_EQ" localSheetId="31">#REF!</definedName>
    <definedName name="CONST_EQ" localSheetId="25">#REF!</definedName>
    <definedName name="CONST_EQ">#REF!</definedName>
    <definedName name="Continue">#N/A</definedName>
    <definedName name="Cong_HM_DTCT" localSheetId="26">#REF!</definedName>
    <definedName name="Cong_HM_DTCT" localSheetId="16">#REF!</definedName>
    <definedName name="Cong_HM_DTCT" localSheetId="31">#REF!</definedName>
    <definedName name="Cong_HM_DTCT" localSheetId="25">#REF!</definedName>
    <definedName name="Cong_HM_DTCT">#REF!</definedName>
    <definedName name="Cong_M_DTCT" localSheetId="26">#REF!</definedName>
    <definedName name="Cong_M_DTCT" localSheetId="16">#REF!</definedName>
    <definedName name="Cong_M_DTCT" localSheetId="31">#REF!</definedName>
    <definedName name="Cong_M_DTCT" localSheetId="25">#REF!</definedName>
    <definedName name="Cong_M_DTCT">#REF!</definedName>
    <definedName name="Cong_NC_DTCT" localSheetId="26">#REF!</definedName>
    <definedName name="Cong_NC_DTCT" localSheetId="16">#REF!</definedName>
    <definedName name="Cong_NC_DTCT" localSheetId="31">#REF!</definedName>
    <definedName name="Cong_NC_DTCT" localSheetId="25">#REF!</definedName>
    <definedName name="Cong_NC_DTCT">#REF!</definedName>
    <definedName name="Cong_suat_dat" localSheetId="26">#REF!</definedName>
    <definedName name="Cong_suat_dat" localSheetId="16">#REF!</definedName>
    <definedName name="Cong_suat_dat" localSheetId="31">#REF!</definedName>
    <definedName name="Cong_suat_dat" localSheetId="25">#REF!</definedName>
    <definedName name="Cong_suat_dat">#REF!</definedName>
    <definedName name="Cong_VL_DTCT" localSheetId="26">#REF!</definedName>
    <definedName name="Cong_VL_DTCT" localSheetId="16">#REF!</definedName>
    <definedName name="Cong_VL_DTCT" localSheetId="31">#REF!</definedName>
    <definedName name="Cong_VL_DTCT" localSheetId="25">#REF!</definedName>
    <definedName name="Cong_VL_DTCT">#REF!</definedName>
    <definedName name="cong2.7" localSheetId="26">#REF!</definedName>
    <definedName name="cong2.7" localSheetId="16">#REF!</definedName>
    <definedName name="cong2.7" localSheetId="31">#REF!</definedName>
    <definedName name="cong2.7" localSheetId="25">#REF!</definedName>
    <definedName name="cong2.7">#REF!</definedName>
    <definedName name="cong3.0" localSheetId="26">#REF!</definedName>
    <definedName name="cong3.0" localSheetId="16">#REF!</definedName>
    <definedName name="cong3.0" localSheetId="31">#REF!</definedName>
    <definedName name="cong3.0" localSheetId="25">#REF!</definedName>
    <definedName name="cong3.0">#REF!</definedName>
    <definedName name="cong3.5" localSheetId="26">#REF!</definedName>
    <definedName name="cong3.5" localSheetId="16">#REF!</definedName>
    <definedName name="cong3.5" localSheetId="31">#REF!</definedName>
    <definedName name="cong3.5" localSheetId="25">#REF!</definedName>
    <definedName name="cong3.5">#REF!</definedName>
    <definedName name="cong3.7" localSheetId="26">#REF!</definedName>
    <definedName name="cong3.7" localSheetId="16">#REF!</definedName>
    <definedName name="cong3.7" localSheetId="31">#REF!</definedName>
    <definedName name="cong3.7" localSheetId="25">#REF!</definedName>
    <definedName name="cong3.7">#REF!</definedName>
    <definedName name="cong4.0" localSheetId="26">#REF!</definedName>
    <definedName name="cong4.0" localSheetId="16">#REF!</definedName>
    <definedName name="cong4.0" localSheetId="31">#REF!</definedName>
    <definedName name="cong4.0" localSheetId="25">#REF!</definedName>
    <definedName name="cong4.0">#REF!</definedName>
    <definedName name="cong4.3" localSheetId="26">#REF!</definedName>
    <definedName name="cong4.3" localSheetId="16">#REF!</definedName>
    <definedName name="cong4.3" localSheetId="31">#REF!</definedName>
    <definedName name="cong4.3" localSheetId="25">#REF!</definedName>
    <definedName name="cong4.3">#REF!</definedName>
    <definedName name="cong4.5" localSheetId="26">#REF!</definedName>
    <definedName name="cong4.5" localSheetId="16">#REF!</definedName>
    <definedName name="cong4.5" localSheetId="31">#REF!</definedName>
    <definedName name="cong4.5" localSheetId="25">#REF!</definedName>
    <definedName name="cong4.5">#REF!</definedName>
    <definedName name="cong4.7" localSheetId="26">#REF!</definedName>
    <definedName name="cong4.7" localSheetId="16">#REF!</definedName>
    <definedName name="cong4.7" localSheetId="31">#REF!</definedName>
    <definedName name="cong4.7" localSheetId="25">#REF!</definedName>
    <definedName name="cong4.7">#REF!</definedName>
    <definedName name="congB" localSheetId="16" hidden="1">{"'Sheet1'!$L$16"}</definedName>
    <definedName name="congB" localSheetId="28" hidden="1">{"'Sheet1'!$L$16"}</definedName>
    <definedName name="congB" localSheetId="29" hidden="1">{"'Sheet1'!$L$16"}</definedName>
    <definedName name="congB" localSheetId="31" hidden="1">{"'Sheet1'!$L$16"}</definedName>
    <definedName name="congB" localSheetId="0" hidden="1">{"'Sheet1'!$L$16"}</definedName>
    <definedName name="congB" hidden="1">{"'Sheet1'!$L$16"}</definedName>
    <definedName name="congB_1" localSheetId="16">{"'Sheet1'!$L$16"}</definedName>
    <definedName name="congB_1" localSheetId="28">{"'Sheet1'!$L$16"}</definedName>
    <definedName name="congB_1" localSheetId="29">{"'Sheet1'!$L$16"}</definedName>
    <definedName name="congB_1" localSheetId="31">{"'Sheet1'!$L$16"}</definedName>
    <definedName name="congB_1" localSheetId="0">{"'Sheet1'!$L$16"}</definedName>
    <definedName name="congB_1">{"'Sheet1'!$L$16"}</definedName>
    <definedName name="congB_1_1" localSheetId="16">{"'Sheet1'!$L$16"}</definedName>
    <definedName name="congB_1_1" localSheetId="28">{"'Sheet1'!$L$16"}</definedName>
    <definedName name="congB_1_1" localSheetId="29">{"'Sheet1'!$L$16"}</definedName>
    <definedName name="congB_1_1" localSheetId="31">{"'Sheet1'!$L$16"}</definedName>
    <definedName name="congB_1_1" localSheetId="0">{"'Sheet1'!$L$16"}</definedName>
    <definedName name="congB_1_1">{"'Sheet1'!$L$16"}</definedName>
    <definedName name="congB_1_1_1" localSheetId="16">{"'Sheet1'!$L$16"}</definedName>
    <definedName name="congB_1_1_1" localSheetId="28">{"'Sheet1'!$L$16"}</definedName>
    <definedName name="congB_1_1_1" localSheetId="29">{"'Sheet1'!$L$16"}</definedName>
    <definedName name="congB_1_1_1" localSheetId="31">{"'Sheet1'!$L$16"}</definedName>
    <definedName name="congB_1_1_1" localSheetId="0">{"'Sheet1'!$L$16"}</definedName>
    <definedName name="congB_1_1_1">{"'Sheet1'!$L$16"}</definedName>
    <definedName name="congB_1_1_2" localSheetId="16">{"'Sheet1'!$L$16"}</definedName>
    <definedName name="congB_1_1_2" localSheetId="28">{"'Sheet1'!$L$16"}</definedName>
    <definedName name="congB_1_1_2" localSheetId="29">{"'Sheet1'!$L$16"}</definedName>
    <definedName name="congB_1_1_2" localSheetId="31">{"'Sheet1'!$L$16"}</definedName>
    <definedName name="congB_1_1_2" localSheetId="0">{"'Sheet1'!$L$16"}</definedName>
    <definedName name="congB_1_1_2">{"'Sheet1'!$L$16"}</definedName>
    <definedName name="congB_1_2" localSheetId="16">{"'Sheet1'!$L$16"}</definedName>
    <definedName name="congB_1_2" localSheetId="28">{"'Sheet1'!$L$16"}</definedName>
    <definedName name="congB_1_2" localSheetId="29">{"'Sheet1'!$L$16"}</definedName>
    <definedName name="congB_1_2" localSheetId="31">{"'Sheet1'!$L$16"}</definedName>
    <definedName name="congB_1_2" localSheetId="0">{"'Sheet1'!$L$16"}</definedName>
    <definedName name="congB_1_2">{"'Sheet1'!$L$16"}</definedName>
    <definedName name="congB_2" localSheetId="16">{"'Sheet1'!$L$16"}</definedName>
    <definedName name="congB_2" localSheetId="28">{"'Sheet1'!$L$16"}</definedName>
    <definedName name="congB_2" localSheetId="29">{"'Sheet1'!$L$16"}</definedName>
    <definedName name="congB_2" localSheetId="31">{"'Sheet1'!$L$16"}</definedName>
    <definedName name="congB_2" localSheetId="0">{"'Sheet1'!$L$16"}</definedName>
    <definedName name="congB_2">{"'Sheet1'!$L$16"}</definedName>
    <definedName name="congB_2_1" localSheetId="16">{"'Sheet1'!$L$16"}</definedName>
    <definedName name="congB_2_1" localSheetId="28">{"'Sheet1'!$L$16"}</definedName>
    <definedName name="congB_2_1" localSheetId="29">{"'Sheet1'!$L$16"}</definedName>
    <definedName name="congB_2_1" localSheetId="31">{"'Sheet1'!$L$16"}</definedName>
    <definedName name="congB_2_1" localSheetId="0">{"'Sheet1'!$L$16"}</definedName>
    <definedName name="congB_2_1">{"'Sheet1'!$L$16"}</definedName>
    <definedName name="congB_2_1_1" localSheetId="16">{"'Sheet1'!$L$16"}</definedName>
    <definedName name="congB_2_1_1" localSheetId="28">{"'Sheet1'!$L$16"}</definedName>
    <definedName name="congB_2_1_1" localSheetId="29">{"'Sheet1'!$L$16"}</definedName>
    <definedName name="congB_2_1_1" localSheetId="31">{"'Sheet1'!$L$16"}</definedName>
    <definedName name="congB_2_1_1" localSheetId="0">{"'Sheet1'!$L$16"}</definedName>
    <definedName name="congB_2_1_1">{"'Sheet1'!$L$16"}</definedName>
    <definedName name="congB_2_1_2" localSheetId="16">{"'Sheet1'!$L$16"}</definedName>
    <definedName name="congB_2_1_2" localSheetId="28">{"'Sheet1'!$L$16"}</definedName>
    <definedName name="congB_2_1_2" localSheetId="29">{"'Sheet1'!$L$16"}</definedName>
    <definedName name="congB_2_1_2" localSheetId="31">{"'Sheet1'!$L$16"}</definedName>
    <definedName name="congB_2_1_2" localSheetId="0">{"'Sheet1'!$L$16"}</definedName>
    <definedName name="congB_2_1_2">{"'Sheet1'!$L$16"}</definedName>
    <definedName name="congB_2_2" localSheetId="16">{"'Sheet1'!$L$16"}</definedName>
    <definedName name="congB_2_2" localSheetId="28">{"'Sheet1'!$L$16"}</definedName>
    <definedName name="congB_2_2" localSheetId="29">{"'Sheet1'!$L$16"}</definedName>
    <definedName name="congB_2_2" localSheetId="31">{"'Sheet1'!$L$16"}</definedName>
    <definedName name="congB_2_2" localSheetId="0">{"'Sheet1'!$L$16"}</definedName>
    <definedName name="congB_2_2">{"'Sheet1'!$L$16"}</definedName>
    <definedName name="congbenuoc" localSheetId="26">#REF!</definedName>
    <definedName name="congbenuoc" localSheetId="16">#REF!</definedName>
    <definedName name="congbenuoc" localSheetId="31">#REF!</definedName>
    <definedName name="congbenuoc" localSheetId="25">#REF!</definedName>
    <definedName name="congbenuoc">#REF!</definedName>
    <definedName name="congbengam" localSheetId="26">#REF!</definedName>
    <definedName name="congbengam" localSheetId="16">#REF!</definedName>
    <definedName name="congbengam" localSheetId="31">#REF!</definedName>
    <definedName name="congbengam" localSheetId="25">#REF!</definedName>
    <definedName name="congbengam">#REF!</definedName>
    <definedName name="congca" localSheetId="16" hidden="1">{"'Sheet1'!$L$16"}</definedName>
    <definedName name="congca" localSheetId="28" hidden="1">{"'Sheet1'!$L$16"}</definedName>
    <definedName name="congca" localSheetId="29" hidden="1">{"'Sheet1'!$L$16"}</definedName>
    <definedName name="congca" localSheetId="31" hidden="1">{"'Sheet1'!$L$16"}</definedName>
    <definedName name="congca" localSheetId="0" hidden="1">{"'Sheet1'!$L$16"}</definedName>
    <definedName name="congca" hidden="1">{"'Sheet1'!$L$16"}</definedName>
    <definedName name="congcoc" localSheetId="26">#REF!</definedName>
    <definedName name="congcoc" localSheetId="16">#REF!</definedName>
    <definedName name="congcoc" localSheetId="31">#REF!</definedName>
    <definedName name="congcoc" localSheetId="25">#REF!</definedName>
    <definedName name="congcoc">#REF!</definedName>
    <definedName name="congcocot" localSheetId="26">#REF!</definedName>
    <definedName name="congcocot" localSheetId="16">#REF!</definedName>
    <definedName name="congcocot" localSheetId="31">#REF!</definedName>
    <definedName name="congcocot" localSheetId="25">#REF!</definedName>
    <definedName name="congcocot">#REF!</definedName>
    <definedName name="congcocott" localSheetId="26">#REF!</definedName>
    <definedName name="congcocott" localSheetId="16">#REF!</definedName>
    <definedName name="congcocott" localSheetId="31">#REF!</definedName>
    <definedName name="congcocott" localSheetId="25">#REF!</definedName>
    <definedName name="congcocott">#REF!</definedName>
    <definedName name="congcomong" localSheetId="26">#REF!</definedName>
    <definedName name="congcomong" localSheetId="16">#REF!</definedName>
    <definedName name="congcomong" localSheetId="31">#REF!</definedName>
    <definedName name="congcomong" localSheetId="25">#REF!</definedName>
    <definedName name="congcomong">#REF!</definedName>
    <definedName name="congcottron" localSheetId="26">#REF!</definedName>
    <definedName name="congcottron" localSheetId="16">#REF!</definedName>
    <definedName name="congcottron" localSheetId="31">#REF!</definedName>
    <definedName name="congcottron" localSheetId="25">#REF!</definedName>
    <definedName name="congcottron">#REF!</definedName>
    <definedName name="congcotvuong" localSheetId="26">#REF!</definedName>
    <definedName name="congcotvuong" localSheetId="16">#REF!</definedName>
    <definedName name="congcotvuong" localSheetId="31">#REF!</definedName>
    <definedName name="congcotvuong" localSheetId="25">#REF!</definedName>
    <definedName name="congcotvuong">#REF!</definedName>
    <definedName name="congdam" localSheetId="26">#REF!</definedName>
    <definedName name="congdam" localSheetId="16">#REF!</definedName>
    <definedName name="congdam" localSheetId="31">#REF!</definedName>
    <definedName name="congdam" localSheetId="25">#REF!</definedName>
    <definedName name="congdam">#REF!</definedName>
    <definedName name="congdan1" localSheetId="26">#REF!</definedName>
    <definedName name="congdan1" localSheetId="16">#REF!</definedName>
    <definedName name="congdan1" localSheetId="31">#REF!</definedName>
    <definedName name="congdan1" localSheetId="25">#REF!</definedName>
    <definedName name="congdan1">#REF!</definedName>
    <definedName name="congdan2" localSheetId="26">#REF!</definedName>
    <definedName name="congdan2" localSheetId="16">#REF!</definedName>
    <definedName name="congdan2" localSheetId="31">#REF!</definedName>
    <definedName name="congdan2" localSheetId="25">#REF!</definedName>
    <definedName name="congdan2">#REF!</definedName>
    <definedName name="congdandusan" localSheetId="26">#REF!</definedName>
    <definedName name="congdandusan" localSheetId="16">#REF!</definedName>
    <definedName name="congdandusan" localSheetId="31">#REF!</definedName>
    <definedName name="congdandusan" localSheetId="25">#REF!</definedName>
    <definedName name="congdandusan">#REF!</definedName>
    <definedName name="conglanhto" localSheetId="26">#REF!</definedName>
    <definedName name="conglanhto" localSheetId="16">#REF!</definedName>
    <definedName name="conglanhto" localSheetId="31">#REF!</definedName>
    <definedName name="conglanhto" localSheetId="25">#REF!</definedName>
    <definedName name="conglanhto">#REF!</definedName>
    <definedName name="congmong" localSheetId="26">#REF!</definedName>
    <definedName name="congmong" localSheetId="16">#REF!</definedName>
    <definedName name="congmong" localSheetId="31">#REF!</definedName>
    <definedName name="congmong" localSheetId="25">#REF!</definedName>
    <definedName name="congmong">#REF!</definedName>
    <definedName name="congmongbang" localSheetId="26">#REF!</definedName>
    <definedName name="congmongbang" localSheetId="16">#REF!</definedName>
    <definedName name="congmongbang" localSheetId="31">#REF!</definedName>
    <definedName name="congmongbang" localSheetId="25">#REF!</definedName>
    <definedName name="congmongbang">#REF!</definedName>
    <definedName name="congmongdon" localSheetId="26">#REF!</definedName>
    <definedName name="congmongdon" localSheetId="16">#REF!</definedName>
    <definedName name="congmongdon" localSheetId="31">#REF!</definedName>
    <definedName name="congmongdon" localSheetId="25">#REF!</definedName>
    <definedName name="congmongdon">#REF!</definedName>
    <definedName name="CONGPA1" localSheetId="16" hidden="1">{"'Sheet1'!$L$16"}</definedName>
    <definedName name="CONGPA1" localSheetId="28" hidden="1">{"'Sheet1'!$L$16"}</definedName>
    <definedName name="CONGPA1" localSheetId="29" hidden="1">{"'Sheet1'!$L$16"}</definedName>
    <definedName name="CONGPA1" localSheetId="31" hidden="1">{"'Sheet1'!$L$16"}</definedName>
    <definedName name="CONGPA1" localSheetId="0" hidden="1">{"'Sheet1'!$L$16"}</definedName>
    <definedName name="CONGPA1" hidden="1">{"'Sheet1'!$L$16"}</definedName>
    <definedName name="congpanen" localSheetId="26">#REF!</definedName>
    <definedName name="congpanen" localSheetId="16">#REF!</definedName>
    <definedName name="congpanen" localSheetId="31">#REF!</definedName>
    <definedName name="congpanen" localSheetId="25">#REF!</definedName>
    <definedName name="congpanen">#REF!</definedName>
    <definedName name="congsan" localSheetId="26">#REF!</definedName>
    <definedName name="congsan" localSheetId="16">#REF!</definedName>
    <definedName name="congsan" localSheetId="31">#REF!</definedName>
    <definedName name="congsan" localSheetId="25">#REF!</definedName>
    <definedName name="congsan">#REF!</definedName>
    <definedName name="congthang" localSheetId="26">#REF!</definedName>
    <definedName name="congthang" localSheetId="16">#REF!</definedName>
    <definedName name="congthang" localSheetId="31">#REF!</definedName>
    <definedName name="congthang" localSheetId="25">#REF!</definedName>
    <definedName name="congthang">#REF!</definedName>
    <definedName name="CongVattu" localSheetId="26">#REF!</definedName>
    <definedName name="CongVattu" localSheetId="16">#REF!</definedName>
    <definedName name="CongVattu" localSheetId="31">#REF!</definedName>
    <definedName name="CongVattu" localSheetId="25">#REF!</definedName>
    <definedName name="CongVattu">#REF!</definedName>
    <definedName name="coppha" localSheetId="26">#REF!</definedName>
    <definedName name="coppha" localSheetId="16">#REF!</definedName>
    <definedName name="coppha" localSheetId="29">#REF!</definedName>
    <definedName name="coppha" localSheetId="31">#REF!</definedName>
    <definedName name="coppha" localSheetId="25">#REF!</definedName>
    <definedName name="coppha">#REF!</definedName>
    <definedName name="Cost" localSheetId="26">#REF!</definedName>
    <definedName name="Cost" localSheetId="16">#REF!</definedName>
    <definedName name="Cost" localSheetId="29">#REF!</definedName>
    <definedName name="Cost" localSheetId="31">#REF!</definedName>
    <definedName name="Cost" localSheetId="25">#REF!</definedName>
    <definedName name="Cost">#REF!</definedName>
    <definedName name="Cot12b" localSheetId="26">#REF!</definedName>
    <definedName name="Cot12b" localSheetId="16">#REF!</definedName>
    <definedName name="Cot12b" localSheetId="29">#REF!</definedName>
    <definedName name="Cot12b" localSheetId="31">#REF!</definedName>
    <definedName name="Cot12b" localSheetId="25">#REF!</definedName>
    <definedName name="Cot12b">#REF!</definedName>
    <definedName name="cot7.5" localSheetId="26">#REF!</definedName>
    <definedName name="cot7.5" localSheetId="16">#REF!</definedName>
    <definedName name="cot7.5" localSheetId="31">#REF!</definedName>
    <definedName name="cot7.5" localSheetId="25">#REF!</definedName>
    <definedName name="cot7.5">#REF!</definedName>
    <definedName name="cot8.5" localSheetId="26">#REF!</definedName>
    <definedName name="cot8.5" localSheetId="16">#REF!</definedName>
    <definedName name="cot8.5" localSheetId="31">#REF!</definedName>
    <definedName name="cot8.5" localSheetId="25">#REF!</definedName>
    <definedName name="cot8.5">#REF!</definedName>
    <definedName name="cotbienbao" localSheetId="26">#REF!</definedName>
    <definedName name="cotbienbao" localSheetId="16">#REF!</definedName>
    <definedName name="cotbienbao" localSheetId="31">#REF!</definedName>
    <definedName name="cotbienbao" localSheetId="25">#REF!</definedName>
    <definedName name="cotbienbao">#REF!</definedName>
    <definedName name="COTBTPCP" localSheetId="26">#REF!</definedName>
    <definedName name="COTBTPCP" localSheetId="16">#REF!</definedName>
    <definedName name="COTBTPCP" localSheetId="31">#REF!</definedName>
    <definedName name="COTBTPCP" localSheetId="25">#REF!</definedName>
    <definedName name="COTBTPCP">#REF!</definedName>
    <definedName name="CotBTtronVuong" localSheetId="26">#REF!</definedName>
    <definedName name="CotBTtronVuong" localSheetId="16">#REF!</definedName>
    <definedName name="CotBTtronVuong" localSheetId="31">#REF!</definedName>
    <definedName name="CotBTtronVuong" localSheetId="25">#REF!</definedName>
    <definedName name="CotBTtronVuong">#REF!</definedName>
    <definedName name="cotdo" localSheetId="26">#REF!</definedName>
    <definedName name="cotdo" localSheetId="16">#REF!</definedName>
    <definedName name="cotdo" localSheetId="31">#REF!</definedName>
    <definedName name="cotdo" localSheetId="25">#REF!</definedName>
    <definedName name="cotdo">#REF!</definedName>
    <definedName name="Cotsatma">9726</definedName>
    <definedName name="COTTUVAN_32">3</definedName>
    <definedName name="cotthep" localSheetId="26">#REF!</definedName>
    <definedName name="cotthep" localSheetId="16">#REF!</definedName>
    <definedName name="cotthep" localSheetId="29">#REF!</definedName>
    <definedName name="cotthep" localSheetId="31">#REF!</definedName>
    <definedName name="cotthep" localSheetId="25">#REF!</definedName>
    <definedName name="cotthep">#REF!</definedName>
    <definedName name="Cotthepma">9726</definedName>
    <definedName name="cottron" localSheetId="26">#REF!</definedName>
    <definedName name="cottron" localSheetId="16">#REF!</definedName>
    <definedName name="cottron" localSheetId="29">#REF!</definedName>
    <definedName name="cottron" localSheetId="31">#REF!</definedName>
    <definedName name="cottron" localSheetId="25">#REF!</definedName>
    <definedName name="cottron">#REF!</definedName>
    <definedName name="cotvuong" localSheetId="26">#REF!</definedName>
    <definedName name="cotvuong" localSheetId="16">#REF!</definedName>
    <definedName name="cotvuong" localSheetId="29">#REF!</definedName>
    <definedName name="cotvuong" localSheetId="31">#REF!</definedName>
    <definedName name="cotvuong" localSheetId="25">#REF!</definedName>
    <definedName name="cotvuong">#REF!</definedName>
    <definedName name="Country" localSheetId="26">#REF!</definedName>
    <definedName name="Country" localSheetId="16">#REF!</definedName>
    <definedName name="Country" localSheetId="29">#REF!</definedName>
    <definedName name="Country" localSheetId="31">#REF!</definedName>
    <definedName name="Country" localSheetId="25">#REF!</definedName>
    <definedName name="Country">#REF!</definedName>
    <definedName name="COVER" localSheetId="26">#REF!</definedName>
    <definedName name="COVER" localSheetId="16">#REF!</definedName>
    <definedName name="COVER" localSheetId="29">#REF!</definedName>
    <definedName name="COVER" localSheetId="31">#REF!</definedName>
    <definedName name="COVER" localSheetId="25">#REF!</definedName>
    <definedName name="COVER">#REF!</definedName>
    <definedName name="CP" localSheetId="26" hidden="1">#REF!</definedName>
    <definedName name="CP" localSheetId="16" hidden="1">#REF!</definedName>
    <definedName name="CP" localSheetId="31" hidden="1">#REF!</definedName>
    <definedName name="CP" localSheetId="25" hidden="1">#REF!</definedName>
    <definedName name="CP" hidden="1">#REF!</definedName>
    <definedName name="cp.1" localSheetId="26">#REF!</definedName>
    <definedName name="cp.1" localSheetId="16">#REF!</definedName>
    <definedName name="cp.1" localSheetId="31">#REF!</definedName>
    <definedName name="cp.1" localSheetId="25">#REF!</definedName>
    <definedName name="cp.1">#REF!</definedName>
    <definedName name="cp.2" localSheetId="26">#REF!</definedName>
    <definedName name="cp.2" localSheetId="16">#REF!</definedName>
    <definedName name="cp.2" localSheetId="31">#REF!</definedName>
    <definedName name="cp.2" localSheetId="25">#REF!</definedName>
    <definedName name="cp.2">#REF!</definedName>
    <definedName name="CPBT">[10]Bangtrathep!$C$23:$I$32</definedName>
    <definedName name="cpc" localSheetId="26">#REF!</definedName>
    <definedName name="cpc" localSheetId="16">#REF!</definedName>
    <definedName name="cpc" localSheetId="29">#REF!</definedName>
    <definedName name="cpc" localSheetId="31">#REF!</definedName>
    <definedName name="cpc" localSheetId="25">#REF!</definedName>
    <definedName name="cpc">#REF!</definedName>
    <definedName name="cpcc" localSheetId="26">#REF!</definedName>
    <definedName name="cpcc" localSheetId="16">#REF!</definedName>
    <definedName name="cpcc" localSheetId="29">#REF!</definedName>
    <definedName name="cpcc" localSheetId="31">#REF!</definedName>
    <definedName name="cpcc" localSheetId="25">#REF!</definedName>
    <definedName name="cpcc">#REF!</definedName>
    <definedName name="CPCT" localSheetId="26">#REF!</definedName>
    <definedName name="CPCT" localSheetId="16">#REF!</definedName>
    <definedName name="CPCT" localSheetId="29">#REF!</definedName>
    <definedName name="CPCT" localSheetId="31">#REF!</definedName>
    <definedName name="CPCT" localSheetId="25">#REF!</definedName>
    <definedName name="CPCT">#REF!</definedName>
    <definedName name="CPCT2" localSheetId="26">#REF!</definedName>
    <definedName name="CPCT2" localSheetId="16">#REF!</definedName>
    <definedName name="CPCT2" localSheetId="31">#REF!</definedName>
    <definedName name="CPCT2" localSheetId="25">#REF!</definedName>
    <definedName name="CPCT2">#REF!</definedName>
    <definedName name="cpdd1" localSheetId="26">#REF!</definedName>
    <definedName name="cpdd1" localSheetId="16">#REF!</definedName>
    <definedName name="cpdd1" localSheetId="31">#REF!</definedName>
    <definedName name="cpdd1" localSheetId="25">#REF!</definedName>
    <definedName name="cpdd1">#REF!</definedName>
    <definedName name="cpdd2" localSheetId="26">#REF!</definedName>
    <definedName name="cpdd2" localSheetId="16">#REF!</definedName>
    <definedName name="cpdd2" localSheetId="31">#REF!</definedName>
    <definedName name="cpdd2" localSheetId="25">#REF!</definedName>
    <definedName name="cpdd2">#REF!</definedName>
    <definedName name="cpddhh" localSheetId="26">#REF!</definedName>
    <definedName name="cpddhh" localSheetId="16">#REF!</definedName>
    <definedName name="cpddhh" localSheetId="31">#REF!</definedName>
    <definedName name="cpddhh" localSheetId="25">#REF!</definedName>
    <definedName name="cpddhh">#REF!</definedName>
    <definedName name="CPDGHSMTTB">[7]Config!$CJ$278</definedName>
    <definedName name="CPDGHSMTXD">[7]Config!$CJ$258</definedName>
    <definedName name="CPDP_GDP1">'[5]CP Du phong'!$D$62</definedName>
    <definedName name="CPGSLDTB">[7]Config!$CH$322</definedName>
    <definedName name="CPGSTCXD">[7]Config!$CH$301</definedName>
    <definedName name="cpk" localSheetId="26">#REF!</definedName>
    <definedName name="cpk" localSheetId="16">#REF!</definedName>
    <definedName name="cpk" localSheetId="29">#REF!</definedName>
    <definedName name="cpk" localSheetId="31">#REF!</definedName>
    <definedName name="cpk" localSheetId="25">#REF!</definedName>
    <definedName name="cpk">#REF!</definedName>
    <definedName name="cpks" localSheetId="26">#REF!</definedName>
    <definedName name="cpks" localSheetId="16">#REF!</definedName>
    <definedName name="cpks" localSheetId="31">#REF!</definedName>
    <definedName name="cpks" localSheetId="25">#REF!</definedName>
    <definedName name="cpks">#REF!</definedName>
    <definedName name="CPKTVDT">[7]Config!$CD$369</definedName>
    <definedName name="cpkhTT" localSheetId="26">#REF!</definedName>
    <definedName name="cpkhTT" localSheetId="16">#REF!</definedName>
    <definedName name="cpkhTT" localSheetId="31">#REF!</definedName>
    <definedName name="cpkhTT" localSheetId="25">#REF!</definedName>
    <definedName name="cpkhTT">#REF!</definedName>
    <definedName name="CPLBCKTKT">[7]Config!$CK$60</definedName>
    <definedName name="CPLHSMTTB">[7]Config!$CJ$277</definedName>
    <definedName name="CPLHSMTXD">[7]Config!$CJ$257</definedName>
    <definedName name="CPM" localSheetId="16" hidden="1">{#N/A,#N/A,FALSE,"Chi tiÆt"}</definedName>
    <definedName name="CPM" localSheetId="28" hidden="1">{#N/A,#N/A,FALSE,"Chi tiÆt"}</definedName>
    <definedName name="CPM" localSheetId="29" hidden="1">{#N/A,#N/A,FALSE,"Chi tiÆt"}</definedName>
    <definedName name="CPM" localSheetId="31" hidden="1">{#N/A,#N/A,FALSE,"Chi tiÆt"}</definedName>
    <definedName name="CPM" localSheetId="0" hidden="1">{#N/A,#N/A,FALSE,"Chi tiÆt"}</definedName>
    <definedName name="CPM" hidden="1">{#N/A,#N/A,FALSE,"Chi tiÆt"}</definedName>
    <definedName name="cpmtc" localSheetId="26">#REF!</definedName>
    <definedName name="cpmtc" localSheetId="16">#REF!</definedName>
    <definedName name="cpmtc" localSheetId="29">#REF!</definedName>
    <definedName name="cpmtc" localSheetId="31">#REF!</definedName>
    <definedName name="cpmtc" localSheetId="25">#REF!</definedName>
    <definedName name="cpmtc">#REF!</definedName>
    <definedName name="CPMTCgld" localSheetId="26">IF(#REF!=0,"C+CLM",IF(#REF!&lt;&gt;0,IF(#REF!&lt;&gt;0,"C*"&amp;#REF!&amp;"*"&amp;#REF!&amp;"+CLM","C*"&amp;#REF!&amp;"+CLM"),IF(#REF!&lt;&gt;0,"C*"&amp;#REF!&amp;"*"&amp;#REF!,"C*"&amp;#REF!)))</definedName>
    <definedName name="CPMTCgld" localSheetId="16">IF(#REF!=0,"C+CLM",IF(#REF!&lt;&gt;0,IF(#REF!&lt;&gt;0,"C*"&amp;#REF!&amp;"*"&amp;#REF!&amp;"+CLM","C*"&amp;#REF!&amp;"+CLM"),IF(#REF!&lt;&gt;0,"C*"&amp;#REF!&amp;"*"&amp;#REF!,"C*"&amp;#REF!)))</definedName>
    <definedName name="CPMTCgld" localSheetId="29">IF(#REF!=0,"C+CLM",IF(#REF!&lt;&gt;0,IF(#REF!&lt;&gt;0,"C*"&amp;#REF!&amp;"*"&amp;#REF!&amp;"+CLM","C*"&amp;#REF!&amp;"+CLM"),IF(#REF!&lt;&gt;0,"C*"&amp;#REF!&amp;"*"&amp;#REF!,"C*"&amp;#REF!)))</definedName>
    <definedName name="CPMTCgld" localSheetId="31">IF(#REF!=0,"C+CLM",IF(#REF!&lt;&gt;0,IF(#REF!&lt;&gt;0,"C*"&amp;#REF!&amp;"*"&amp;#REF!&amp;"+CLM","C*"&amp;#REF!&amp;"+CLM"),IF(#REF!&lt;&gt;0,"C*"&amp;#REF!&amp;"*"&amp;#REF!,"C*"&amp;#REF!)))</definedName>
    <definedName name="CPMTCgld" localSheetId="25">IF(#REF!=0,"C+CLM",IF(#REF!&lt;&gt;0,IF(#REF!&lt;&gt;0,"C*"&amp;#REF!&amp;"*"&amp;#REF!&amp;"+CLM","C*"&amp;#REF!&amp;"+CLM"),IF(#REF!&lt;&gt;0,"C*"&amp;#REF!&amp;"*"&amp;#REF!,"C*"&amp;#REF!)))</definedName>
    <definedName name="CPMTCgld">IF(#REF!=0,"C+CLM",IF(#REF!&lt;&gt;0,IF(#REF!&lt;&gt;0,"C*"&amp;#REF!&amp;"*"&amp;#REF!&amp;"+CLM","C*"&amp;#REF!&amp;"+CLM"),IF(#REF!&lt;&gt;0,"C*"&amp;#REF!&amp;"*"&amp;#REF!,"C*"&amp;#REF!)))</definedName>
    <definedName name="CPMTCgxd" localSheetId="26">IF('[5]THCP XD pd'!D1=0,"C+CLM",IF('[5]THCP XD pd'!#REF!&lt;&gt;0,IF('[5]THCP XD pd'!E1&lt;&gt;0,"C*"&amp;'[5]THCP XD pd'!D1&amp;"*"&amp;'[5]THCP XD pd'!E1&amp;"+CLM","C*"&amp;'[5]THCP XD pd'!D1&amp;"+CLM"),IF('[5]THCP XD pd'!E1&lt;&gt;0,"C*"&amp;'[5]THCP XD pd'!D1&amp;"*"&amp;'[5]THCP XD pd'!E1,"C*"&amp;'[5]THCP XD pd'!D1)))</definedName>
    <definedName name="CPMTCgxd" localSheetId="25">IF('[5]THCP XD pd'!D1=0,"C+CLM",IF('[5]THCP XD pd'!#REF!&lt;&gt;0,IF('[5]THCP XD pd'!E1&lt;&gt;0,"C*"&amp;'[5]THCP XD pd'!D1&amp;"*"&amp;'[5]THCP XD pd'!E1&amp;"+CLM","C*"&amp;'[5]THCP XD pd'!D1&amp;"+CLM"),IF('[5]THCP XD pd'!E1&lt;&gt;0,"C*"&amp;'[5]THCP XD pd'!D1&amp;"*"&amp;'[5]THCP XD pd'!E1,"C*"&amp;'[5]THCP XD pd'!D1)))</definedName>
    <definedName name="CPMTCgxd">IF('[5]THCP XD pd'!D1=0,"C+CLM",IF('[5]THCP XD pd'!#REF!&lt;&gt;0,IF('[5]THCP XD pd'!E1&lt;&gt;0,"C*"&amp;'[5]THCP XD pd'!D1&amp;"*"&amp;'[5]THCP XD pd'!E1&amp;"+CLM","C*"&amp;'[5]THCP XD pd'!D1&amp;"+CLM"),IF('[5]THCP XD pd'!E1&lt;&gt;0,"C*"&amp;'[5]THCP XD pd'!D1&amp;"*"&amp;'[5]THCP XD pd'!E1,"C*"&amp;'[5]THCP XD pd'!D1)))</definedName>
    <definedName name="cpnc" localSheetId="26">#REF!</definedName>
    <definedName name="cpnc" localSheetId="16">#REF!</definedName>
    <definedName name="cpnc" localSheetId="29">#REF!</definedName>
    <definedName name="cpnc" localSheetId="31">#REF!</definedName>
    <definedName name="cpnc" localSheetId="25">#REF!</definedName>
    <definedName name="cpnc">#REF!</definedName>
    <definedName name="CPNCgld" localSheetId="26">IF(#REF!=0,"B+CLNC",IF(#REF!&lt;&gt;0,IF(#REF!&lt;&gt;0,"B*"&amp;#REF!&amp;"*"&amp;#REF!&amp;"+CLNC","B*"&amp;#REF!&amp;"+CLNC"),IF(#REF!&lt;&gt;0,"B*"&amp;#REF!&amp;"*"&amp;#REF!,"B*"&amp;#REF!)))</definedName>
    <definedName name="CPNCgld" localSheetId="16">IF(#REF!=0,"B+CLNC",IF(#REF!&lt;&gt;0,IF(#REF!&lt;&gt;0,"B*"&amp;#REF!&amp;"*"&amp;#REF!&amp;"+CLNC","B*"&amp;#REF!&amp;"+CLNC"),IF(#REF!&lt;&gt;0,"B*"&amp;#REF!&amp;"*"&amp;#REF!,"B*"&amp;#REF!)))</definedName>
    <definedName name="CPNCgld" localSheetId="29">IF(#REF!=0,"B+CLNC",IF(#REF!&lt;&gt;0,IF(#REF!&lt;&gt;0,"B*"&amp;#REF!&amp;"*"&amp;#REF!&amp;"+CLNC","B*"&amp;#REF!&amp;"+CLNC"),IF(#REF!&lt;&gt;0,"B*"&amp;#REF!&amp;"*"&amp;#REF!,"B*"&amp;#REF!)))</definedName>
    <definedName name="CPNCgld" localSheetId="31">IF(#REF!=0,"B+CLNC",IF(#REF!&lt;&gt;0,IF(#REF!&lt;&gt;0,"B*"&amp;#REF!&amp;"*"&amp;#REF!&amp;"+CLNC","B*"&amp;#REF!&amp;"+CLNC"),IF(#REF!&lt;&gt;0,"B*"&amp;#REF!&amp;"*"&amp;#REF!,"B*"&amp;#REF!)))</definedName>
    <definedName name="CPNCgld" localSheetId="25">IF(#REF!=0,"B+CLNC",IF(#REF!&lt;&gt;0,IF(#REF!&lt;&gt;0,"B*"&amp;#REF!&amp;"*"&amp;#REF!&amp;"+CLNC","B*"&amp;#REF!&amp;"+CLNC"),IF(#REF!&lt;&gt;0,"B*"&amp;#REF!&amp;"*"&amp;#REF!,"B*"&amp;#REF!)))</definedName>
    <definedName name="CPNCgld">IF(#REF!=0,"B+CLNC",IF(#REF!&lt;&gt;0,IF(#REF!&lt;&gt;0,"B*"&amp;#REF!&amp;"*"&amp;#REF!&amp;"+CLNC","B*"&amp;#REF!&amp;"+CLNC"),IF(#REF!&lt;&gt;0,"B*"&amp;#REF!&amp;"*"&amp;#REF!,"B*"&amp;#REF!)))</definedName>
    <definedName name="CPNCgxd" localSheetId="26">IF('[5]THCP XD pd'!D1=0,"B+CLNC",IF('[5]THCP XD pd'!#REF!&lt;&gt;0,IF('[5]THCP XD pd'!E1&lt;&gt;0,"B*"&amp;'[5]THCP XD pd'!D1&amp;"*"&amp;'[5]THCP XD pd'!E1&amp;"+CLNC","B*"&amp;'[5]THCP XD pd'!D1&amp;"+CLNC"),IF('[5]THCP XD pd'!E1&lt;&gt;0,"B*"&amp;'[5]THCP XD pd'!D1&amp;"*"&amp;'[5]THCP XD pd'!E1,"B*"&amp;'[5]THCP XD pd'!D1)))</definedName>
    <definedName name="CPNCgxd" localSheetId="25">IF('[5]THCP XD pd'!D1=0,"B+CLNC",IF('[5]THCP XD pd'!#REF!&lt;&gt;0,IF('[5]THCP XD pd'!E1&lt;&gt;0,"B*"&amp;'[5]THCP XD pd'!D1&amp;"*"&amp;'[5]THCP XD pd'!E1&amp;"+CLNC","B*"&amp;'[5]THCP XD pd'!D1&amp;"+CLNC"),IF('[5]THCP XD pd'!E1&lt;&gt;0,"B*"&amp;'[5]THCP XD pd'!D1&amp;"*"&amp;'[5]THCP XD pd'!E1,"B*"&amp;'[5]THCP XD pd'!D1)))</definedName>
    <definedName name="CPNCgxd">IF('[5]THCP XD pd'!D1=0,"B+CLNC",IF('[5]THCP XD pd'!#REF!&lt;&gt;0,IF('[5]THCP XD pd'!E1&lt;&gt;0,"B*"&amp;'[5]THCP XD pd'!D1&amp;"*"&amp;'[5]THCP XD pd'!E1&amp;"+CLNC","B*"&amp;'[5]THCP XD pd'!D1&amp;"+CLNC"),IF('[5]THCP XD pd'!E1&lt;&gt;0,"B*"&amp;'[5]THCP XD pd'!D1&amp;"*"&amp;'[5]THCP XD pd'!E1,"B*"&amp;'[5]THCP XD pd'!D1)))</definedName>
    <definedName name="CPQLDA">[7]Config!$CK$47</definedName>
    <definedName name="cps" localSheetId="26">#REF!</definedName>
    <definedName name="cps" localSheetId="16">#REF!</definedName>
    <definedName name="cps" localSheetId="29">#REF!</definedName>
    <definedName name="cps" localSheetId="31">#REF!</definedName>
    <definedName name="cps" localSheetId="25">#REF!</definedName>
    <definedName name="cps">#REF!</definedName>
    <definedName name="CPTDKQDT">[7]Config!$CG$385</definedName>
    <definedName name="CPTKCN1">[7]Config!$CY$103</definedName>
    <definedName name="CPTKCN2">[7]Config!$DP$103</definedName>
    <definedName name="CPTKHTKT1">[7]Config!$CY$170</definedName>
    <definedName name="CPTKHTKT2">[7]Config!$DP$170</definedName>
    <definedName name="cptt" localSheetId="26">#REF!</definedName>
    <definedName name="cptt" localSheetId="16">#REF!</definedName>
    <definedName name="cptt" localSheetId="29">#REF!</definedName>
    <definedName name="cptt" localSheetId="31">#REF!</definedName>
    <definedName name="cptt" localSheetId="25">#REF!</definedName>
    <definedName name="cptt">#REF!</definedName>
    <definedName name="CPTTDT">[7]Config!$CH$238</definedName>
    <definedName name="CPTTQTVDT">[7]Config!$CC$369</definedName>
    <definedName name="cptv" localSheetId="26">#REF!</definedName>
    <definedName name="cptv" localSheetId="16">#REF!</definedName>
    <definedName name="cptv" localSheetId="29">#REF!</definedName>
    <definedName name="cptv" localSheetId="31">#REF!</definedName>
    <definedName name="cptv" localSheetId="25">#REF!</definedName>
    <definedName name="cptv">#REF!</definedName>
    <definedName name="CPVC100" localSheetId="26">#REF!</definedName>
    <definedName name="CPVC100" localSheetId="16">#REF!</definedName>
    <definedName name="CPVC100" localSheetId="29">#REF!</definedName>
    <definedName name="CPVC100" localSheetId="31">#REF!</definedName>
    <definedName name="CPVC100" localSheetId="25">#REF!</definedName>
    <definedName name="CPVC100">#REF!</definedName>
    <definedName name="CPVC35" localSheetId="26">#REF!</definedName>
    <definedName name="CPVC35" localSheetId="16">#REF!</definedName>
    <definedName name="CPVC35" localSheetId="29">#REF!</definedName>
    <definedName name="CPVC35" localSheetId="31">#REF!</definedName>
    <definedName name="CPVC35" localSheetId="25">#REF!</definedName>
    <definedName name="CPVC35">#REF!</definedName>
    <definedName name="cpvl" localSheetId="26">#REF!</definedName>
    <definedName name="cpvl" localSheetId="16">#REF!</definedName>
    <definedName name="cpvl" localSheetId="31">#REF!</definedName>
    <definedName name="cpvl" localSheetId="25">#REF!</definedName>
    <definedName name="cpvl">#REF!</definedName>
    <definedName name="CPVLgld" localSheetId="26">IF(#REF!=0,"A+CLVL",IF(#REF!=0,"A*"&amp;#REF!,"(A + CLVL) * "&amp;#REF!))</definedName>
    <definedName name="CPVLgld" localSheetId="16">IF(#REF!=0,"A+CLVL",IF(#REF!=0,"A*"&amp;#REF!,"(A + CLVL) * "&amp;#REF!))</definedName>
    <definedName name="CPVLgld" localSheetId="29">IF(#REF!=0,"A+CLVL",IF(#REF!=0,"A*"&amp;#REF!,"(A + CLVL) * "&amp;#REF!))</definedName>
    <definedName name="CPVLgld" localSheetId="31">IF(#REF!=0,"A+CLVL",IF(#REF!=0,"A*"&amp;#REF!,"(A + CLVL) * "&amp;#REF!))</definedName>
    <definedName name="CPVLgld" localSheetId="25">IF(#REF!=0,"A+CLVL",IF(#REF!=0,"A*"&amp;#REF!,"(A + CLVL) * "&amp;#REF!))</definedName>
    <definedName name="CPVLgld">IF(#REF!=0,"A+CLVL",IF(#REF!=0,"A*"&amp;#REF!,"(A + CLVL) * "&amp;#REF!))</definedName>
    <definedName name="CPVLgxd" localSheetId="26">IF('[5]THCP XD pd'!D1=0,"A+CLVL",IF('[5]THCP XD pd'!#REF!=0,"A*"&amp;'[5]THCP XD pd'!D1,"(A + CLVL) * "&amp;'[5]THCP XD pd'!D1))</definedName>
    <definedName name="CPVLgxd" localSheetId="25">IF('[5]THCP XD pd'!D1=0,"A+CLVL",IF('[5]THCP XD pd'!#REF!=0,"A*"&amp;'[5]THCP XD pd'!D1,"(A + CLVL) * "&amp;'[5]THCP XD pd'!D1))</definedName>
    <definedName name="CPVLgxd">IF('[5]THCP XD pd'!D1=0,"A+CLVL",IF('[5]THCP XD pd'!#REF!=0,"A*"&amp;'[5]THCP XD pd'!D1,"(A + CLVL) * "&amp;'[5]THCP XD pd'!D1))</definedName>
    <definedName name="CPVLHTXL" localSheetId="26">#REF!</definedName>
    <definedName name="CPVLHTXL" localSheetId="16">#REF!</definedName>
    <definedName name="CPVLHTXL" localSheetId="29">#REF!</definedName>
    <definedName name="CPVLHTXL" localSheetId="31">#REF!</definedName>
    <definedName name="CPVLHTXL" localSheetId="25">#REF!</definedName>
    <definedName name="CPVLHTXL">#REF!</definedName>
    <definedName name="cpxl" localSheetId="26">#REF!</definedName>
    <definedName name="cpxl" localSheetId="16">#REF!</definedName>
    <definedName name="cpxl" localSheetId="29">#REF!</definedName>
    <definedName name="cpxl" localSheetId="31">#REF!</definedName>
    <definedName name="cpxl" localSheetId="25">#REF!</definedName>
    <definedName name="cpxl">#REF!</definedName>
    <definedName name="CPHA" localSheetId="26">#REF!</definedName>
    <definedName name="CPHA" localSheetId="16">#REF!</definedName>
    <definedName name="CPHA" localSheetId="29">#REF!</definedName>
    <definedName name="CPHA" localSheetId="31">#REF!</definedName>
    <definedName name="CPHA" localSheetId="25">#REF!</definedName>
    <definedName name="CPHA">#REF!</definedName>
    <definedName name="cphoi" localSheetId="26">#REF!</definedName>
    <definedName name="cphoi" localSheetId="16">#REF!</definedName>
    <definedName name="cphoi" localSheetId="29">#REF!</definedName>
    <definedName name="cphoi" localSheetId="31">#REF!</definedName>
    <definedName name="cphoi" localSheetId="25">#REF!</definedName>
    <definedName name="cphoi">#REF!</definedName>
    <definedName name="CRD" localSheetId="26">#REF!</definedName>
    <definedName name="CRD" localSheetId="16">#REF!</definedName>
    <definedName name="CRD" localSheetId="29">#REF!</definedName>
    <definedName name="CRD" localSheetId="31">#REF!</definedName>
    <definedName name="CRD" localSheetId="25">#REF!</definedName>
    <definedName name="CRD">#REF!</definedName>
    <definedName name="CRIT1" localSheetId="26">#REF!</definedName>
    <definedName name="CRIT1" localSheetId="16">#REF!</definedName>
    <definedName name="CRIT1" localSheetId="31">#REF!</definedName>
    <definedName name="CRIT1" localSheetId="25">#REF!</definedName>
    <definedName name="CRIT1">#REF!</definedName>
    <definedName name="CRIT10" localSheetId="26">#REF!</definedName>
    <definedName name="CRIT10" localSheetId="16">#REF!</definedName>
    <definedName name="CRIT10" localSheetId="31">#REF!</definedName>
    <definedName name="CRIT10" localSheetId="25">#REF!</definedName>
    <definedName name="CRIT10">#REF!</definedName>
    <definedName name="CRIT2" localSheetId="26">#REF!</definedName>
    <definedName name="CRIT2" localSheetId="16">#REF!</definedName>
    <definedName name="CRIT2" localSheetId="31">#REF!</definedName>
    <definedName name="CRIT2" localSheetId="25">#REF!</definedName>
    <definedName name="CRIT2">#REF!</definedName>
    <definedName name="CRIT3" localSheetId="26">#REF!</definedName>
    <definedName name="CRIT3" localSheetId="16">#REF!</definedName>
    <definedName name="CRIT3" localSheetId="31">#REF!</definedName>
    <definedName name="CRIT3" localSheetId="25">#REF!</definedName>
    <definedName name="CRIT3">#REF!</definedName>
    <definedName name="CRIT4" localSheetId="26">#REF!</definedName>
    <definedName name="CRIT4" localSheetId="16">#REF!</definedName>
    <definedName name="CRIT4" localSheetId="31">#REF!</definedName>
    <definedName name="CRIT4" localSheetId="25">#REF!</definedName>
    <definedName name="CRIT4">#REF!</definedName>
    <definedName name="CRIT5" localSheetId="26">#REF!</definedName>
    <definedName name="CRIT5" localSheetId="16">#REF!</definedName>
    <definedName name="CRIT5" localSheetId="31">#REF!</definedName>
    <definedName name="CRIT5" localSheetId="25">#REF!</definedName>
    <definedName name="CRIT5">#REF!</definedName>
    <definedName name="CRIT6" localSheetId="26">#REF!</definedName>
    <definedName name="CRIT6" localSheetId="16">#REF!</definedName>
    <definedName name="CRIT6" localSheetId="31">#REF!</definedName>
    <definedName name="CRIT6" localSheetId="25">#REF!</definedName>
    <definedName name="CRIT6">#REF!</definedName>
    <definedName name="CRIT7" localSheetId="26">#REF!</definedName>
    <definedName name="CRIT7" localSheetId="16">#REF!</definedName>
    <definedName name="CRIT7" localSheetId="31">#REF!</definedName>
    <definedName name="CRIT7" localSheetId="25">#REF!</definedName>
    <definedName name="CRIT7">#REF!</definedName>
    <definedName name="CRIT8" localSheetId="26">#REF!</definedName>
    <definedName name="CRIT8" localSheetId="16">#REF!</definedName>
    <definedName name="CRIT8" localSheetId="31">#REF!</definedName>
    <definedName name="CRIT8" localSheetId="25">#REF!</definedName>
    <definedName name="CRIT8">#REF!</definedName>
    <definedName name="CRIT9" localSheetId="26">#REF!</definedName>
    <definedName name="CRIT9" localSheetId="16">#REF!</definedName>
    <definedName name="CRIT9" localSheetId="31">#REF!</definedName>
    <definedName name="CRIT9" localSheetId="25">#REF!</definedName>
    <definedName name="CRIT9">#REF!</definedName>
    <definedName name="CRITINST" localSheetId="26">#REF!</definedName>
    <definedName name="CRITINST" localSheetId="16">#REF!</definedName>
    <definedName name="CRITINST" localSheetId="31">#REF!</definedName>
    <definedName name="CRITINST" localSheetId="25">#REF!</definedName>
    <definedName name="CRITINST">#REF!</definedName>
    <definedName name="CRITPURC" localSheetId="26">#REF!</definedName>
    <definedName name="CRITPURC" localSheetId="16">#REF!</definedName>
    <definedName name="CRITPURC" localSheetId="31">#REF!</definedName>
    <definedName name="CRITPURC" localSheetId="25">#REF!</definedName>
    <definedName name="CRITPURC">#REF!</definedName>
    <definedName name="CRS" localSheetId="26">#REF!</definedName>
    <definedName name="CRS" localSheetId="16">#REF!</definedName>
    <definedName name="CRS" localSheetId="31">#REF!</definedName>
    <definedName name="CRS" localSheetId="25">#REF!</definedName>
    <definedName name="CRS">#REF!</definedName>
    <definedName name="CS" localSheetId="26">#REF!</definedName>
    <definedName name="CS" localSheetId="16">#REF!</definedName>
    <definedName name="CS" localSheetId="31">#REF!</definedName>
    <definedName name="CS" localSheetId="25">#REF!</definedName>
    <definedName name="CS">#REF!</definedName>
    <definedName name="CS_10" localSheetId="26">#REF!</definedName>
    <definedName name="CS_10" localSheetId="16">#REF!</definedName>
    <definedName name="CS_10" localSheetId="31">#REF!</definedName>
    <definedName name="CS_10" localSheetId="25">#REF!</definedName>
    <definedName name="CS_10">#REF!</definedName>
    <definedName name="CS_100" localSheetId="26">#REF!</definedName>
    <definedName name="CS_100" localSheetId="16">#REF!</definedName>
    <definedName name="CS_100" localSheetId="31">#REF!</definedName>
    <definedName name="CS_100" localSheetId="25">#REF!</definedName>
    <definedName name="CS_100">#REF!</definedName>
    <definedName name="CS_10S" localSheetId="26">#REF!</definedName>
    <definedName name="CS_10S" localSheetId="16">#REF!</definedName>
    <definedName name="CS_10S" localSheetId="31">#REF!</definedName>
    <definedName name="CS_10S" localSheetId="25">#REF!</definedName>
    <definedName name="CS_10S">#REF!</definedName>
    <definedName name="CS_120" localSheetId="26">#REF!</definedName>
    <definedName name="CS_120" localSheetId="16">#REF!</definedName>
    <definedName name="CS_120" localSheetId="31">#REF!</definedName>
    <definedName name="CS_120" localSheetId="25">#REF!</definedName>
    <definedName name="CS_120">#REF!</definedName>
    <definedName name="CS_140" localSheetId="26">#REF!</definedName>
    <definedName name="CS_140" localSheetId="16">#REF!</definedName>
    <definedName name="CS_140" localSheetId="31">#REF!</definedName>
    <definedName name="CS_140" localSheetId="25">#REF!</definedName>
    <definedName name="CS_140">#REF!</definedName>
    <definedName name="CS_160" localSheetId="26">#REF!</definedName>
    <definedName name="CS_160" localSheetId="16">#REF!</definedName>
    <definedName name="CS_160" localSheetId="31">#REF!</definedName>
    <definedName name="CS_160" localSheetId="25">#REF!</definedName>
    <definedName name="CS_160">#REF!</definedName>
    <definedName name="CS_20" localSheetId="26">#REF!</definedName>
    <definedName name="CS_20" localSheetId="16">#REF!</definedName>
    <definedName name="CS_20" localSheetId="31">#REF!</definedName>
    <definedName name="CS_20" localSheetId="25">#REF!</definedName>
    <definedName name="CS_20">#REF!</definedName>
    <definedName name="CS_30" localSheetId="26">#REF!</definedName>
    <definedName name="CS_30" localSheetId="16">#REF!</definedName>
    <definedName name="CS_30" localSheetId="31">#REF!</definedName>
    <definedName name="CS_30" localSheetId="25">#REF!</definedName>
    <definedName name="CS_30">#REF!</definedName>
    <definedName name="CS_40" localSheetId="26">#REF!</definedName>
    <definedName name="CS_40" localSheetId="16">#REF!</definedName>
    <definedName name="CS_40" localSheetId="31">#REF!</definedName>
    <definedName name="CS_40" localSheetId="25">#REF!</definedName>
    <definedName name="CS_40">#REF!</definedName>
    <definedName name="CS_40S" localSheetId="26">#REF!</definedName>
    <definedName name="CS_40S" localSheetId="16">#REF!</definedName>
    <definedName name="CS_40S" localSheetId="31">#REF!</definedName>
    <definedName name="CS_40S" localSheetId="25">#REF!</definedName>
    <definedName name="CS_40S">#REF!</definedName>
    <definedName name="CS_5S" localSheetId="26">#REF!</definedName>
    <definedName name="CS_5S" localSheetId="16">#REF!</definedName>
    <definedName name="CS_5S" localSheetId="31">#REF!</definedName>
    <definedName name="CS_5S" localSheetId="25">#REF!</definedName>
    <definedName name="CS_5S">#REF!</definedName>
    <definedName name="CS_60" localSheetId="26">#REF!</definedName>
    <definedName name="CS_60" localSheetId="16">#REF!</definedName>
    <definedName name="CS_60" localSheetId="31">#REF!</definedName>
    <definedName name="CS_60" localSheetId="25">#REF!</definedName>
    <definedName name="CS_60">#REF!</definedName>
    <definedName name="CS_80" localSheetId="26">#REF!</definedName>
    <definedName name="CS_80" localSheetId="16">#REF!</definedName>
    <definedName name="CS_80" localSheetId="31">#REF!</definedName>
    <definedName name="CS_80" localSheetId="25">#REF!</definedName>
    <definedName name="CS_80">#REF!</definedName>
    <definedName name="CS_80S" localSheetId="26">#REF!</definedName>
    <definedName name="CS_80S" localSheetId="16">#REF!</definedName>
    <definedName name="CS_80S" localSheetId="31">#REF!</definedName>
    <definedName name="CS_80S" localSheetId="25">#REF!</definedName>
    <definedName name="CS_80S">#REF!</definedName>
    <definedName name="CS_STD" localSheetId="26">#REF!</definedName>
    <definedName name="CS_STD" localSheetId="16">#REF!</definedName>
    <definedName name="CS_STD" localSheetId="31">#REF!</definedName>
    <definedName name="CS_STD" localSheetId="25">#REF!</definedName>
    <definedName name="CS_STD">#REF!</definedName>
    <definedName name="CS_XS" localSheetId="26">#REF!</definedName>
    <definedName name="CS_XS" localSheetId="16">#REF!</definedName>
    <definedName name="CS_XS" localSheetId="31">#REF!</definedName>
    <definedName name="CS_XS" localSheetId="25">#REF!</definedName>
    <definedName name="CS_XS">#REF!</definedName>
    <definedName name="CS_XXS" localSheetId="26">#REF!</definedName>
    <definedName name="CS_XXS" localSheetId="16">#REF!</definedName>
    <definedName name="CS_XXS" localSheetId="31">#REF!</definedName>
    <definedName name="CS_XXS" localSheetId="25">#REF!</definedName>
    <definedName name="CS_XXS">#REF!</definedName>
    <definedName name="CSau" localSheetId="26">#REF!</definedName>
    <definedName name="CSau" localSheetId="16">#REF!</definedName>
    <definedName name="CSau" localSheetId="31">#REF!</definedName>
    <definedName name="CSau" localSheetId="25">#REF!</definedName>
    <definedName name="CSau">#REF!</definedName>
    <definedName name="csd3p" localSheetId="26">#REF!</definedName>
    <definedName name="csd3p" localSheetId="16">#REF!</definedName>
    <definedName name="csd3p" localSheetId="31">#REF!</definedName>
    <definedName name="csd3p" localSheetId="25">#REF!</definedName>
    <definedName name="csd3p">#REF!</definedName>
    <definedName name="csddg1p" localSheetId="26">#REF!</definedName>
    <definedName name="csddg1p" localSheetId="16">#REF!</definedName>
    <definedName name="csddg1p" localSheetId="31">#REF!</definedName>
    <definedName name="csddg1p" localSheetId="25">#REF!</definedName>
    <definedName name="csddg1p">#REF!</definedName>
    <definedName name="csddt1p" localSheetId="26">#REF!</definedName>
    <definedName name="csddt1p" localSheetId="16">#REF!</definedName>
    <definedName name="csddt1p" localSheetId="31">#REF!</definedName>
    <definedName name="csddt1p" localSheetId="25">#REF!</definedName>
    <definedName name="csddt1p">#REF!</definedName>
    <definedName name="csht3p" localSheetId="26">#REF!</definedName>
    <definedName name="csht3p" localSheetId="16">#REF!</definedName>
    <definedName name="csht3p" localSheetId="31">#REF!</definedName>
    <definedName name="csht3p" localSheetId="25">#REF!</definedName>
    <definedName name="csht3p">#REF!</definedName>
    <definedName name="CSMBA" localSheetId="26">#REF!</definedName>
    <definedName name="CSMBA" localSheetId="16">#REF!</definedName>
    <definedName name="CSMBA" localSheetId="31">#REF!</definedName>
    <definedName name="CSMBA" localSheetId="25">#REF!</definedName>
    <definedName name="CSMBA">#REF!</definedName>
    <definedName name="ct" localSheetId="16" hidden="1">{"'Sheet1'!$L$16"}</definedName>
    <definedName name="ct" localSheetId="28" hidden="1">{"'Sheet1'!$L$16"}</definedName>
    <definedName name="ct" localSheetId="29" hidden="1">{"'Sheet1'!$L$16"}</definedName>
    <definedName name="ct" localSheetId="31" hidden="1">{"'Sheet1'!$L$16"}</definedName>
    <definedName name="ct" localSheetId="0" hidden="1">{"'Sheet1'!$L$16"}</definedName>
    <definedName name="ct" hidden="1">{"'Sheet1'!$L$16"}</definedName>
    <definedName name="ct_1_1_1_1" localSheetId="16">{"'Sheet1'!$L$16"}</definedName>
    <definedName name="ct_1_1_1_1" localSheetId="28">{"'Sheet1'!$L$16"}</definedName>
    <definedName name="ct_1_1_1_1" localSheetId="29">{"'Sheet1'!$L$16"}</definedName>
    <definedName name="ct_1_1_1_1" localSheetId="31">{"'Sheet1'!$L$16"}</definedName>
    <definedName name="ct_1_1_1_1" localSheetId="0">{"'Sheet1'!$L$16"}</definedName>
    <definedName name="ct_1_1_1_1">{"'Sheet1'!$L$16"}</definedName>
    <definedName name="ct_1_1_1_2" localSheetId="16">{"'Sheet1'!$L$16"}</definedName>
    <definedName name="ct_1_1_1_2" localSheetId="28">{"'Sheet1'!$L$16"}</definedName>
    <definedName name="ct_1_1_1_2" localSheetId="29">{"'Sheet1'!$L$16"}</definedName>
    <definedName name="ct_1_1_1_2" localSheetId="31">{"'Sheet1'!$L$16"}</definedName>
    <definedName name="ct_1_1_1_2" localSheetId="0">{"'Sheet1'!$L$16"}</definedName>
    <definedName name="ct_1_1_1_2">{"'Sheet1'!$L$16"}</definedName>
    <definedName name="ct_1_1_2" localSheetId="16">{"'Sheet1'!$L$16"}</definedName>
    <definedName name="ct_1_1_2" localSheetId="28">{"'Sheet1'!$L$16"}</definedName>
    <definedName name="ct_1_1_2" localSheetId="29">{"'Sheet1'!$L$16"}</definedName>
    <definedName name="ct_1_1_2" localSheetId="31">{"'Sheet1'!$L$16"}</definedName>
    <definedName name="ct_1_1_2" localSheetId="0">{"'Sheet1'!$L$16"}</definedName>
    <definedName name="ct_1_1_2">{"'Sheet1'!$L$16"}</definedName>
    <definedName name="ct_1_2" localSheetId="16">{"'Sheet1'!$L$16"}</definedName>
    <definedName name="ct_1_2" localSheetId="28">{"'Sheet1'!$L$16"}</definedName>
    <definedName name="ct_1_2" localSheetId="29">{"'Sheet1'!$L$16"}</definedName>
    <definedName name="ct_1_2" localSheetId="31">{"'Sheet1'!$L$16"}</definedName>
    <definedName name="ct_1_2" localSheetId="0">{"'Sheet1'!$L$16"}</definedName>
    <definedName name="ct_1_2">{"'Sheet1'!$L$16"}</definedName>
    <definedName name="ct_2" localSheetId="16">{"'Sheet1'!$L$16"}</definedName>
    <definedName name="ct_2" localSheetId="28">{"'Sheet1'!$L$16"}</definedName>
    <definedName name="ct_2" localSheetId="29">{"'Sheet1'!$L$16"}</definedName>
    <definedName name="ct_2" localSheetId="31">{"'Sheet1'!$L$16"}</definedName>
    <definedName name="ct_2" localSheetId="0">{"'Sheet1'!$L$16"}</definedName>
    <definedName name="ct_2">{"'Sheet1'!$L$16"}</definedName>
    <definedName name="ct_2_1" localSheetId="16">{"'Sheet1'!$L$16"}</definedName>
    <definedName name="ct_2_1" localSheetId="28">{"'Sheet1'!$L$16"}</definedName>
    <definedName name="ct_2_1" localSheetId="29">{"'Sheet1'!$L$16"}</definedName>
    <definedName name="ct_2_1" localSheetId="31">{"'Sheet1'!$L$16"}</definedName>
    <definedName name="ct_2_1" localSheetId="0">{"'Sheet1'!$L$16"}</definedName>
    <definedName name="ct_2_1">{"'Sheet1'!$L$16"}</definedName>
    <definedName name="ct_2_1_1" localSheetId="16">{"'Sheet1'!$L$16"}</definedName>
    <definedName name="ct_2_1_1" localSheetId="28">{"'Sheet1'!$L$16"}</definedName>
    <definedName name="ct_2_1_1" localSheetId="29">{"'Sheet1'!$L$16"}</definedName>
    <definedName name="ct_2_1_1" localSheetId="31">{"'Sheet1'!$L$16"}</definedName>
    <definedName name="ct_2_1_1" localSheetId="0">{"'Sheet1'!$L$16"}</definedName>
    <definedName name="ct_2_1_1">{"'Sheet1'!$L$16"}</definedName>
    <definedName name="ct_2_1_1_1" localSheetId="16">{"'Sheet1'!$L$16"}</definedName>
    <definedName name="ct_2_1_1_1" localSheetId="28">{"'Sheet1'!$L$16"}</definedName>
    <definedName name="ct_2_1_1_1" localSheetId="29">{"'Sheet1'!$L$16"}</definedName>
    <definedName name="ct_2_1_1_1" localSheetId="31">{"'Sheet1'!$L$16"}</definedName>
    <definedName name="ct_2_1_1_1" localSheetId="0">{"'Sheet1'!$L$16"}</definedName>
    <definedName name="ct_2_1_1_1">{"'Sheet1'!$L$16"}</definedName>
    <definedName name="ct_2_1_1_2" localSheetId="16">{"'Sheet1'!$L$16"}</definedName>
    <definedName name="ct_2_1_1_2" localSheetId="28">{"'Sheet1'!$L$16"}</definedName>
    <definedName name="ct_2_1_1_2" localSheetId="29">{"'Sheet1'!$L$16"}</definedName>
    <definedName name="ct_2_1_1_2" localSheetId="31">{"'Sheet1'!$L$16"}</definedName>
    <definedName name="ct_2_1_1_2" localSheetId="0">{"'Sheet1'!$L$16"}</definedName>
    <definedName name="ct_2_1_1_2">{"'Sheet1'!$L$16"}</definedName>
    <definedName name="ct_2_1_2" localSheetId="16">{"'Sheet1'!$L$16"}</definedName>
    <definedName name="ct_2_1_2" localSheetId="28">{"'Sheet1'!$L$16"}</definedName>
    <definedName name="ct_2_1_2" localSheetId="29">{"'Sheet1'!$L$16"}</definedName>
    <definedName name="ct_2_1_2" localSheetId="31">{"'Sheet1'!$L$16"}</definedName>
    <definedName name="ct_2_1_2" localSheetId="0">{"'Sheet1'!$L$16"}</definedName>
    <definedName name="ct_2_1_2">{"'Sheet1'!$L$16"}</definedName>
    <definedName name="ct_2_2" localSheetId="16">{"'Sheet1'!$L$16"}</definedName>
    <definedName name="ct_2_2" localSheetId="28">{"'Sheet1'!$L$16"}</definedName>
    <definedName name="ct_2_2" localSheetId="29">{"'Sheet1'!$L$16"}</definedName>
    <definedName name="ct_2_2" localSheetId="31">{"'Sheet1'!$L$16"}</definedName>
    <definedName name="ct_2_2" localSheetId="0">{"'Sheet1'!$L$16"}</definedName>
    <definedName name="ct_2_2">{"'Sheet1'!$L$16"}</definedName>
    <definedName name="ct_3" localSheetId="16">{"'Sheet1'!$L$16"}</definedName>
    <definedName name="ct_3" localSheetId="28">{"'Sheet1'!$L$16"}</definedName>
    <definedName name="ct_3" localSheetId="29">{"'Sheet1'!$L$16"}</definedName>
    <definedName name="ct_3" localSheetId="31">{"'Sheet1'!$L$16"}</definedName>
    <definedName name="ct_3" localSheetId="0">{"'Sheet1'!$L$16"}</definedName>
    <definedName name="ct_3">{"'Sheet1'!$L$16"}</definedName>
    <definedName name="ct_3_1" localSheetId="16">{"'Sheet1'!$L$16"}</definedName>
    <definedName name="ct_3_1" localSheetId="28">{"'Sheet1'!$L$16"}</definedName>
    <definedName name="ct_3_1" localSheetId="29">{"'Sheet1'!$L$16"}</definedName>
    <definedName name="ct_3_1" localSheetId="31">{"'Sheet1'!$L$16"}</definedName>
    <definedName name="ct_3_1" localSheetId="0">{"'Sheet1'!$L$16"}</definedName>
    <definedName name="ct_3_1">{"'Sheet1'!$L$16"}</definedName>
    <definedName name="ct_3_1_1" localSheetId="16">{"'Sheet1'!$L$16"}</definedName>
    <definedName name="ct_3_1_1" localSheetId="28">{"'Sheet1'!$L$16"}</definedName>
    <definedName name="ct_3_1_1" localSheetId="29">{"'Sheet1'!$L$16"}</definedName>
    <definedName name="ct_3_1_1" localSheetId="31">{"'Sheet1'!$L$16"}</definedName>
    <definedName name="ct_3_1_1" localSheetId="0">{"'Sheet1'!$L$16"}</definedName>
    <definedName name="ct_3_1_1">{"'Sheet1'!$L$16"}</definedName>
    <definedName name="ct_3_1_1_1" localSheetId="16">{"'Sheet1'!$L$16"}</definedName>
    <definedName name="ct_3_1_1_1" localSheetId="28">{"'Sheet1'!$L$16"}</definedName>
    <definedName name="ct_3_1_1_1" localSheetId="29">{"'Sheet1'!$L$16"}</definedName>
    <definedName name="ct_3_1_1_1" localSheetId="31">{"'Sheet1'!$L$16"}</definedName>
    <definedName name="ct_3_1_1_1" localSheetId="0">{"'Sheet1'!$L$16"}</definedName>
    <definedName name="ct_3_1_1_1">{"'Sheet1'!$L$16"}</definedName>
    <definedName name="ct_3_1_1_2" localSheetId="16">{"'Sheet1'!$L$16"}</definedName>
    <definedName name="ct_3_1_1_2" localSheetId="28">{"'Sheet1'!$L$16"}</definedName>
    <definedName name="ct_3_1_1_2" localSheetId="29">{"'Sheet1'!$L$16"}</definedName>
    <definedName name="ct_3_1_1_2" localSheetId="31">{"'Sheet1'!$L$16"}</definedName>
    <definedName name="ct_3_1_1_2" localSheetId="0">{"'Sheet1'!$L$16"}</definedName>
    <definedName name="ct_3_1_1_2">{"'Sheet1'!$L$16"}</definedName>
    <definedName name="ct_3_1_2" localSheetId="16">{"'Sheet1'!$L$16"}</definedName>
    <definedName name="ct_3_1_2" localSheetId="28">{"'Sheet1'!$L$16"}</definedName>
    <definedName name="ct_3_1_2" localSheetId="29">{"'Sheet1'!$L$16"}</definedName>
    <definedName name="ct_3_1_2" localSheetId="31">{"'Sheet1'!$L$16"}</definedName>
    <definedName name="ct_3_1_2" localSheetId="0">{"'Sheet1'!$L$16"}</definedName>
    <definedName name="ct_3_1_2">{"'Sheet1'!$L$16"}</definedName>
    <definedName name="ct_3_2" localSheetId="16">{"'Sheet1'!$L$16"}</definedName>
    <definedName name="ct_3_2" localSheetId="28">{"'Sheet1'!$L$16"}</definedName>
    <definedName name="ct_3_2" localSheetId="29">{"'Sheet1'!$L$16"}</definedName>
    <definedName name="ct_3_2" localSheetId="31">{"'Sheet1'!$L$16"}</definedName>
    <definedName name="ct_3_2" localSheetId="0">{"'Sheet1'!$L$16"}</definedName>
    <definedName name="ct_3_2">{"'Sheet1'!$L$16"}</definedName>
    <definedName name="ct_4" localSheetId="16">{"'Sheet1'!$L$16"}</definedName>
    <definedName name="ct_4" localSheetId="28">{"'Sheet1'!$L$16"}</definedName>
    <definedName name="ct_4" localSheetId="29">{"'Sheet1'!$L$16"}</definedName>
    <definedName name="ct_4" localSheetId="31">{"'Sheet1'!$L$16"}</definedName>
    <definedName name="ct_4" localSheetId="0">{"'Sheet1'!$L$16"}</definedName>
    <definedName name="ct_4">{"'Sheet1'!$L$16"}</definedName>
    <definedName name="ct_4_1" localSheetId="16">{"'Sheet1'!$L$16"}</definedName>
    <definedName name="ct_4_1" localSheetId="28">{"'Sheet1'!$L$16"}</definedName>
    <definedName name="ct_4_1" localSheetId="29">{"'Sheet1'!$L$16"}</definedName>
    <definedName name="ct_4_1" localSheetId="31">{"'Sheet1'!$L$16"}</definedName>
    <definedName name="ct_4_1" localSheetId="0">{"'Sheet1'!$L$16"}</definedName>
    <definedName name="ct_4_1">{"'Sheet1'!$L$16"}</definedName>
    <definedName name="ct_4_1_1" localSheetId="16">{"'Sheet1'!$L$16"}</definedName>
    <definedName name="ct_4_1_1" localSheetId="28">{"'Sheet1'!$L$16"}</definedName>
    <definedName name="ct_4_1_1" localSheetId="29">{"'Sheet1'!$L$16"}</definedName>
    <definedName name="ct_4_1_1" localSheetId="31">{"'Sheet1'!$L$16"}</definedName>
    <definedName name="ct_4_1_1" localSheetId="0">{"'Sheet1'!$L$16"}</definedName>
    <definedName name="ct_4_1_1">{"'Sheet1'!$L$16"}</definedName>
    <definedName name="ct_4_1_1_1" localSheetId="16">{"'Sheet1'!$L$16"}</definedName>
    <definedName name="ct_4_1_1_1" localSheetId="28">{"'Sheet1'!$L$16"}</definedName>
    <definedName name="ct_4_1_1_1" localSheetId="29">{"'Sheet1'!$L$16"}</definedName>
    <definedName name="ct_4_1_1_1" localSheetId="31">{"'Sheet1'!$L$16"}</definedName>
    <definedName name="ct_4_1_1_1" localSheetId="0">{"'Sheet1'!$L$16"}</definedName>
    <definedName name="ct_4_1_1_1">{"'Sheet1'!$L$16"}</definedName>
    <definedName name="ct_4_1_1_2" localSheetId="16">{"'Sheet1'!$L$16"}</definedName>
    <definedName name="ct_4_1_1_2" localSheetId="28">{"'Sheet1'!$L$16"}</definedName>
    <definedName name="ct_4_1_1_2" localSheetId="29">{"'Sheet1'!$L$16"}</definedName>
    <definedName name="ct_4_1_1_2" localSheetId="31">{"'Sheet1'!$L$16"}</definedName>
    <definedName name="ct_4_1_1_2" localSheetId="0">{"'Sheet1'!$L$16"}</definedName>
    <definedName name="ct_4_1_1_2">{"'Sheet1'!$L$16"}</definedName>
    <definedName name="ct_4_1_2" localSheetId="16">{"'Sheet1'!$L$16"}</definedName>
    <definedName name="ct_4_1_2" localSheetId="28">{"'Sheet1'!$L$16"}</definedName>
    <definedName name="ct_4_1_2" localSheetId="29">{"'Sheet1'!$L$16"}</definedName>
    <definedName name="ct_4_1_2" localSheetId="31">{"'Sheet1'!$L$16"}</definedName>
    <definedName name="ct_4_1_2" localSheetId="0">{"'Sheet1'!$L$16"}</definedName>
    <definedName name="ct_4_1_2">{"'Sheet1'!$L$16"}</definedName>
    <definedName name="ct_4_2" localSheetId="16">{"'Sheet1'!$L$16"}</definedName>
    <definedName name="ct_4_2" localSheetId="28">{"'Sheet1'!$L$16"}</definedName>
    <definedName name="ct_4_2" localSheetId="29">{"'Sheet1'!$L$16"}</definedName>
    <definedName name="ct_4_2" localSheetId="31">{"'Sheet1'!$L$16"}</definedName>
    <definedName name="ct_4_2" localSheetId="0">{"'Sheet1'!$L$16"}</definedName>
    <definedName name="ct_4_2">{"'Sheet1'!$L$16"}</definedName>
    <definedName name="ct_5" localSheetId="16">{"'Sheet1'!$L$16"}</definedName>
    <definedName name="ct_5" localSheetId="28">{"'Sheet1'!$L$16"}</definedName>
    <definedName name="ct_5" localSheetId="29">{"'Sheet1'!$L$16"}</definedName>
    <definedName name="ct_5" localSheetId="31">{"'Sheet1'!$L$16"}</definedName>
    <definedName name="ct_5" localSheetId="0">{"'Sheet1'!$L$16"}</definedName>
    <definedName name="ct_5">{"'Sheet1'!$L$16"}</definedName>
    <definedName name="ct_5_1" localSheetId="16">{"'Sheet1'!$L$16"}</definedName>
    <definedName name="ct_5_1" localSheetId="28">{"'Sheet1'!$L$16"}</definedName>
    <definedName name="ct_5_1" localSheetId="29">{"'Sheet1'!$L$16"}</definedName>
    <definedName name="ct_5_1" localSheetId="31">{"'Sheet1'!$L$16"}</definedName>
    <definedName name="ct_5_1" localSheetId="0">{"'Sheet1'!$L$16"}</definedName>
    <definedName name="ct_5_1">{"'Sheet1'!$L$16"}</definedName>
    <definedName name="ct_5_1_1" localSheetId="16">{"'Sheet1'!$L$16"}</definedName>
    <definedName name="ct_5_1_1" localSheetId="28">{"'Sheet1'!$L$16"}</definedName>
    <definedName name="ct_5_1_1" localSheetId="29">{"'Sheet1'!$L$16"}</definedName>
    <definedName name="ct_5_1_1" localSheetId="31">{"'Sheet1'!$L$16"}</definedName>
    <definedName name="ct_5_1_1" localSheetId="0">{"'Sheet1'!$L$16"}</definedName>
    <definedName name="ct_5_1_1">{"'Sheet1'!$L$16"}</definedName>
    <definedName name="ct_5_1_1_1" localSheetId="16">{"'Sheet1'!$L$16"}</definedName>
    <definedName name="ct_5_1_1_1" localSheetId="28">{"'Sheet1'!$L$16"}</definedName>
    <definedName name="ct_5_1_1_1" localSheetId="29">{"'Sheet1'!$L$16"}</definedName>
    <definedName name="ct_5_1_1_1" localSheetId="31">{"'Sheet1'!$L$16"}</definedName>
    <definedName name="ct_5_1_1_1" localSheetId="0">{"'Sheet1'!$L$16"}</definedName>
    <definedName name="ct_5_1_1_1">{"'Sheet1'!$L$16"}</definedName>
    <definedName name="ct_5_1_1_2" localSheetId="16">{"'Sheet1'!$L$16"}</definedName>
    <definedName name="ct_5_1_1_2" localSheetId="28">{"'Sheet1'!$L$16"}</definedName>
    <definedName name="ct_5_1_1_2" localSheetId="29">{"'Sheet1'!$L$16"}</definedName>
    <definedName name="ct_5_1_1_2" localSheetId="31">{"'Sheet1'!$L$16"}</definedName>
    <definedName name="ct_5_1_1_2" localSheetId="0">{"'Sheet1'!$L$16"}</definedName>
    <definedName name="ct_5_1_1_2">{"'Sheet1'!$L$16"}</definedName>
    <definedName name="ct_5_1_2" localSheetId="16">{"'Sheet1'!$L$16"}</definedName>
    <definedName name="ct_5_1_2" localSheetId="28">{"'Sheet1'!$L$16"}</definedName>
    <definedName name="ct_5_1_2" localSheetId="29">{"'Sheet1'!$L$16"}</definedName>
    <definedName name="ct_5_1_2" localSheetId="31">{"'Sheet1'!$L$16"}</definedName>
    <definedName name="ct_5_1_2" localSheetId="0">{"'Sheet1'!$L$16"}</definedName>
    <definedName name="ct_5_1_2">{"'Sheet1'!$L$16"}</definedName>
    <definedName name="ct_5_2" localSheetId="16">{"'Sheet1'!$L$16"}</definedName>
    <definedName name="ct_5_2" localSheetId="28">{"'Sheet1'!$L$16"}</definedName>
    <definedName name="ct_5_2" localSheetId="29">{"'Sheet1'!$L$16"}</definedName>
    <definedName name="ct_5_2" localSheetId="31">{"'Sheet1'!$L$16"}</definedName>
    <definedName name="ct_5_2" localSheetId="0">{"'Sheet1'!$L$16"}</definedName>
    <definedName name="ct_5_2">{"'Sheet1'!$L$16"}</definedName>
    <definedName name="CT_50" localSheetId="26">#REF!</definedName>
    <definedName name="CT_50" localSheetId="16">#REF!</definedName>
    <definedName name="CT_50" localSheetId="31">#REF!</definedName>
    <definedName name="CT_50" localSheetId="25">#REF!</definedName>
    <definedName name="CT_50">#REF!</definedName>
    <definedName name="CT_KSTK" localSheetId="26">#REF!</definedName>
    <definedName name="CT_KSTK" localSheetId="16">#REF!</definedName>
    <definedName name="CT_KSTK" localSheetId="31">#REF!</definedName>
    <definedName name="CT_KSTK" localSheetId="25">#REF!</definedName>
    <definedName name="CT_KSTK">#REF!</definedName>
    <definedName name="CT_MCX" localSheetId="26">#REF!</definedName>
    <definedName name="CT_MCX" localSheetId="16">#REF!</definedName>
    <definedName name="CT_MCX" localSheetId="31">#REF!</definedName>
    <definedName name="CT_MCX" localSheetId="25">#REF!</definedName>
    <definedName name="CT_MCX">#REF!</definedName>
    <definedName name="ctbb" localSheetId="26">#REF!</definedName>
    <definedName name="ctbb" localSheetId="16">#REF!</definedName>
    <definedName name="ctbb" localSheetId="31">#REF!</definedName>
    <definedName name="ctbb" localSheetId="25">#REF!</definedName>
    <definedName name="ctbb">#REF!</definedName>
    <definedName name="ctbbt" localSheetId="16" hidden="1">{"'Sheet1'!$L$16"}</definedName>
    <definedName name="ctbbt" localSheetId="28" hidden="1">{"'Sheet1'!$L$16"}</definedName>
    <definedName name="ctbbt" localSheetId="29" hidden="1">{"'Sheet1'!$L$16"}</definedName>
    <definedName name="ctbbt" localSheetId="31" hidden="1">{"'Sheet1'!$L$16"}</definedName>
    <definedName name="ctbbt" localSheetId="0" hidden="1">{"'Sheet1'!$L$16"}</definedName>
    <definedName name="ctbbt" hidden="1">{"'Sheet1'!$L$16"}</definedName>
    <definedName name="CTBL" localSheetId="26">#REF!</definedName>
    <definedName name="CTBL" localSheetId="16">#REF!</definedName>
    <definedName name="CTBL" localSheetId="31">#REF!</definedName>
    <definedName name="CTBL" localSheetId="25">#REF!</definedName>
    <definedName name="CTBL">#REF!</definedName>
    <definedName name="CTCT1" localSheetId="16" hidden="1">{"'Sheet1'!$L$16"}</definedName>
    <definedName name="CTCT1" localSheetId="28" hidden="1">{"'Sheet1'!$L$16"}</definedName>
    <definedName name="CTCT1" localSheetId="29" hidden="1">{"'Sheet1'!$L$16"}</definedName>
    <definedName name="CTCT1" localSheetId="31" hidden="1">{"'Sheet1'!$L$16"}</definedName>
    <definedName name="CTCT1" localSheetId="0" hidden="1">{"'Sheet1'!$L$16"}</definedName>
    <definedName name="CTCT1" hidden="1">{"'Sheet1'!$L$16"}</definedName>
    <definedName name="CTCT1_1_1_1_1" localSheetId="16">{"'Sheet1'!$L$16"}</definedName>
    <definedName name="CTCT1_1_1_1_1" localSheetId="28">{"'Sheet1'!$L$16"}</definedName>
    <definedName name="CTCT1_1_1_1_1" localSheetId="29">{"'Sheet1'!$L$16"}</definedName>
    <definedName name="CTCT1_1_1_1_1" localSheetId="31">{"'Sheet1'!$L$16"}</definedName>
    <definedName name="CTCT1_1_1_1_1" localSheetId="0">{"'Sheet1'!$L$16"}</definedName>
    <definedName name="CTCT1_1_1_1_1">{"'Sheet1'!$L$16"}</definedName>
    <definedName name="CTCT1_1_1_1_2" localSheetId="16">{"'Sheet1'!$L$16"}</definedName>
    <definedName name="CTCT1_1_1_1_2" localSheetId="28">{"'Sheet1'!$L$16"}</definedName>
    <definedName name="CTCT1_1_1_1_2" localSheetId="29">{"'Sheet1'!$L$16"}</definedName>
    <definedName name="CTCT1_1_1_1_2" localSheetId="31">{"'Sheet1'!$L$16"}</definedName>
    <definedName name="CTCT1_1_1_1_2" localSheetId="0">{"'Sheet1'!$L$16"}</definedName>
    <definedName name="CTCT1_1_1_1_2">{"'Sheet1'!$L$16"}</definedName>
    <definedName name="CTCT1_1_1_2" localSheetId="16">{"'Sheet1'!$L$16"}</definedName>
    <definedName name="CTCT1_1_1_2" localSheetId="28">{"'Sheet1'!$L$16"}</definedName>
    <definedName name="CTCT1_1_1_2" localSheetId="29">{"'Sheet1'!$L$16"}</definedName>
    <definedName name="CTCT1_1_1_2" localSheetId="31">{"'Sheet1'!$L$16"}</definedName>
    <definedName name="CTCT1_1_1_2" localSheetId="0">{"'Sheet1'!$L$16"}</definedName>
    <definedName name="CTCT1_1_1_2">{"'Sheet1'!$L$16"}</definedName>
    <definedName name="CTCT1_1_2" localSheetId="16">{"'Sheet1'!$L$16"}</definedName>
    <definedName name="CTCT1_1_2" localSheetId="28">{"'Sheet1'!$L$16"}</definedName>
    <definedName name="CTCT1_1_2" localSheetId="29">{"'Sheet1'!$L$16"}</definedName>
    <definedName name="CTCT1_1_2" localSheetId="31">{"'Sheet1'!$L$16"}</definedName>
    <definedName name="CTCT1_1_2" localSheetId="0">{"'Sheet1'!$L$16"}</definedName>
    <definedName name="CTCT1_1_2">{"'Sheet1'!$L$16"}</definedName>
    <definedName name="CTCT1_2" localSheetId="16">{"'Sheet1'!$L$16"}</definedName>
    <definedName name="CTCT1_2" localSheetId="28">{"'Sheet1'!$L$16"}</definedName>
    <definedName name="CTCT1_2" localSheetId="29">{"'Sheet1'!$L$16"}</definedName>
    <definedName name="CTCT1_2" localSheetId="31">{"'Sheet1'!$L$16"}</definedName>
    <definedName name="CTCT1_2" localSheetId="0">{"'Sheet1'!$L$16"}</definedName>
    <definedName name="CTCT1_2">{"'Sheet1'!$L$16"}</definedName>
    <definedName name="CTCT1_2_1" localSheetId="16">{"'Sheet1'!$L$16"}</definedName>
    <definedName name="CTCT1_2_1" localSheetId="28">{"'Sheet1'!$L$16"}</definedName>
    <definedName name="CTCT1_2_1" localSheetId="29">{"'Sheet1'!$L$16"}</definedName>
    <definedName name="CTCT1_2_1" localSheetId="31">{"'Sheet1'!$L$16"}</definedName>
    <definedName name="CTCT1_2_1" localSheetId="0">{"'Sheet1'!$L$16"}</definedName>
    <definedName name="CTCT1_2_1">{"'Sheet1'!$L$16"}</definedName>
    <definedName name="CTCT1_2_1_1" localSheetId="16">{"'Sheet1'!$L$16"}</definedName>
    <definedName name="CTCT1_2_1_1" localSheetId="28">{"'Sheet1'!$L$16"}</definedName>
    <definedName name="CTCT1_2_1_1" localSheetId="29">{"'Sheet1'!$L$16"}</definedName>
    <definedName name="CTCT1_2_1_1" localSheetId="31">{"'Sheet1'!$L$16"}</definedName>
    <definedName name="CTCT1_2_1_1" localSheetId="0">{"'Sheet1'!$L$16"}</definedName>
    <definedName name="CTCT1_2_1_1">{"'Sheet1'!$L$16"}</definedName>
    <definedName name="CTCT1_2_1_1_1" localSheetId="16">{"'Sheet1'!$L$16"}</definedName>
    <definedName name="CTCT1_2_1_1_1" localSheetId="28">{"'Sheet1'!$L$16"}</definedName>
    <definedName name="CTCT1_2_1_1_1" localSheetId="29">{"'Sheet1'!$L$16"}</definedName>
    <definedName name="CTCT1_2_1_1_1" localSheetId="31">{"'Sheet1'!$L$16"}</definedName>
    <definedName name="CTCT1_2_1_1_1" localSheetId="0">{"'Sheet1'!$L$16"}</definedName>
    <definedName name="CTCT1_2_1_1_1">{"'Sheet1'!$L$16"}</definedName>
    <definedName name="CTCT1_2_1_1_2" localSheetId="16">{"'Sheet1'!$L$16"}</definedName>
    <definedName name="CTCT1_2_1_1_2" localSheetId="28">{"'Sheet1'!$L$16"}</definedName>
    <definedName name="CTCT1_2_1_1_2" localSheetId="29">{"'Sheet1'!$L$16"}</definedName>
    <definedName name="CTCT1_2_1_1_2" localSheetId="31">{"'Sheet1'!$L$16"}</definedName>
    <definedName name="CTCT1_2_1_1_2" localSheetId="0">{"'Sheet1'!$L$16"}</definedName>
    <definedName name="CTCT1_2_1_1_2">{"'Sheet1'!$L$16"}</definedName>
    <definedName name="CTCT1_2_1_2" localSheetId="16">{"'Sheet1'!$L$16"}</definedName>
    <definedName name="CTCT1_2_1_2" localSheetId="28">{"'Sheet1'!$L$16"}</definedName>
    <definedName name="CTCT1_2_1_2" localSheetId="29">{"'Sheet1'!$L$16"}</definedName>
    <definedName name="CTCT1_2_1_2" localSheetId="31">{"'Sheet1'!$L$16"}</definedName>
    <definedName name="CTCT1_2_1_2" localSheetId="0">{"'Sheet1'!$L$16"}</definedName>
    <definedName name="CTCT1_2_1_2">{"'Sheet1'!$L$16"}</definedName>
    <definedName name="CTCT1_2_2" localSheetId="16">{"'Sheet1'!$L$16"}</definedName>
    <definedName name="CTCT1_2_2" localSheetId="28">{"'Sheet1'!$L$16"}</definedName>
    <definedName name="CTCT1_2_2" localSheetId="29">{"'Sheet1'!$L$16"}</definedName>
    <definedName name="CTCT1_2_2" localSheetId="31">{"'Sheet1'!$L$16"}</definedName>
    <definedName name="CTCT1_2_2" localSheetId="0">{"'Sheet1'!$L$16"}</definedName>
    <definedName name="CTCT1_2_2">{"'Sheet1'!$L$16"}</definedName>
    <definedName name="CTCT1_3" localSheetId="16">{"'Sheet1'!$L$16"}</definedName>
    <definedName name="CTCT1_3" localSheetId="28">{"'Sheet1'!$L$16"}</definedName>
    <definedName name="CTCT1_3" localSheetId="29">{"'Sheet1'!$L$16"}</definedName>
    <definedName name="CTCT1_3" localSheetId="31">{"'Sheet1'!$L$16"}</definedName>
    <definedName name="CTCT1_3" localSheetId="0">{"'Sheet1'!$L$16"}</definedName>
    <definedName name="CTCT1_3">{"'Sheet1'!$L$16"}</definedName>
    <definedName name="CTCT1_3_1" localSheetId="16">{"'Sheet1'!$L$16"}</definedName>
    <definedName name="CTCT1_3_1" localSheetId="28">{"'Sheet1'!$L$16"}</definedName>
    <definedName name="CTCT1_3_1" localSheetId="29">{"'Sheet1'!$L$16"}</definedName>
    <definedName name="CTCT1_3_1" localSheetId="31">{"'Sheet1'!$L$16"}</definedName>
    <definedName name="CTCT1_3_1" localSheetId="0">{"'Sheet1'!$L$16"}</definedName>
    <definedName name="CTCT1_3_1">{"'Sheet1'!$L$16"}</definedName>
    <definedName name="CTCT1_3_1_1" localSheetId="16">{"'Sheet1'!$L$16"}</definedName>
    <definedName name="CTCT1_3_1_1" localSheetId="28">{"'Sheet1'!$L$16"}</definedName>
    <definedName name="CTCT1_3_1_1" localSheetId="29">{"'Sheet1'!$L$16"}</definedName>
    <definedName name="CTCT1_3_1_1" localSheetId="31">{"'Sheet1'!$L$16"}</definedName>
    <definedName name="CTCT1_3_1_1" localSheetId="0">{"'Sheet1'!$L$16"}</definedName>
    <definedName name="CTCT1_3_1_1">{"'Sheet1'!$L$16"}</definedName>
    <definedName name="CTCT1_3_1_1_1" localSheetId="16">{"'Sheet1'!$L$16"}</definedName>
    <definedName name="CTCT1_3_1_1_1" localSheetId="28">{"'Sheet1'!$L$16"}</definedName>
    <definedName name="CTCT1_3_1_1_1" localSheetId="29">{"'Sheet1'!$L$16"}</definedName>
    <definedName name="CTCT1_3_1_1_1" localSheetId="31">{"'Sheet1'!$L$16"}</definedName>
    <definedName name="CTCT1_3_1_1_1" localSheetId="0">{"'Sheet1'!$L$16"}</definedName>
    <definedName name="CTCT1_3_1_1_1">{"'Sheet1'!$L$16"}</definedName>
    <definedName name="CTCT1_3_1_1_2" localSheetId="16">{"'Sheet1'!$L$16"}</definedName>
    <definedName name="CTCT1_3_1_1_2" localSheetId="28">{"'Sheet1'!$L$16"}</definedName>
    <definedName name="CTCT1_3_1_1_2" localSheetId="29">{"'Sheet1'!$L$16"}</definedName>
    <definedName name="CTCT1_3_1_1_2" localSheetId="31">{"'Sheet1'!$L$16"}</definedName>
    <definedName name="CTCT1_3_1_1_2" localSheetId="0">{"'Sheet1'!$L$16"}</definedName>
    <definedName name="CTCT1_3_1_1_2">{"'Sheet1'!$L$16"}</definedName>
    <definedName name="CTCT1_3_1_2" localSheetId="16">{"'Sheet1'!$L$16"}</definedName>
    <definedName name="CTCT1_3_1_2" localSheetId="28">{"'Sheet1'!$L$16"}</definedName>
    <definedName name="CTCT1_3_1_2" localSheetId="29">{"'Sheet1'!$L$16"}</definedName>
    <definedName name="CTCT1_3_1_2" localSheetId="31">{"'Sheet1'!$L$16"}</definedName>
    <definedName name="CTCT1_3_1_2" localSheetId="0">{"'Sheet1'!$L$16"}</definedName>
    <definedName name="CTCT1_3_1_2">{"'Sheet1'!$L$16"}</definedName>
    <definedName name="CTCT1_3_2" localSheetId="16">{"'Sheet1'!$L$16"}</definedName>
    <definedName name="CTCT1_3_2" localSheetId="28">{"'Sheet1'!$L$16"}</definedName>
    <definedName name="CTCT1_3_2" localSheetId="29">{"'Sheet1'!$L$16"}</definedName>
    <definedName name="CTCT1_3_2" localSheetId="31">{"'Sheet1'!$L$16"}</definedName>
    <definedName name="CTCT1_3_2" localSheetId="0">{"'Sheet1'!$L$16"}</definedName>
    <definedName name="CTCT1_3_2">{"'Sheet1'!$L$16"}</definedName>
    <definedName name="CTCT1_4" localSheetId="16">{"'Sheet1'!$L$16"}</definedName>
    <definedName name="CTCT1_4" localSheetId="28">{"'Sheet1'!$L$16"}</definedName>
    <definedName name="CTCT1_4" localSheetId="29">{"'Sheet1'!$L$16"}</definedName>
    <definedName name="CTCT1_4" localSheetId="31">{"'Sheet1'!$L$16"}</definedName>
    <definedName name="CTCT1_4" localSheetId="0">{"'Sheet1'!$L$16"}</definedName>
    <definedName name="CTCT1_4">{"'Sheet1'!$L$16"}</definedName>
    <definedName name="CTCT1_4_1" localSheetId="16">{"'Sheet1'!$L$16"}</definedName>
    <definedName name="CTCT1_4_1" localSheetId="28">{"'Sheet1'!$L$16"}</definedName>
    <definedName name="CTCT1_4_1" localSheetId="29">{"'Sheet1'!$L$16"}</definedName>
    <definedName name="CTCT1_4_1" localSheetId="31">{"'Sheet1'!$L$16"}</definedName>
    <definedName name="CTCT1_4_1" localSheetId="0">{"'Sheet1'!$L$16"}</definedName>
    <definedName name="CTCT1_4_1">{"'Sheet1'!$L$16"}</definedName>
    <definedName name="CTCT1_4_1_1" localSheetId="16">{"'Sheet1'!$L$16"}</definedName>
    <definedName name="CTCT1_4_1_1" localSheetId="28">{"'Sheet1'!$L$16"}</definedName>
    <definedName name="CTCT1_4_1_1" localSheetId="29">{"'Sheet1'!$L$16"}</definedName>
    <definedName name="CTCT1_4_1_1" localSheetId="31">{"'Sheet1'!$L$16"}</definedName>
    <definedName name="CTCT1_4_1_1" localSheetId="0">{"'Sheet1'!$L$16"}</definedName>
    <definedName name="CTCT1_4_1_1">{"'Sheet1'!$L$16"}</definedName>
    <definedName name="CTCT1_4_1_1_1" localSheetId="16">{"'Sheet1'!$L$16"}</definedName>
    <definedName name="CTCT1_4_1_1_1" localSheetId="28">{"'Sheet1'!$L$16"}</definedName>
    <definedName name="CTCT1_4_1_1_1" localSheetId="29">{"'Sheet1'!$L$16"}</definedName>
    <definedName name="CTCT1_4_1_1_1" localSheetId="31">{"'Sheet1'!$L$16"}</definedName>
    <definedName name="CTCT1_4_1_1_1" localSheetId="0">{"'Sheet1'!$L$16"}</definedName>
    <definedName name="CTCT1_4_1_1_1">{"'Sheet1'!$L$16"}</definedName>
    <definedName name="CTCT1_4_1_1_2" localSheetId="16">{"'Sheet1'!$L$16"}</definedName>
    <definedName name="CTCT1_4_1_1_2" localSheetId="28">{"'Sheet1'!$L$16"}</definedName>
    <definedName name="CTCT1_4_1_1_2" localSheetId="29">{"'Sheet1'!$L$16"}</definedName>
    <definedName name="CTCT1_4_1_1_2" localSheetId="31">{"'Sheet1'!$L$16"}</definedName>
    <definedName name="CTCT1_4_1_1_2" localSheetId="0">{"'Sheet1'!$L$16"}</definedName>
    <definedName name="CTCT1_4_1_1_2">{"'Sheet1'!$L$16"}</definedName>
    <definedName name="CTCT1_4_1_2" localSheetId="16">{"'Sheet1'!$L$16"}</definedName>
    <definedName name="CTCT1_4_1_2" localSheetId="28">{"'Sheet1'!$L$16"}</definedName>
    <definedName name="CTCT1_4_1_2" localSheetId="29">{"'Sheet1'!$L$16"}</definedName>
    <definedName name="CTCT1_4_1_2" localSheetId="31">{"'Sheet1'!$L$16"}</definedName>
    <definedName name="CTCT1_4_1_2" localSheetId="0">{"'Sheet1'!$L$16"}</definedName>
    <definedName name="CTCT1_4_1_2">{"'Sheet1'!$L$16"}</definedName>
    <definedName name="CTCT1_4_2" localSheetId="16">{"'Sheet1'!$L$16"}</definedName>
    <definedName name="CTCT1_4_2" localSheetId="28">{"'Sheet1'!$L$16"}</definedName>
    <definedName name="CTCT1_4_2" localSheetId="29">{"'Sheet1'!$L$16"}</definedName>
    <definedName name="CTCT1_4_2" localSheetId="31">{"'Sheet1'!$L$16"}</definedName>
    <definedName name="CTCT1_4_2" localSheetId="0">{"'Sheet1'!$L$16"}</definedName>
    <definedName name="CTCT1_4_2">{"'Sheet1'!$L$16"}</definedName>
    <definedName name="CTCT1_5" localSheetId="16">{"'Sheet1'!$L$16"}</definedName>
    <definedName name="CTCT1_5" localSheetId="28">{"'Sheet1'!$L$16"}</definedName>
    <definedName name="CTCT1_5" localSheetId="29">{"'Sheet1'!$L$16"}</definedName>
    <definedName name="CTCT1_5" localSheetId="31">{"'Sheet1'!$L$16"}</definedName>
    <definedName name="CTCT1_5" localSheetId="0">{"'Sheet1'!$L$16"}</definedName>
    <definedName name="CTCT1_5">{"'Sheet1'!$L$16"}</definedName>
    <definedName name="CTCT1_5_1" localSheetId="16">{"'Sheet1'!$L$16"}</definedName>
    <definedName name="CTCT1_5_1" localSheetId="28">{"'Sheet1'!$L$16"}</definedName>
    <definedName name="CTCT1_5_1" localSheetId="29">{"'Sheet1'!$L$16"}</definedName>
    <definedName name="CTCT1_5_1" localSheetId="31">{"'Sheet1'!$L$16"}</definedName>
    <definedName name="CTCT1_5_1" localSheetId="0">{"'Sheet1'!$L$16"}</definedName>
    <definedName name="CTCT1_5_1">{"'Sheet1'!$L$16"}</definedName>
    <definedName name="CTCT1_5_1_1" localSheetId="16">{"'Sheet1'!$L$16"}</definedName>
    <definedName name="CTCT1_5_1_1" localSheetId="28">{"'Sheet1'!$L$16"}</definedName>
    <definedName name="CTCT1_5_1_1" localSheetId="29">{"'Sheet1'!$L$16"}</definedName>
    <definedName name="CTCT1_5_1_1" localSheetId="31">{"'Sheet1'!$L$16"}</definedName>
    <definedName name="CTCT1_5_1_1" localSheetId="0">{"'Sheet1'!$L$16"}</definedName>
    <definedName name="CTCT1_5_1_1">{"'Sheet1'!$L$16"}</definedName>
    <definedName name="CTCT1_5_1_1_1" localSheetId="16">{"'Sheet1'!$L$16"}</definedName>
    <definedName name="CTCT1_5_1_1_1" localSheetId="28">{"'Sheet1'!$L$16"}</definedName>
    <definedName name="CTCT1_5_1_1_1" localSheetId="29">{"'Sheet1'!$L$16"}</definedName>
    <definedName name="CTCT1_5_1_1_1" localSheetId="31">{"'Sheet1'!$L$16"}</definedName>
    <definedName name="CTCT1_5_1_1_1" localSheetId="0">{"'Sheet1'!$L$16"}</definedName>
    <definedName name="CTCT1_5_1_1_1">{"'Sheet1'!$L$16"}</definedName>
    <definedName name="CTCT1_5_1_1_2" localSheetId="16">{"'Sheet1'!$L$16"}</definedName>
    <definedName name="CTCT1_5_1_1_2" localSheetId="28">{"'Sheet1'!$L$16"}</definedName>
    <definedName name="CTCT1_5_1_1_2" localSheetId="29">{"'Sheet1'!$L$16"}</definedName>
    <definedName name="CTCT1_5_1_1_2" localSheetId="31">{"'Sheet1'!$L$16"}</definedName>
    <definedName name="CTCT1_5_1_1_2" localSheetId="0">{"'Sheet1'!$L$16"}</definedName>
    <definedName name="CTCT1_5_1_1_2">{"'Sheet1'!$L$16"}</definedName>
    <definedName name="CTCT1_5_1_2" localSheetId="16">{"'Sheet1'!$L$16"}</definedName>
    <definedName name="CTCT1_5_1_2" localSheetId="28">{"'Sheet1'!$L$16"}</definedName>
    <definedName name="CTCT1_5_1_2" localSheetId="29">{"'Sheet1'!$L$16"}</definedName>
    <definedName name="CTCT1_5_1_2" localSheetId="31">{"'Sheet1'!$L$16"}</definedName>
    <definedName name="CTCT1_5_1_2" localSheetId="0">{"'Sheet1'!$L$16"}</definedName>
    <definedName name="CTCT1_5_1_2">{"'Sheet1'!$L$16"}</definedName>
    <definedName name="CTCT1_5_2" localSheetId="16">{"'Sheet1'!$L$16"}</definedName>
    <definedName name="CTCT1_5_2" localSheetId="28">{"'Sheet1'!$L$16"}</definedName>
    <definedName name="CTCT1_5_2" localSheetId="29">{"'Sheet1'!$L$16"}</definedName>
    <definedName name="CTCT1_5_2" localSheetId="31">{"'Sheet1'!$L$16"}</definedName>
    <definedName name="CTCT1_5_2" localSheetId="0">{"'Sheet1'!$L$16"}</definedName>
    <definedName name="CTCT1_5_2">{"'Sheet1'!$L$16"}</definedName>
    <definedName name="ctdn9697" localSheetId="26">#REF!</definedName>
    <definedName name="ctdn9697" localSheetId="16">#REF!</definedName>
    <definedName name="ctdn9697" localSheetId="31">#REF!</definedName>
    <definedName name="ctdn9697" localSheetId="25">#REF!</definedName>
    <definedName name="ctdn9697">#REF!</definedName>
    <definedName name="CTDZ" localSheetId="26">#REF!</definedName>
    <definedName name="CTDZ" localSheetId="16">#REF!</definedName>
    <definedName name="CTDZ" localSheetId="31">#REF!</definedName>
    <definedName name="CTDZ" localSheetId="25">#REF!</definedName>
    <definedName name="CTDZ">#REF!</definedName>
    <definedName name="CTGT2" localSheetId="26">#REF!</definedName>
    <definedName name="CTGT2" localSheetId="16">#REF!</definedName>
    <definedName name="CTGT2" localSheetId="31">#REF!</definedName>
    <definedName name="CTGT2" localSheetId="25">#REF!</definedName>
    <definedName name="CTGT2">#REF!</definedName>
    <definedName name="CTGT3" localSheetId="26">#REF!</definedName>
    <definedName name="CTGT3" localSheetId="16">#REF!</definedName>
    <definedName name="CTGT3" localSheetId="31">#REF!</definedName>
    <definedName name="CTGT3" localSheetId="25">#REF!</definedName>
    <definedName name="CTGT3">#REF!</definedName>
    <definedName name="CTGT4" localSheetId="26">#REF!</definedName>
    <definedName name="CTGT4" localSheetId="16">#REF!</definedName>
    <definedName name="CTGT4" localSheetId="31">#REF!</definedName>
    <definedName name="CTGT4" localSheetId="25">#REF!</definedName>
    <definedName name="CTGT4">#REF!</definedName>
    <definedName name="CTGT5" localSheetId="26">#REF!</definedName>
    <definedName name="CTGT5" localSheetId="16">#REF!</definedName>
    <definedName name="CTGT5" localSheetId="31">#REF!</definedName>
    <definedName name="CTGT5" localSheetId="25">#REF!</definedName>
    <definedName name="CTGT5">#REF!</definedName>
    <definedName name="ctiep" localSheetId="26">#REF!</definedName>
    <definedName name="ctiep" localSheetId="16">#REF!</definedName>
    <definedName name="ctiep" localSheetId="31">#REF!</definedName>
    <definedName name="ctiep" localSheetId="25">#REF!</definedName>
    <definedName name="ctiep">#REF!</definedName>
    <definedName name="ctieu" localSheetId="16" hidden="1">{"'Sheet1'!$L$16"}</definedName>
    <definedName name="ctieu" localSheetId="28" hidden="1">{"'Sheet1'!$L$16"}</definedName>
    <definedName name="ctieu" localSheetId="29" hidden="1">{"'Sheet1'!$L$16"}</definedName>
    <definedName name="ctieu" localSheetId="31" hidden="1">{"'Sheet1'!$L$16"}</definedName>
    <definedName name="ctieu" localSheetId="0" hidden="1">{"'Sheet1'!$L$16"}</definedName>
    <definedName name="ctieu" hidden="1">{"'Sheet1'!$L$16"}</definedName>
    <definedName name="ctieu_1_1_1_1" localSheetId="16">{"'Sheet1'!$L$16"}</definedName>
    <definedName name="ctieu_1_1_1_1" localSheetId="28">{"'Sheet1'!$L$16"}</definedName>
    <definedName name="ctieu_1_1_1_1" localSheetId="29">{"'Sheet1'!$L$16"}</definedName>
    <definedName name="ctieu_1_1_1_1" localSheetId="31">{"'Sheet1'!$L$16"}</definedName>
    <definedName name="ctieu_1_1_1_1" localSheetId="0">{"'Sheet1'!$L$16"}</definedName>
    <definedName name="ctieu_1_1_1_1">{"'Sheet1'!$L$16"}</definedName>
    <definedName name="ctieu_1_1_1_2" localSheetId="16">{"'Sheet1'!$L$16"}</definedName>
    <definedName name="ctieu_1_1_1_2" localSheetId="28">{"'Sheet1'!$L$16"}</definedName>
    <definedName name="ctieu_1_1_1_2" localSheetId="29">{"'Sheet1'!$L$16"}</definedName>
    <definedName name="ctieu_1_1_1_2" localSheetId="31">{"'Sheet1'!$L$16"}</definedName>
    <definedName name="ctieu_1_1_1_2" localSheetId="0">{"'Sheet1'!$L$16"}</definedName>
    <definedName name="ctieu_1_1_1_2">{"'Sheet1'!$L$16"}</definedName>
    <definedName name="ctieu_1_1_2" localSheetId="16">{"'Sheet1'!$L$16"}</definedName>
    <definedName name="ctieu_1_1_2" localSheetId="28">{"'Sheet1'!$L$16"}</definedName>
    <definedName name="ctieu_1_1_2" localSheetId="29">{"'Sheet1'!$L$16"}</definedName>
    <definedName name="ctieu_1_1_2" localSheetId="31">{"'Sheet1'!$L$16"}</definedName>
    <definedName name="ctieu_1_1_2" localSheetId="0">{"'Sheet1'!$L$16"}</definedName>
    <definedName name="ctieu_1_1_2">{"'Sheet1'!$L$16"}</definedName>
    <definedName name="ctieu_1_2" localSheetId="16">{"'Sheet1'!$L$16"}</definedName>
    <definedName name="ctieu_1_2" localSheetId="28">{"'Sheet1'!$L$16"}</definedName>
    <definedName name="ctieu_1_2" localSheetId="29">{"'Sheet1'!$L$16"}</definedName>
    <definedName name="ctieu_1_2" localSheetId="31">{"'Sheet1'!$L$16"}</definedName>
    <definedName name="ctieu_1_2" localSheetId="0">{"'Sheet1'!$L$16"}</definedName>
    <definedName name="ctieu_1_2">{"'Sheet1'!$L$16"}</definedName>
    <definedName name="ctieu_2" localSheetId="16">{"'Sheet1'!$L$16"}</definedName>
    <definedName name="ctieu_2" localSheetId="28">{"'Sheet1'!$L$16"}</definedName>
    <definedName name="ctieu_2" localSheetId="29">{"'Sheet1'!$L$16"}</definedName>
    <definedName name="ctieu_2" localSheetId="31">{"'Sheet1'!$L$16"}</definedName>
    <definedName name="ctieu_2" localSheetId="0">{"'Sheet1'!$L$16"}</definedName>
    <definedName name="ctieu_2">{"'Sheet1'!$L$16"}</definedName>
    <definedName name="ctieu_2_1" localSheetId="16">{"'Sheet1'!$L$16"}</definedName>
    <definedName name="ctieu_2_1" localSheetId="28">{"'Sheet1'!$L$16"}</definedName>
    <definedName name="ctieu_2_1" localSheetId="29">{"'Sheet1'!$L$16"}</definedName>
    <definedName name="ctieu_2_1" localSheetId="31">{"'Sheet1'!$L$16"}</definedName>
    <definedName name="ctieu_2_1" localSheetId="0">{"'Sheet1'!$L$16"}</definedName>
    <definedName name="ctieu_2_1">{"'Sheet1'!$L$16"}</definedName>
    <definedName name="ctieu_2_1_1" localSheetId="16">{"'Sheet1'!$L$16"}</definedName>
    <definedName name="ctieu_2_1_1" localSheetId="28">{"'Sheet1'!$L$16"}</definedName>
    <definedName name="ctieu_2_1_1" localSheetId="29">{"'Sheet1'!$L$16"}</definedName>
    <definedName name="ctieu_2_1_1" localSheetId="31">{"'Sheet1'!$L$16"}</definedName>
    <definedName name="ctieu_2_1_1" localSheetId="0">{"'Sheet1'!$L$16"}</definedName>
    <definedName name="ctieu_2_1_1">{"'Sheet1'!$L$16"}</definedName>
    <definedName name="ctieu_2_1_1_1" localSheetId="16">{"'Sheet1'!$L$16"}</definedName>
    <definedName name="ctieu_2_1_1_1" localSheetId="28">{"'Sheet1'!$L$16"}</definedName>
    <definedName name="ctieu_2_1_1_1" localSheetId="29">{"'Sheet1'!$L$16"}</definedName>
    <definedName name="ctieu_2_1_1_1" localSheetId="31">{"'Sheet1'!$L$16"}</definedName>
    <definedName name="ctieu_2_1_1_1" localSheetId="0">{"'Sheet1'!$L$16"}</definedName>
    <definedName name="ctieu_2_1_1_1">{"'Sheet1'!$L$16"}</definedName>
    <definedName name="ctieu_2_1_1_2" localSheetId="16">{"'Sheet1'!$L$16"}</definedName>
    <definedName name="ctieu_2_1_1_2" localSheetId="28">{"'Sheet1'!$L$16"}</definedName>
    <definedName name="ctieu_2_1_1_2" localSheetId="29">{"'Sheet1'!$L$16"}</definedName>
    <definedName name="ctieu_2_1_1_2" localSheetId="31">{"'Sheet1'!$L$16"}</definedName>
    <definedName name="ctieu_2_1_1_2" localSheetId="0">{"'Sheet1'!$L$16"}</definedName>
    <definedName name="ctieu_2_1_1_2">{"'Sheet1'!$L$16"}</definedName>
    <definedName name="ctieu_2_1_2" localSheetId="16">{"'Sheet1'!$L$16"}</definedName>
    <definedName name="ctieu_2_1_2" localSheetId="28">{"'Sheet1'!$L$16"}</definedName>
    <definedName name="ctieu_2_1_2" localSheetId="29">{"'Sheet1'!$L$16"}</definedName>
    <definedName name="ctieu_2_1_2" localSheetId="31">{"'Sheet1'!$L$16"}</definedName>
    <definedName name="ctieu_2_1_2" localSheetId="0">{"'Sheet1'!$L$16"}</definedName>
    <definedName name="ctieu_2_1_2">{"'Sheet1'!$L$16"}</definedName>
    <definedName name="ctieu_2_2" localSheetId="16">{"'Sheet1'!$L$16"}</definedName>
    <definedName name="ctieu_2_2" localSheetId="28">{"'Sheet1'!$L$16"}</definedName>
    <definedName name="ctieu_2_2" localSheetId="29">{"'Sheet1'!$L$16"}</definedName>
    <definedName name="ctieu_2_2" localSheetId="31">{"'Sheet1'!$L$16"}</definedName>
    <definedName name="ctieu_2_2" localSheetId="0">{"'Sheet1'!$L$16"}</definedName>
    <definedName name="ctieu_2_2">{"'Sheet1'!$L$16"}</definedName>
    <definedName name="ctieu_3" localSheetId="16">{"'Sheet1'!$L$16"}</definedName>
    <definedName name="ctieu_3" localSheetId="28">{"'Sheet1'!$L$16"}</definedName>
    <definedName name="ctieu_3" localSheetId="29">{"'Sheet1'!$L$16"}</definedName>
    <definedName name="ctieu_3" localSheetId="31">{"'Sheet1'!$L$16"}</definedName>
    <definedName name="ctieu_3" localSheetId="0">{"'Sheet1'!$L$16"}</definedName>
    <definedName name="ctieu_3">{"'Sheet1'!$L$16"}</definedName>
    <definedName name="ctieu_3_1" localSheetId="16">{"'Sheet1'!$L$16"}</definedName>
    <definedName name="ctieu_3_1" localSheetId="28">{"'Sheet1'!$L$16"}</definedName>
    <definedName name="ctieu_3_1" localSheetId="29">{"'Sheet1'!$L$16"}</definedName>
    <definedName name="ctieu_3_1" localSheetId="31">{"'Sheet1'!$L$16"}</definedName>
    <definedName name="ctieu_3_1" localSheetId="0">{"'Sheet1'!$L$16"}</definedName>
    <definedName name="ctieu_3_1">{"'Sheet1'!$L$16"}</definedName>
    <definedName name="ctieu_3_1_1" localSheetId="16">{"'Sheet1'!$L$16"}</definedName>
    <definedName name="ctieu_3_1_1" localSheetId="28">{"'Sheet1'!$L$16"}</definedName>
    <definedName name="ctieu_3_1_1" localSheetId="29">{"'Sheet1'!$L$16"}</definedName>
    <definedName name="ctieu_3_1_1" localSheetId="31">{"'Sheet1'!$L$16"}</definedName>
    <definedName name="ctieu_3_1_1" localSheetId="0">{"'Sheet1'!$L$16"}</definedName>
    <definedName name="ctieu_3_1_1">{"'Sheet1'!$L$16"}</definedName>
    <definedName name="ctieu_3_1_1_1" localSheetId="16">{"'Sheet1'!$L$16"}</definedName>
    <definedName name="ctieu_3_1_1_1" localSheetId="28">{"'Sheet1'!$L$16"}</definedName>
    <definedName name="ctieu_3_1_1_1" localSheetId="29">{"'Sheet1'!$L$16"}</definedName>
    <definedName name="ctieu_3_1_1_1" localSheetId="31">{"'Sheet1'!$L$16"}</definedName>
    <definedName name="ctieu_3_1_1_1" localSheetId="0">{"'Sheet1'!$L$16"}</definedName>
    <definedName name="ctieu_3_1_1_1">{"'Sheet1'!$L$16"}</definedName>
    <definedName name="ctieu_3_1_1_2" localSheetId="16">{"'Sheet1'!$L$16"}</definedName>
    <definedName name="ctieu_3_1_1_2" localSheetId="28">{"'Sheet1'!$L$16"}</definedName>
    <definedName name="ctieu_3_1_1_2" localSheetId="29">{"'Sheet1'!$L$16"}</definedName>
    <definedName name="ctieu_3_1_1_2" localSheetId="31">{"'Sheet1'!$L$16"}</definedName>
    <definedName name="ctieu_3_1_1_2" localSheetId="0">{"'Sheet1'!$L$16"}</definedName>
    <definedName name="ctieu_3_1_1_2">{"'Sheet1'!$L$16"}</definedName>
    <definedName name="ctieu_3_1_2" localSheetId="16">{"'Sheet1'!$L$16"}</definedName>
    <definedName name="ctieu_3_1_2" localSheetId="28">{"'Sheet1'!$L$16"}</definedName>
    <definedName name="ctieu_3_1_2" localSheetId="29">{"'Sheet1'!$L$16"}</definedName>
    <definedName name="ctieu_3_1_2" localSheetId="31">{"'Sheet1'!$L$16"}</definedName>
    <definedName name="ctieu_3_1_2" localSheetId="0">{"'Sheet1'!$L$16"}</definedName>
    <definedName name="ctieu_3_1_2">{"'Sheet1'!$L$16"}</definedName>
    <definedName name="ctieu_3_2" localSheetId="16">{"'Sheet1'!$L$16"}</definedName>
    <definedName name="ctieu_3_2" localSheetId="28">{"'Sheet1'!$L$16"}</definedName>
    <definedName name="ctieu_3_2" localSheetId="29">{"'Sheet1'!$L$16"}</definedName>
    <definedName name="ctieu_3_2" localSheetId="31">{"'Sheet1'!$L$16"}</definedName>
    <definedName name="ctieu_3_2" localSheetId="0">{"'Sheet1'!$L$16"}</definedName>
    <definedName name="ctieu_3_2">{"'Sheet1'!$L$16"}</definedName>
    <definedName name="ctieu_4" localSheetId="16">{"'Sheet1'!$L$16"}</definedName>
    <definedName name="ctieu_4" localSheetId="28">{"'Sheet1'!$L$16"}</definedName>
    <definedName name="ctieu_4" localSheetId="29">{"'Sheet1'!$L$16"}</definedName>
    <definedName name="ctieu_4" localSheetId="31">{"'Sheet1'!$L$16"}</definedName>
    <definedName name="ctieu_4" localSheetId="0">{"'Sheet1'!$L$16"}</definedName>
    <definedName name="ctieu_4">{"'Sheet1'!$L$16"}</definedName>
    <definedName name="ctieu_4_1" localSheetId="16">{"'Sheet1'!$L$16"}</definedName>
    <definedName name="ctieu_4_1" localSheetId="28">{"'Sheet1'!$L$16"}</definedName>
    <definedName name="ctieu_4_1" localSheetId="29">{"'Sheet1'!$L$16"}</definedName>
    <definedName name="ctieu_4_1" localSheetId="31">{"'Sheet1'!$L$16"}</definedName>
    <definedName name="ctieu_4_1" localSheetId="0">{"'Sheet1'!$L$16"}</definedName>
    <definedName name="ctieu_4_1">{"'Sheet1'!$L$16"}</definedName>
    <definedName name="ctieu_4_1_1" localSheetId="16">{"'Sheet1'!$L$16"}</definedName>
    <definedName name="ctieu_4_1_1" localSheetId="28">{"'Sheet1'!$L$16"}</definedName>
    <definedName name="ctieu_4_1_1" localSheetId="29">{"'Sheet1'!$L$16"}</definedName>
    <definedName name="ctieu_4_1_1" localSheetId="31">{"'Sheet1'!$L$16"}</definedName>
    <definedName name="ctieu_4_1_1" localSheetId="0">{"'Sheet1'!$L$16"}</definedName>
    <definedName name="ctieu_4_1_1">{"'Sheet1'!$L$16"}</definedName>
    <definedName name="ctieu_4_1_1_1" localSheetId="16">{"'Sheet1'!$L$16"}</definedName>
    <definedName name="ctieu_4_1_1_1" localSheetId="28">{"'Sheet1'!$L$16"}</definedName>
    <definedName name="ctieu_4_1_1_1" localSheetId="29">{"'Sheet1'!$L$16"}</definedName>
    <definedName name="ctieu_4_1_1_1" localSheetId="31">{"'Sheet1'!$L$16"}</definedName>
    <definedName name="ctieu_4_1_1_1" localSheetId="0">{"'Sheet1'!$L$16"}</definedName>
    <definedName name="ctieu_4_1_1_1">{"'Sheet1'!$L$16"}</definedName>
    <definedName name="ctieu_4_1_1_2" localSheetId="16">{"'Sheet1'!$L$16"}</definedName>
    <definedName name="ctieu_4_1_1_2" localSheetId="28">{"'Sheet1'!$L$16"}</definedName>
    <definedName name="ctieu_4_1_1_2" localSheetId="29">{"'Sheet1'!$L$16"}</definedName>
    <definedName name="ctieu_4_1_1_2" localSheetId="31">{"'Sheet1'!$L$16"}</definedName>
    <definedName name="ctieu_4_1_1_2" localSheetId="0">{"'Sheet1'!$L$16"}</definedName>
    <definedName name="ctieu_4_1_1_2">{"'Sheet1'!$L$16"}</definedName>
    <definedName name="ctieu_4_1_2" localSheetId="16">{"'Sheet1'!$L$16"}</definedName>
    <definedName name="ctieu_4_1_2" localSheetId="28">{"'Sheet1'!$L$16"}</definedName>
    <definedName name="ctieu_4_1_2" localSheetId="29">{"'Sheet1'!$L$16"}</definedName>
    <definedName name="ctieu_4_1_2" localSheetId="31">{"'Sheet1'!$L$16"}</definedName>
    <definedName name="ctieu_4_1_2" localSheetId="0">{"'Sheet1'!$L$16"}</definedName>
    <definedName name="ctieu_4_1_2">{"'Sheet1'!$L$16"}</definedName>
    <definedName name="ctieu_4_2" localSheetId="16">{"'Sheet1'!$L$16"}</definedName>
    <definedName name="ctieu_4_2" localSheetId="28">{"'Sheet1'!$L$16"}</definedName>
    <definedName name="ctieu_4_2" localSheetId="29">{"'Sheet1'!$L$16"}</definedName>
    <definedName name="ctieu_4_2" localSheetId="31">{"'Sheet1'!$L$16"}</definedName>
    <definedName name="ctieu_4_2" localSheetId="0">{"'Sheet1'!$L$16"}</definedName>
    <definedName name="ctieu_4_2">{"'Sheet1'!$L$16"}</definedName>
    <definedName name="ctieu_5" localSheetId="16">{"'Sheet1'!$L$16"}</definedName>
    <definedName name="ctieu_5" localSheetId="28">{"'Sheet1'!$L$16"}</definedName>
    <definedName name="ctieu_5" localSheetId="29">{"'Sheet1'!$L$16"}</definedName>
    <definedName name="ctieu_5" localSheetId="31">{"'Sheet1'!$L$16"}</definedName>
    <definedName name="ctieu_5" localSheetId="0">{"'Sheet1'!$L$16"}</definedName>
    <definedName name="ctieu_5">{"'Sheet1'!$L$16"}</definedName>
    <definedName name="ctieu_5_1" localSheetId="16">{"'Sheet1'!$L$16"}</definedName>
    <definedName name="ctieu_5_1" localSheetId="28">{"'Sheet1'!$L$16"}</definedName>
    <definedName name="ctieu_5_1" localSheetId="29">{"'Sheet1'!$L$16"}</definedName>
    <definedName name="ctieu_5_1" localSheetId="31">{"'Sheet1'!$L$16"}</definedName>
    <definedName name="ctieu_5_1" localSheetId="0">{"'Sheet1'!$L$16"}</definedName>
    <definedName name="ctieu_5_1">{"'Sheet1'!$L$16"}</definedName>
    <definedName name="ctieu_5_1_1" localSheetId="16">{"'Sheet1'!$L$16"}</definedName>
    <definedName name="ctieu_5_1_1" localSheetId="28">{"'Sheet1'!$L$16"}</definedName>
    <definedName name="ctieu_5_1_1" localSheetId="29">{"'Sheet1'!$L$16"}</definedName>
    <definedName name="ctieu_5_1_1" localSheetId="31">{"'Sheet1'!$L$16"}</definedName>
    <definedName name="ctieu_5_1_1" localSheetId="0">{"'Sheet1'!$L$16"}</definedName>
    <definedName name="ctieu_5_1_1">{"'Sheet1'!$L$16"}</definedName>
    <definedName name="ctieu_5_1_1_1" localSheetId="16">{"'Sheet1'!$L$16"}</definedName>
    <definedName name="ctieu_5_1_1_1" localSheetId="28">{"'Sheet1'!$L$16"}</definedName>
    <definedName name="ctieu_5_1_1_1" localSheetId="29">{"'Sheet1'!$L$16"}</definedName>
    <definedName name="ctieu_5_1_1_1" localSheetId="31">{"'Sheet1'!$L$16"}</definedName>
    <definedName name="ctieu_5_1_1_1" localSheetId="0">{"'Sheet1'!$L$16"}</definedName>
    <definedName name="ctieu_5_1_1_1">{"'Sheet1'!$L$16"}</definedName>
    <definedName name="ctieu_5_1_1_2" localSheetId="16">{"'Sheet1'!$L$16"}</definedName>
    <definedName name="ctieu_5_1_1_2" localSheetId="28">{"'Sheet1'!$L$16"}</definedName>
    <definedName name="ctieu_5_1_1_2" localSheetId="29">{"'Sheet1'!$L$16"}</definedName>
    <definedName name="ctieu_5_1_1_2" localSheetId="31">{"'Sheet1'!$L$16"}</definedName>
    <definedName name="ctieu_5_1_1_2" localSheetId="0">{"'Sheet1'!$L$16"}</definedName>
    <definedName name="ctieu_5_1_1_2">{"'Sheet1'!$L$16"}</definedName>
    <definedName name="ctieu_5_1_2" localSheetId="16">{"'Sheet1'!$L$16"}</definedName>
    <definedName name="ctieu_5_1_2" localSheetId="28">{"'Sheet1'!$L$16"}</definedName>
    <definedName name="ctieu_5_1_2" localSheetId="29">{"'Sheet1'!$L$16"}</definedName>
    <definedName name="ctieu_5_1_2" localSheetId="31">{"'Sheet1'!$L$16"}</definedName>
    <definedName name="ctieu_5_1_2" localSheetId="0">{"'Sheet1'!$L$16"}</definedName>
    <definedName name="ctieu_5_1_2">{"'Sheet1'!$L$16"}</definedName>
    <definedName name="ctieu_5_2" localSheetId="16">{"'Sheet1'!$L$16"}</definedName>
    <definedName name="ctieu_5_2" localSheetId="28">{"'Sheet1'!$L$16"}</definedName>
    <definedName name="ctieu_5_2" localSheetId="29">{"'Sheet1'!$L$16"}</definedName>
    <definedName name="ctieu_5_2" localSheetId="31">{"'Sheet1'!$L$16"}</definedName>
    <definedName name="ctieu_5_2" localSheetId="0">{"'Sheet1'!$L$16"}</definedName>
    <definedName name="ctieu_5_2">{"'Sheet1'!$L$16"}</definedName>
    <definedName name="CTieu_H" localSheetId="26">#REF!</definedName>
    <definedName name="CTieu_H" localSheetId="16">#REF!</definedName>
    <definedName name="CTieu_H" localSheetId="31">#REF!</definedName>
    <definedName name="CTieu_H" localSheetId="25">#REF!</definedName>
    <definedName name="CTieu_H">#REF!</definedName>
    <definedName name="CTieuXB" localSheetId="26">#REF!</definedName>
    <definedName name="CTieuXB" localSheetId="16">#REF!</definedName>
    <definedName name="CTieuXB" localSheetId="31">#REF!</definedName>
    <definedName name="CTieuXB" localSheetId="25">#REF!</definedName>
    <definedName name="CTieuXB">#REF!</definedName>
    <definedName name="ctlm">1.15</definedName>
    <definedName name="ctmai" localSheetId="26">#REF!</definedName>
    <definedName name="ctmai" localSheetId="16">#REF!</definedName>
    <definedName name="ctmai" localSheetId="29">#REF!</definedName>
    <definedName name="ctmai" localSheetId="31">#REF!</definedName>
    <definedName name="ctmai" localSheetId="25">#REF!</definedName>
    <definedName name="ctmai">#REF!</definedName>
    <definedName name="ctmr">1.15</definedName>
    <definedName name="CTN" localSheetId="26">#REF!</definedName>
    <definedName name="CTN" localSheetId="16">#REF!</definedName>
    <definedName name="CTN" localSheetId="29">#REF!</definedName>
    <definedName name="CTN" localSheetId="31">#REF!</definedName>
    <definedName name="CTN" localSheetId="25">#REF!</definedName>
    <definedName name="CTN">#REF!</definedName>
    <definedName name="cto" localSheetId="26">#REF!</definedName>
    <definedName name="cto" localSheetId="16">#REF!</definedName>
    <definedName name="cto" localSheetId="29">#REF!</definedName>
    <definedName name="cto" localSheetId="31">#REF!</definedName>
    <definedName name="cto" localSheetId="25">#REF!</definedName>
    <definedName name="cto">#REF!</definedName>
    <definedName name="ctong" localSheetId="26">#REF!</definedName>
    <definedName name="ctong" localSheetId="16">#REF!</definedName>
    <definedName name="ctong" localSheetId="29">#REF!</definedName>
    <definedName name="ctong" localSheetId="31">#REF!</definedName>
    <definedName name="ctong" localSheetId="25">#REF!</definedName>
    <definedName name="ctong">#REF!</definedName>
    <definedName name="CTTC10nam" localSheetId="16" hidden="1">{"'Sheet1'!$L$16"}</definedName>
    <definedName name="CTTC10nam" localSheetId="28" hidden="1">{"'Sheet1'!$L$16"}</definedName>
    <definedName name="CTTC10nam" localSheetId="29" hidden="1">{"'Sheet1'!$L$16"}</definedName>
    <definedName name="CTTC10nam" localSheetId="31" hidden="1">{"'Sheet1'!$L$16"}</definedName>
    <definedName name="CTTC10nam" localSheetId="0" hidden="1">{"'Sheet1'!$L$16"}</definedName>
    <definedName name="CTTC10nam" hidden="1">{"'Sheet1'!$L$16"}</definedName>
    <definedName name="CTHT" localSheetId="26">#REF!</definedName>
    <definedName name="CTHT" localSheetId="16">#REF!</definedName>
    <definedName name="CTHT" localSheetId="31">#REF!</definedName>
    <definedName name="CTHT" localSheetId="25">#REF!</definedName>
    <definedName name="CTHT">#REF!</definedName>
    <definedName name="ctre" localSheetId="26">#REF!</definedName>
    <definedName name="ctre" localSheetId="16">#REF!</definedName>
    <definedName name="ctre" localSheetId="31">#REF!</definedName>
    <definedName name="ctre" localSheetId="25">#REF!</definedName>
    <definedName name="ctre">#REF!</definedName>
    <definedName name="cu" localSheetId="26">#REF!</definedName>
    <definedName name="cu" localSheetId="16">#REF!</definedName>
    <definedName name="cu" localSheetId="31">#REF!</definedName>
    <definedName name="cu" localSheetId="25">#REF!</definedName>
    <definedName name="cu">#REF!</definedName>
    <definedName name="CU_LY" localSheetId="26">#REF!</definedName>
    <definedName name="CU_LY" localSheetId="16">#REF!</definedName>
    <definedName name="CU_LY" localSheetId="31">#REF!</definedName>
    <definedName name="CU_LY" localSheetId="25">#REF!</definedName>
    <definedName name="CU_LY">#REF!</definedName>
    <definedName name="cu_ly_1" localSheetId="26">#REF!</definedName>
    <definedName name="cu_ly_1" localSheetId="16">#REF!</definedName>
    <definedName name="cu_ly_1" localSheetId="31">#REF!</definedName>
    <definedName name="cu_ly_1" localSheetId="25">#REF!</definedName>
    <definedName name="cu_ly_1">#REF!</definedName>
    <definedName name="CU_LY_VAN_CHUYEN_GIA_QUYEN" localSheetId="26">#REF!</definedName>
    <definedName name="CU_LY_VAN_CHUYEN_GIA_QUYEN" localSheetId="16">#REF!</definedName>
    <definedName name="CU_LY_VAN_CHUYEN_GIA_QUYEN" localSheetId="29">#REF!</definedName>
    <definedName name="CU_LY_VAN_CHUYEN_GIA_QUYEN" localSheetId="31">#REF!</definedName>
    <definedName name="CU_LY_VAN_CHUYEN_GIA_QUYEN" localSheetId="25">#REF!</definedName>
    <definedName name="CU_LY_VAN_CHUYEN_GIA_QUYEN">#REF!</definedName>
    <definedName name="CU_LY_VAN_CHUYEN_THU_CONG" localSheetId="26">#REF!</definedName>
    <definedName name="CU_LY_VAN_CHUYEN_THU_CONG" localSheetId="16">#REF!</definedName>
    <definedName name="CU_LY_VAN_CHUYEN_THU_CONG" localSheetId="29">#REF!</definedName>
    <definedName name="CU_LY_VAN_CHUYEN_THU_CONG" localSheetId="31">#REF!</definedName>
    <definedName name="CU_LY_VAN_CHUYEN_THU_CONG" localSheetId="25">#REF!</definedName>
    <definedName name="CU_LY_VAN_CHUYEN_THU_CONG">#REF!</definedName>
    <definedName name="cu_ly1" localSheetId="26">#REF!</definedName>
    <definedName name="cu_ly1" localSheetId="16">#REF!</definedName>
    <definedName name="cu_ly1" localSheetId="29">#REF!</definedName>
    <definedName name="cu_ly1" localSheetId="31">#REF!</definedName>
    <definedName name="cu_ly1" localSheetId="25">#REF!</definedName>
    <definedName name="cu_ly1">#REF!</definedName>
    <definedName name="cui" localSheetId="26">#REF!</definedName>
    <definedName name="cui" localSheetId="16">#REF!</definedName>
    <definedName name="cui" localSheetId="31">#REF!</definedName>
    <definedName name="cui" localSheetId="25">#REF!</definedName>
    <definedName name="cui">#REF!</definedName>
    <definedName name="CuLy" localSheetId="26">#REF!</definedName>
    <definedName name="CuLy" localSheetId="16">#REF!</definedName>
    <definedName name="CuLy" localSheetId="31">#REF!</definedName>
    <definedName name="CuLy" localSheetId="25">#REF!</definedName>
    <definedName name="CuLy">#REF!</definedName>
    <definedName name="CuLy_Q" localSheetId="26">#REF!</definedName>
    <definedName name="CuLy_Q" localSheetId="16">#REF!</definedName>
    <definedName name="CuLy_Q" localSheetId="31">#REF!</definedName>
    <definedName name="CuLy_Q" localSheetId="25">#REF!</definedName>
    <definedName name="CuLy_Q">#REF!</definedName>
    <definedName name="cun" localSheetId="26">#REF!</definedName>
    <definedName name="cun" localSheetId="16">#REF!</definedName>
    <definedName name="cun" localSheetId="31">#REF!</definedName>
    <definedName name="cun" localSheetId="25">#REF!</definedName>
    <definedName name="cun">#REF!</definedName>
    <definedName name="cung" localSheetId="16" hidden="1">{"'Sheet1'!$L$16"}</definedName>
    <definedName name="cung" localSheetId="28" hidden="1">{"'Sheet1'!$L$16"}</definedName>
    <definedName name="cung" localSheetId="29" hidden="1">{"'Sheet1'!$L$16"}</definedName>
    <definedName name="cung" localSheetId="31" hidden="1">{"'Sheet1'!$L$16"}</definedName>
    <definedName name="cung" localSheetId="0" hidden="1">{"'Sheet1'!$L$16"}</definedName>
    <definedName name="cung" hidden="1">{"'Sheet1'!$L$16"}</definedName>
    <definedName name="Cuoc_Bo" localSheetId="26">#REF!</definedName>
    <definedName name="Cuoc_Bo" localSheetId="16">#REF!</definedName>
    <definedName name="Cuoc_Bo" localSheetId="31">#REF!</definedName>
    <definedName name="Cuoc_Bo" localSheetId="25">#REF!</definedName>
    <definedName name="Cuoc_Bo">#REF!</definedName>
    <definedName name="Cuoc_CoDinh" localSheetId="26">#REF!</definedName>
    <definedName name="Cuoc_CoDinh" localSheetId="16">#REF!</definedName>
    <definedName name="Cuoc_CoDinh" localSheetId="31">#REF!</definedName>
    <definedName name="Cuoc_CoDinh" localSheetId="25">#REF!</definedName>
    <definedName name="Cuoc_CoDinh">#REF!</definedName>
    <definedName name="Cuoc_Song" localSheetId="26">#REF!</definedName>
    <definedName name="Cuoc_Song" localSheetId="16">#REF!</definedName>
    <definedName name="Cuoc_Song" localSheetId="31">#REF!</definedName>
    <definedName name="Cuoc_Song" localSheetId="25">#REF!</definedName>
    <definedName name="Cuoc_Song">#REF!</definedName>
    <definedName name="cuoc_vc" localSheetId="26">#REF!</definedName>
    <definedName name="cuoc_vc" localSheetId="16">#REF!</definedName>
    <definedName name="cuoc_vc" localSheetId="31">#REF!</definedName>
    <definedName name="cuoc_vc" localSheetId="25">#REF!</definedName>
    <definedName name="cuoc_vc">#REF!</definedName>
    <definedName name="Cuoc_vc_1" localSheetId="26">#REF!</definedName>
    <definedName name="Cuoc_vc_1" localSheetId="16">#REF!</definedName>
    <definedName name="Cuoc_vc_1" localSheetId="31">#REF!</definedName>
    <definedName name="Cuoc_vc_1" localSheetId="25">#REF!</definedName>
    <definedName name="Cuoc_vc_1">#REF!</definedName>
    <definedName name="cuoc_vc1" localSheetId="26">#REF!</definedName>
    <definedName name="cuoc_vc1" localSheetId="16">#REF!</definedName>
    <definedName name="cuoc_vc1" localSheetId="31">#REF!</definedName>
    <definedName name="cuoc_vc1" localSheetId="25">#REF!</definedName>
    <definedName name="cuoc_vc1">#REF!</definedName>
    <definedName name="CuocTC588s" localSheetId="26">#REF!</definedName>
    <definedName name="CuocTC588s" localSheetId="16">#REF!</definedName>
    <definedName name="CuocTC588s" localSheetId="31">#REF!</definedName>
    <definedName name="CuocTC588s" localSheetId="25">#REF!</definedName>
    <definedName name="CuocTC588s">#REF!</definedName>
    <definedName name="CuocVC" localSheetId="26">#REF!</definedName>
    <definedName name="CuocVC" localSheetId="16">#REF!</definedName>
    <definedName name="CuocVC" localSheetId="31">#REF!</definedName>
    <definedName name="CuocVC" localSheetId="25">#REF!</definedName>
    <definedName name="CuocVC">#REF!</definedName>
    <definedName name="CurDate" localSheetId="26" hidden="1">#REF!</definedName>
    <definedName name="CurDate" localSheetId="16" hidden="1">#REF!</definedName>
    <definedName name="CurDate" localSheetId="31" hidden="1">#REF!</definedName>
    <definedName name="CurDate" localSheetId="25" hidden="1">#REF!</definedName>
    <definedName name="CurDate" hidden="1">#REF!</definedName>
    <definedName name="CURRENCY" localSheetId="26">#REF!</definedName>
    <definedName name="CURRENCY" localSheetId="16">#REF!</definedName>
    <definedName name="CURRENCY" localSheetId="31">#REF!</definedName>
    <definedName name="CURRENCY" localSheetId="25">#REF!</definedName>
    <definedName name="CURRENCY">#REF!</definedName>
    <definedName name="Current" localSheetId="26">#REF!</definedName>
    <definedName name="Current" localSheetId="16">#REF!</definedName>
    <definedName name="Current" localSheetId="31">#REF!</definedName>
    <definedName name="Current" localSheetId="25">#REF!</definedName>
    <definedName name="Current">#REF!</definedName>
    <definedName name="cutback" localSheetId="26">#REF!</definedName>
    <definedName name="cutback" localSheetId="16">#REF!</definedName>
    <definedName name="cutback" localSheetId="31">#REF!</definedName>
    <definedName name="cutback" localSheetId="25">#REF!</definedName>
    <definedName name="cutback">#REF!</definedName>
    <definedName name="cuu" localSheetId="16" hidden="1">{"'Sheet1'!$L$16"}</definedName>
    <definedName name="cuu" localSheetId="28" hidden="1">{"'Sheet1'!$L$16"}</definedName>
    <definedName name="cuu" localSheetId="29" hidden="1">{"'Sheet1'!$L$16"}</definedName>
    <definedName name="cuu" localSheetId="31" hidden="1">{"'Sheet1'!$L$16"}</definedName>
    <definedName name="cuu" localSheetId="0" hidden="1">{"'Sheet1'!$L$16"}</definedName>
    <definedName name="cuu" hidden="1">{"'Sheet1'!$L$16"}</definedName>
    <definedName name="Cự_ly_vận_chuyển">'[11]list Ho so'!$R$4:$R$323</definedName>
    <definedName name="cv">[12]gvl!$N$17</definedName>
    <definedName name="cvbcxbncvxfwettuy567567" localSheetId="26" hidden="1">#REF!</definedName>
    <definedName name="cvbcxbncvxfwettuy567567" localSheetId="16" hidden="1">#REF!</definedName>
    <definedName name="cvbcxbncvxfwettuy567567" localSheetId="29" hidden="1">#REF!</definedName>
    <definedName name="cvbcxbncvxfwettuy567567" localSheetId="31" hidden="1">#REF!</definedName>
    <definedName name="cvbcxbncvxfwettuy567567" localSheetId="25" hidden="1">#REF!</definedName>
    <definedName name="cvbcxbncvxfwettuy567567" hidden="1">#REF!</definedName>
    <definedName name="CVBDH2">'[4]NTNB '!$O$12</definedName>
    <definedName name="cvc" localSheetId="26">#REF!</definedName>
    <definedName name="cvc" localSheetId="16">#REF!</definedName>
    <definedName name="cvc" localSheetId="29">#REF!</definedName>
    <definedName name="cvc" localSheetId="31">#REF!</definedName>
    <definedName name="cvc" localSheetId="25">#REF!</definedName>
    <definedName name="cvc">#REF!</definedName>
    <definedName name="CVC_Q" localSheetId="26">#REF!</definedName>
    <definedName name="CVC_Q" localSheetId="16">#REF!</definedName>
    <definedName name="CVC_Q" localSheetId="29">#REF!</definedName>
    <definedName name="CVC_Q" localSheetId="31">#REF!</definedName>
    <definedName name="CVC_Q" localSheetId="25">#REF!</definedName>
    <definedName name="CVC_Q">#REF!</definedName>
    <definedName name="CVCHT">'[4]NTNB '!$O$18</definedName>
    <definedName name="cvfr" localSheetId="16" hidden="1">{"'Sheet1'!$L$16"}</definedName>
    <definedName name="cvfr" localSheetId="28" hidden="1">{"'Sheet1'!$L$16"}</definedName>
    <definedName name="cvfr" localSheetId="29" hidden="1">{"'Sheet1'!$L$16"}</definedName>
    <definedName name="cvfr" localSheetId="31" hidden="1">{"'Sheet1'!$L$16"}</definedName>
    <definedName name="cvfr" localSheetId="0" hidden="1">{"'Sheet1'!$L$16"}</definedName>
    <definedName name="cvfr" hidden="1">{"'Sheet1'!$L$16"}</definedName>
    <definedName name="CVGSV">'[4]NTNB '!$O$15</definedName>
    <definedName name="cvtv" localSheetId="26">#REF!</definedName>
    <definedName name="cvtv" localSheetId="16">#REF!</definedName>
    <definedName name="cvtv" localSheetId="29">#REF!</definedName>
    <definedName name="cvtv" localSheetId="31">#REF!</definedName>
    <definedName name="cvtv" localSheetId="25">#REF!</definedName>
    <definedName name="cvtv">#REF!</definedName>
    <definedName name="cx" localSheetId="26">#REF!</definedName>
    <definedName name="cx" localSheetId="16">#REF!</definedName>
    <definedName name="cx" localSheetId="29">#REF!</definedName>
    <definedName name="cx" localSheetId="31">#REF!</definedName>
    <definedName name="cx" localSheetId="25">#REF!</definedName>
    <definedName name="cx">#REF!</definedName>
    <definedName name="CH" localSheetId="26">#REF!</definedName>
    <definedName name="CH" localSheetId="16">#REF!</definedName>
    <definedName name="CH" localSheetId="31">#REF!</definedName>
    <definedName name="CH" localSheetId="25">#REF!</definedName>
    <definedName name="CH">#REF!</definedName>
    <definedName name="chartA">NA()</definedName>
    <definedName name="chartA_1">NA()</definedName>
    <definedName name="chartb">NA()</definedName>
    <definedName name="chartb_1">NA()</definedName>
    <definedName name="chartc">NA()</definedName>
    <definedName name="chartc_1">NA()</definedName>
    <definedName name="chartd">NA()</definedName>
    <definedName name="chartd_1">NA()</definedName>
    <definedName name="chay1" localSheetId="26">#REF!</definedName>
    <definedName name="chay1" localSheetId="16">#REF!</definedName>
    <definedName name="chay1" localSheetId="29">#REF!</definedName>
    <definedName name="chay1" localSheetId="31">#REF!</definedName>
    <definedName name="chay1" localSheetId="25">#REF!</definedName>
    <definedName name="chay1">#REF!</definedName>
    <definedName name="chay10" localSheetId="26">#REF!</definedName>
    <definedName name="chay10" localSheetId="16">#REF!</definedName>
    <definedName name="chay10" localSheetId="29">#REF!</definedName>
    <definedName name="chay10" localSheetId="31">#REF!</definedName>
    <definedName name="chay10" localSheetId="25">#REF!</definedName>
    <definedName name="chay10">#REF!</definedName>
    <definedName name="chay2" localSheetId="26">#REF!</definedName>
    <definedName name="chay2" localSheetId="16">#REF!</definedName>
    <definedName name="chay2" localSheetId="29">#REF!</definedName>
    <definedName name="chay2" localSheetId="31">#REF!</definedName>
    <definedName name="chay2" localSheetId="25">#REF!</definedName>
    <definedName name="chay2">#REF!</definedName>
    <definedName name="chay3" localSheetId="26">#REF!</definedName>
    <definedName name="chay3" localSheetId="16">#REF!</definedName>
    <definedName name="chay3" localSheetId="31">#REF!</definedName>
    <definedName name="chay3" localSheetId="25">#REF!</definedName>
    <definedName name="chay3">#REF!</definedName>
    <definedName name="chay4" localSheetId="26">#REF!</definedName>
    <definedName name="chay4" localSheetId="16">#REF!</definedName>
    <definedName name="chay4" localSheetId="31">#REF!</definedName>
    <definedName name="chay4" localSheetId="25">#REF!</definedName>
    <definedName name="chay4">#REF!</definedName>
    <definedName name="chay5" localSheetId="26">#REF!</definedName>
    <definedName name="chay5" localSheetId="16">#REF!</definedName>
    <definedName name="chay5" localSheetId="31">#REF!</definedName>
    <definedName name="chay5" localSheetId="25">#REF!</definedName>
    <definedName name="chay5">#REF!</definedName>
    <definedName name="chay6" localSheetId="26">#REF!</definedName>
    <definedName name="chay6" localSheetId="16">#REF!</definedName>
    <definedName name="chay6" localSheetId="31">#REF!</definedName>
    <definedName name="chay6" localSheetId="25">#REF!</definedName>
    <definedName name="chay6">#REF!</definedName>
    <definedName name="chay7" localSheetId="26">#REF!</definedName>
    <definedName name="chay7" localSheetId="16">#REF!</definedName>
    <definedName name="chay7" localSheetId="31">#REF!</definedName>
    <definedName name="chay7" localSheetId="25">#REF!</definedName>
    <definedName name="chay7">#REF!</definedName>
    <definedName name="chay8" localSheetId="26">#REF!</definedName>
    <definedName name="chay8" localSheetId="16">#REF!</definedName>
    <definedName name="chay8" localSheetId="31">#REF!</definedName>
    <definedName name="chay8" localSheetId="25">#REF!</definedName>
    <definedName name="chay8">#REF!</definedName>
    <definedName name="chay9" localSheetId="26">#REF!</definedName>
    <definedName name="chay9" localSheetId="16">#REF!</definedName>
    <definedName name="chay9" localSheetId="31">#REF!</definedName>
    <definedName name="chay9" localSheetId="25">#REF!</definedName>
    <definedName name="chay9">#REF!</definedName>
    <definedName name="Chdate" localSheetId="26" hidden="1">#REF!</definedName>
    <definedName name="Chdate" localSheetId="16" hidden="1">#REF!</definedName>
    <definedName name="Chdate" localSheetId="31" hidden="1">#REF!</definedName>
    <definedName name="Chdate" localSheetId="25" hidden="1">#REF!</definedName>
    <definedName name="Chdate" hidden="1">#REF!</definedName>
    <definedName name="Chi_phi_OM" localSheetId="26">#REF!</definedName>
    <definedName name="Chi_phi_OM" localSheetId="16">#REF!</definedName>
    <definedName name="Chi_phi_OM" localSheetId="31">#REF!</definedName>
    <definedName name="Chi_phi_OM" localSheetId="25">#REF!</definedName>
    <definedName name="Chi_phi_OM">#REF!</definedName>
    <definedName name="chi_tiÕt_vËt_liÖu___nh_n_c_ng___m_y_thi_c_ng" localSheetId="26">#REF!</definedName>
    <definedName name="chi_tiÕt_vËt_liÖu___nh_n_c_ng___m_y_thi_c_ng" localSheetId="16">#REF!</definedName>
    <definedName name="chi_tiÕt_vËt_liÖu___nh_n_c_ng___m_y_thi_c_ng" localSheetId="31">#REF!</definedName>
    <definedName name="chi_tiÕt_vËt_liÖu___nh_n_c_ng___m_y_thi_c_ng" localSheetId="25">#REF!</definedName>
    <definedName name="chi_tiÕt_vËt_liÖu___nh_n_c_ng___m_y_thi_c_ng">#REF!</definedName>
    <definedName name="chie" localSheetId="26">BlankMacro1</definedName>
    <definedName name="chie" localSheetId="16">BlankMacro1</definedName>
    <definedName name="chie" localSheetId="15">BlankMacro1</definedName>
    <definedName name="chie" localSheetId="28">BlankMacro1</definedName>
    <definedName name="chie" localSheetId="29">BlankMacro1</definedName>
    <definedName name="chie" localSheetId="31">BlankMacro1</definedName>
    <definedName name="chie" localSheetId="21">BlankMacro1</definedName>
    <definedName name="chie" localSheetId="23">BlankMacro1</definedName>
    <definedName name="chie" localSheetId="13">BlankMacro1</definedName>
    <definedName name="chie" localSheetId="14">BlankMacro1</definedName>
    <definedName name="chie" localSheetId="17">BlankMacro1</definedName>
    <definedName name="chie" localSheetId="19">BlankMacro1</definedName>
    <definedName name="chie" localSheetId="25">BlankMacro1</definedName>
    <definedName name="chie" localSheetId="0">BlankMacro1</definedName>
    <definedName name="chie">BlankMacro1</definedName>
    <definedName name="Chief_TVGS">[13]Data!$C$14</definedName>
    <definedName name="ChieuSang" localSheetId="26">#REF!</definedName>
    <definedName name="ChieuSang" localSheetId="16">#REF!</definedName>
    <definedName name="ChieuSang" localSheetId="29">#REF!</definedName>
    <definedName name="ChieuSang" localSheetId="31">#REF!</definedName>
    <definedName name="ChieuSang" localSheetId="25">#REF!</definedName>
    <definedName name="ChieuSang">#REF!</definedName>
    <definedName name="chilk" localSheetId="16" hidden="1">{"'Sheet1'!$L$16"}</definedName>
    <definedName name="chilk" localSheetId="28" hidden="1">{"'Sheet1'!$L$16"}</definedName>
    <definedName name="chilk" localSheetId="29" hidden="1">{"'Sheet1'!$L$16"}</definedName>
    <definedName name="chilk" localSheetId="31" hidden="1">{"'Sheet1'!$L$16"}</definedName>
    <definedName name="chilk" localSheetId="0" hidden="1">{"'Sheet1'!$L$16"}</definedName>
    <definedName name="chilk" hidden="1">{"'Sheet1'!$L$16"}</definedName>
    <definedName name="Chiphi" localSheetId="16" hidden="1">{"'Sheet1'!$L$16"}</definedName>
    <definedName name="Chiphi" localSheetId="28" hidden="1">{"'Sheet1'!$L$16"}</definedName>
    <definedName name="Chiphi" localSheetId="29" hidden="1">{"'Sheet1'!$L$16"}</definedName>
    <definedName name="Chiphi" localSheetId="31" hidden="1">{"'Sheet1'!$L$16"}</definedName>
    <definedName name="Chiphi" localSheetId="0" hidden="1">{"'Sheet1'!$L$16"}</definedName>
    <definedName name="Chiphi" hidden="1">{"'Sheet1'!$L$16"}</definedName>
    <definedName name="ChiPhiChung" localSheetId="26">#REF!</definedName>
    <definedName name="ChiPhiChung" localSheetId="16">#REF!</definedName>
    <definedName name="ChiPhiChung" localSheetId="31">#REF!</definedName>
    <definedName name="ChiPhiChung" localSheetId="25">#REF!</definedName>
    <definedName name="ChiPhiChung">#REF!</definedName>
    <definedName name="ChiphiHTKT2">[7]Config!$DN$170</definedName>
    <definedName name="ChiphiLapBCKTKT">[7]Config!$CI$60</definedName>
    <definedName name="ChiphiLapDADT">[7]Config!$CI$47</definedName>
    <definedName name="ChiphiTKCTCapngam">[7]Config!$CW$103</definedName>
    <definedName name="ChiphiTKCTCNkhac">[7]Config!$DN$103</definedName>
    <definedName name="ChiphiTKHTKT1">[7]Config!$CW$170</definedName>
    <definedName name="ChiphithamdinhKQDT" localSheetId="26">#REF!</definedName>
    <definedName name="ChiphithamdinhKQDT" localSheetId="16">#REF!</definedName>
    <definedName name="ChiphithamdinhKQDT" localSheetId="29">#REF!</definedName>
    <definedName name="ChiphithamdinhKQDT" localSheetId="31">#REF!</definedName>
    <definedName name="ChiphithamdinhKQDT" localSheetId="25">#REF!</definedName>
    <definedName name="ChiphithamdinhKQDT">#REF!</definedName>
    <definedName name="ChiphiThamtraTKBVTC">[7]Config!$CM$216</definedName>
    <definedName name="ChiphiThamtraTKKT">[7]Config!$CM$215</definedName>
    <definedName name="ChiphiThietkeKythuat">[7]Config!$CJ$66</definedName>
    <definedName name="ChiphiThietkeToChucThiCong">[7]Config!$CJ$67</definedName>
    <definedName name="CHIPHIVANCHUYEN" localSheetId="26">#REF!</definedName>
    <definedName name="CHIPHIVANCHUYEN" localSheetId="16">#REF!</definedName>
    <definedName name="CHIPHIVANCHUYEN" localSheetId="29">#REF!</definedName>
    <definedName name="CHIPHIVANCHUYEN" localSheetId="31">#REF!</definedName>
    <definedName name="CHIPHIVANCHUYEN" localSheetId="25">#REF!</definedName>
    <definedName name="CHIPHIVANCHUYEN">#REF!</definedName>
    <definedName name="chitiet3" localSheetId="16" hidden="1">{"'Sheet1'!$L$16"}</definedName>
    <definedName name="chitiet3" localSheetId="28" hidden="1">{"'Sheet1'!$L$16"}</definedName>
    <definedName name="chitiet3" localSheetId="29" hidden="1">{"'Sheet1'!$L$16"}</definedName>
    <definedName name="chitiet3" localSheetId="31" hidden="1">{"'Sheet1'!$L$16"}</definedName>
    <definedName name="chitiet3" localSheetId="0" hidden="1">{"'Sheet1'!$L$16"}</definedName>
    <definedName name="chitiet3" hidden="1">{"'Sheet1'!$L$16"}</definedName>
    <definedName name="chitiet3_1" localSheetId="16">{"'Sheet1'!$L$16"}</definedName>
    <definedName name="chitiet3_1" localSheetId="28">{"'Sheet1'!$L$16"}</definedName>
    <definedName name="chitiet3_1" localSheetId="29">{"'Sheet1'!$L$16"}</definedName>
    <definedName name="chitiet3_1" localSheetId="31">{"'Sheet1'!$L$16"}</definedName>
    <definedName name="chitiet3_1" localSheetId="0">{"'Sheet1'!$L$16"}</definedName>
    <definedName name="chitiet3_1">{"'Sheet1'!$L$16"}</definedName>
    <definedName name="chitiet3_1_1" localSheetId="16">{"'Sheet1'!$L$16"}</definedName>
    <definedName name="chitiet3_1_1" localSheetId="28">{"'Sheet1'!$L$16"}</definedName>
    <definedName name="chitiet3_1_1" localSheetId="29">{"'Sheet1'!$L$16"}</definedName>
    <definedName name="chitiet3_1_1" localSheetId="31">{"'Sheet1'!$L$16"}</definedName>
    <definedName name="chitiet3_1_1" localSheetId="0">{"'Sheet1'!$L$16"}</definedName>
    <definedName name="chitiet3_1_1">{"'Sheet1'!$L$16"}</definedName>
    <definedName name="chitiet3_1_1_1" localSheetId="16">{"'Sheet1'!$L$16"}</definedName>
    <definedName name="chitiet3_1_1_1" localSheetId="28">{"'Sheet1'!$L$16"}</definedName>
    <definedName name="chitiet3_1_1_1" localSheetId="29">{"'Sheet1'!$L$16"}</definedName>
    <definedName name="chitiet3_1_1_1" localSheetId="31">{"'Sheet1'!$L$16"}</definedName>
    <definedName name="chitiet3_1_1_1" localSheetId="0">{"'Sheet1'!$L$16"}</definedName>
    <definedName name="chitiet3_1_1_1">{"'Sheet1'!$L$16"}</definedName>
    <definedName name="chitiet3_1_1_2" localSheetId="16">{"'Sheet1'!$L$16"}</definedName>
    <definedName name="chitiet3_1_1_2" localSheetId="28">{"'Sheet1'!$L$16"}</definedName>
    <definedName name="chitiet3_1_1_2" localSheetId="29">{"'Sheet1'!$L$16"}</definedName>
    <definedName name="chitiet3_1_1_2" localSheetId="31">{"'Sheet1'!$L$16"}</definedName>
    <definedName name="chitiet3_1_1_2" localSheetId="0">{"'Sheet1'!$L$16"}</definedName>
    <definedName name="chitiet3_1_1_2">{"'Sheet1'!$L$16"}</definedName>
    <definedName name="chitiet3_1_2" localSheetId="16">{"'Sheet1'!$L$16"}</definedName>
    <definedName name="chitiet3_1_2" localSheetId="28">{"'Sheet1'!$L$16"}</definedName>
    <definedName name="chitiet3_1_2" localSheetId="29">{"'Sheet1'!$L$16"}</definedName>
    <definedName name="chitiet3_1_2" localSheetId="31">{"'Sheet1'!$L$16"}</definedName>
    <definedName name="chitiet3_1_2" localSheetId="0">{"'Sheet1'!$L$16"}</definedName>
    <definedName name="chitiet3_1_2">{"'Sheet1'!$L$16"}</definedName>
    <definedName name="chitiet3_2" localSheetId="16">{"'Sheet1'!$L$16"}</definedName>
    <definedName name="chitiet3_2" localSheetId="28">{"'Sheet1'!$L$16"}</definedName>
    <definedName name="chitiet3_2" localSheetId="29">{"'Sheet1'!$L$16"}</definedName>
    <definedName name="chitiet3_2" localSheetId="31">{"'Sheet1'!$L$16"}</definedName>
    <definedName name="chitiet3_2" localSheetId="0">{"'Sheet1'!$L$16"}</definedName>
    <definedName name="chitiet3_2">{"'Sheet1'!$L$16"}</definedName>
    <definedName name="chitiet3_2_1" localSheetId="16">{"'Sheet1'!$L$16"}</definedName>
    <definedName name="chitiet3_2_1" localSheetId="28">{"'Sheet1'!$L$16"}</definedName>
    <definedName name="chitiet3_2_1" localSheetId="29">{"'Sheet1'!$L$16"}</definedName>
    <definedName name="chitiet3_2_1" localSheetId="31">{"'Sheet1'!$L$16"}</definedName>
    <definedName name="chitiet3_2_1" localSheetId="0">{"'Sheet1'!$L$16"}</definedName>
    <definedName name="chitiet3_2_1">{"'Sheet1'!$L$16"}</definedName>
    <definedName name="chitiet3_2_1_1" localSheetId="16">{"'Sheet1'!$L$16"}</definedName>
    <definedName name="chitiet3_2_1_1" localSheetId="28">{"'Sheet1'!$L$16"}</definedName>
    <definedName name="chitiet3_2_1_1" localSheetId="29">{"'Sheet1'!$L$16"}</definedName>
    <definedName name="chitiet3_2_1_1" localSheetId="31">{"'Sheet1'!$L$16"}</definedName>
    <definedName name="chitiet3_2_1_1" localSheetId="0">{"'Sheet1'!$L$16"}</definedName>
    <definedName name="chitiet3_2_1_1">{"'Sheet1'!$L$16"}</definedName>
    <definedName name="chitiet3_2_1_2" localSheetId="16">{"'Sheet1'!$L$16"}</definedName>
    <definedName name="chitiet3_2_1_2" localSheetId="28">{"'Sheet1'!$L$16"}</definedName>
    <definedName name="chitiet3_2_1_2" localSheetId="29">{"'Sheet1'!$L$16"}</definedName>
    <definedName name="chitiet3_2_1_2" localSheetId="31">{"'Sheet1'!$L$16"}</definedName>
    <definedName name="chitiet3_2_1_2" localSheetId="0">{"'Sheet1'!$L$16"}</definedName>
    <definedName name="chitiet3_2_1_2">{"'Sheet1'!$L$16"}</definedName>
    <definedName name="chitiet3_2_2" localSheetId="16">{"'Sheet1'!$L$16"}</definedName>
    <definedName name="chitiet3_2_2" localSheetId="28">{"'Sheet1'!$L$16"}</definedName>
    <definedName name="chitiet3_2_2" localSheetId="29">{"'Sheet1'!$L$16"}</definedName>
    <definedName name="chitiet3_2_2" localSheetId="31">{"'Sheet1'!$L$16"}</definedName>
    <definedName name="chitiet3_2_2" localSheetId="0">{"'Sheet1'!$L$16"}</definedName>
    <definedName name="chitiet3_2_2">{"'Sheet1'!$L$16"}</definedName>
    <definedName name="chitietbgiang2" localSheetId="16" hidden="1">{"'Sheet1'!$L$16"}</definedName>
    <definedName name="chitietbgiang2" localSheetId="28" hidden="1">{"'Sheet1'!$L$16"}</definedName>
    <definedName name="chitietbgiang2" localSheetId="29" hidden="1">{"'Sheet1'!$L$16"}</definedName>
    <definedName name="chitietbgiang2" localSheetId="31" hidden="1">{"'Sheet1'!$L$16"}</definedName>
    <definedName name="chitietbgiang2" localSheetId="0" hidden="1">{"'Sheet1'!$L$16"}</definedName>
    <definedName name="chitietbgiang2" hidden="1">{"'Sheet1'!$L$16"}</definedName>
    <definedName name="chk" localSheetId="26">#REF!</definedName>
    <definedName name="chk" localSheetId="16">#REF!</definedName>
    <definedName name="chk" localSheetId="31">#REF!</definedName>
    <definedName name="chk" localSheetId="25">#REF!</definedName>
    <definedName name="chk">#REF!</definedName>
    <definedName name="chl" localSheetId="16" hidden="1">{"'Sheet1'!$L$16"}</definedName>
    <definedName name="chl" localSheetId="28" hidden="1">{"'Sheet1'!$L$16"}</definedName>
    <definedName name="chl" localSheetId="29" hidden="1">{"'Sheet1'!$L$16"}</definedName>
    <definedName name="chl" localSheetId="31" hidden="1">{"'Sheet1'!$L$16"}</definedName>
    <definedName name="chl" localSheetId="0" hidden="1">{"'Sheet1'!$L$16"}</definedName>
    <definedName name="chl" hidden="1">{"'Sheet1'!$L$16"}</definedName>
    <definedName name="chl_1_1_1_1" localSheetId="16">{"'Sheet1'!$L$16"}</definedName>
    <definedName name="chl_1_1_1_1" localSheetId="28">{"'Sheet1'!$L$16"}</definedName>
    <definedName name="chl_1_1_1_1" localSheetId="29">{"'Sheet1'!$L$16"}</definedName>
    <definedName name="chl_1_1_1_1" localSheetId="31">{"'Sheet1'!$L$16"}</definedName>
    <definedName name="chl_1_1_1_1" localSheetId="0">{"'Sheet1'!$L$16"}</definedName>
    <definedName name="chl_1_1_1_1">{"'Sheet1'!$L$16"}</definedName>
    <definedName name="chl_1_1_1_2" localSheetId="16">{"'Sheet1'!$L$16"}</definedName>
    <definedName name="chl_1_1_1_2" localSheetId="28">{"'Sheet1'!$L$16"}</definedName>
    <definedName name="chl_1_1_1_2" localSheetId="29">{"'Sheet1'!$L$16"}</definedName>
    <definedName name="chl_1_1_1_2" localSheetId="31">{"'Sheet1'!$L$16"}</definedName>
    <definedName name="chl_1_1_1_2" localSheetId="0">{"'Sheet1'!$L$16"}</definedName>
    <definedName name="chl_1_1_1_2">{"'Sheet1'!$L$16"}</definedName>
    <definedName name="chl_1_1_2" localSheetId="16">{"'Sheet1'!$L$16"}</definedName>
    <definedName name="chl_1_1_2" localSheetId="28">{"'Sheet1'!$L$16"}</definedName>
    <definedName name="chl_1_1_2" localSheetId="29">{"'Sheet1'!$L$16"}</definedName>
    <definedName name="chl_1_1_2" localSheetId="31">{"'Sheet1'!$L$16"}</definedName>
    <definedName name="chl_1_1_2" localSheetId="0">{"'Sheet1'!$L$16"}</definedName>
    <definedName name="chl_1_1_2">{"'Sheet1'!$L$16"}</definedName>
    <definedName name="chl_1_2" localSheetId="16">{"'Sheet1'!$L$16"}</definedName>
    <definedName name="chl_1_2" localSheetId="28">{"'Sheet1'!$L$16"}</definedName>
    <definedName name="chl_1_2" localSheetId="29">{"'Sheet1'!$L$16"}</definedName>
    <definedName name="chl_1_2" localSheetId="31">{"'Sheet1'!$L$16"}</definedName>
    <definedName name="chl_1_2" localSheetId="0">{"'Sheet1'!$L$16"}</definedName>
    <definedName name="chl_1_2">{"'Sheet1'!$L$16"}</definedName>
    <definedName name="chl_2" localSheetId="16">{"'Sheet1'!$L$16"}</definedName>
    <definedName name="chl_2" localSheetId="28">{"'Sheet1'!$L$16"}</definedName>
    <definedName name="chl_2" localSheetId="29">{"'Sheet1'!$L$16"}</definedName>
    <definedName name="chl_2" localSheetId="31">{"'Sheet1'!$L$16"}</definedName>
    <definedName name="chl_2" localSheetId="0">{"'Sheet1'!$L$16"}</definedName>
    <definedName name="chl_2">{"'Sheet1'!$L$16"}</definedName>
    <definedName name="chl_2_1" localSheetId="16">{"'Sheet1'!$L$16"}</definedName>
    <definedName name="chl_2_1" localSheetId="28">{"'Sheet1'!$L$16"}</definedName>
    <definedName name="chl_2_1" localSheetId="29">{"'Sheet1'!$L$16"}</definedName>
    <definedName name="chl_2_1" localSheetId="31">{"'Sheet1'!$L$16"}</definedName>
    <definedName name="chl_2_1" localSheetId="0">{"'Sheet1'!$L$16"}</definedName>
    <definedName name="chl_2_1">{"'Sheet1'!$L$16"}</definedName>
    <definedName name="chl_2_1_1" localSheetId="16">{"'Sheet1'!$L$16"}</definedName>
    <definedName name="chl_2_1_1" localSheetId="28">{"'Sheet1'!$L$16"}</definedName>
    <definedName name="chl_2_1_1" localSheetId="29">{"'Sheet1'!$L$16"}</definedName>
    <definedName name="chl_2_1_1" localSheetId="31">{"'Sheet1'!$L$16"}</definedName>
    <definedName name="chl_2_1_1" localSheetId="0">{"'Sheet1'!$L$16"}</definedName>
    <definedName name="chl_2_1_1">{"'Sheet1'!$L$16"}</definedName>
    <definedName name="chl_2_1_1_1" localSheetId="16">{"'Sheet1'!$L$16"}</definedName>
    <definedName name="chl_2_1_1_1" localSheetId="28">{"'Sheet1'!$L$16"}</definedName>
    <definedName name="chl_2_1_1_1" localSheetId="29">{"'Sheet1'!$L$16"}</definedName>
    <definedName name="chl_2_1_1_1" localSheetId="31">{"'Sheet1'!$L$16"}</definedName>
    <definedName name="chl_2_1_1_1" localSheetId="0">{"'Sheet1'!$L$16"}</definedName>
    <definedName name="chl_2_1_1_1">{"'Sheet1'!$L$16"}</definedName>
    <definedName name="chl_2_1_1_2" localSheetId="16">{"'Sheet1'!$L$16"}</definedName>
    <definedName name="chl_2_1_1_2" localSheetId="28">{"'Sheet1'!$L$16"}</definedName>
    <definedName name="chl_2_1_1_2" localSheetId="29">{"'Sheet1'!$L$16"}</definedName>
    <definedName name="chl_2_1_1_2" localSheetId="31">{"'Sheet1'!$L$16"}</definedName>
    <definedName name="chl_2_1_1_2" localSheetId="0">{"'Sheet1'!$L$16"}</definedName>
    <definedName name="chl_2_1_1_2">{"'Sheet1'!$L$16"}</definedName>
    <definedName name="chl_2_1_2" localSheetId="16">{"'Sheet1'!$L$16"}</definedName>
    <definedName name="chl_2_1_2" localSheetId="28">{"'Sheet1'!$L$16"}</definedName>
    <definedName name="chl_2_1_2" localSheetId="29">{"'Sheet1'!$L$16"}</definedName>
    <definedName name="chl_2_1_2" localSheetId="31">{"'Sheet1'!$L$16"}</definedName>
    <definedName name="chl_2_1_2" localSheetId="0">{"'Sheet1'!$L$16"}</definedName>
    <definedName name="chl_2_1_2">{"'Sheet1'!$L$16"}</definedName>
    <definedName name="chl_2_2" localSheetId="16">{"'Sheet1'!$L$16"}</definedName>
    <definedName name="chl_2_2" localSheetId="28">{"'Sheet1'!$L$16"}</definedName>
    <definedName name="chl_2_2" localSheetId="29">{"'Sheet1'!$L$16"}</definedName>
    <definedName name="chl_2_2" localSheetId="31">{"'Sheet1'!$L$16"}</definedName>
    <definedName name="chl_2_2" localSheetId="0">{"'Sheet1'!$L$16"}</definedName>
    <definedName name="chl_2_2">{"'Sheet1'!$L$16"}</definedName>
    <definedName name="chl_3" localSheetId="16">{"'Sheet1'!$L$16"}</definedName>
    <definedName name="chl_3" localSheetId="28">{"'Sheet1'!$L$16"}</definedName>
    <definedName name="chl_3" localSheetId="29">{"'Sheet1'!$L$16"}</definedName>
    <definedName name="chl_3" localSheetId="31">{"'Sheet1'!$L$16"}</definedName>
    <definedName name="chl_3" localSheetId="0">{"'Sheet1'!$L$16"}</definedName>
    <definedName name="chl_3">{"'Sheet1'!$L$16"}</definedName>
    <definedName name="chl_3_1" localSheetId="16">{"'Sheet1'!$L$16"}</definedName>
    <definedName name="chl_3_1" localSheetId="28">{"'Sheet1'!$L$16"}</definedName>
    <definedName name="chl_3_1" localSheetId="29">{"'Sheet1'!$L$16"}</definedName>
    <definedName name="chl_3_1" localSheetId="31">{"'Sheet1'!$L$16"}</definedName>
    <definedName name="chl_3_1" localSheetId="0">{"'Sheet1'!$L$16"}</definedName>
    <definedName name="chl_3_1">{"'Sheet1'!$L$16"}</definedName>
    <definedName name="chl_3_1_1" localSheetId="16">{"'Sheet1'!$L$16"}</definedName>
    <definedName name="chl_3_1_1" localSheetId="28">{"'Sheet1'!$L$16"}</definedName>
    <definedName name="chl_3_1_1" localSheetId="29">{"'Sheet1'!$L$16"}</definedName>
    <definedName name="chl_3_1_1" localSheetId="31">{"'Sheet1'!$L$16"}</definedName>
    <definedName name="chl_3_1_1" localSheetId="0">{"'Sheet1'!$L$16"}</definedName>
    <definedName name="chl_3_1_1">{"'Sheet1'!$L$16"}</definedName>
    <definedName name="chl_3_1_1_1" localSheetId="16">{"'Sheet1'!$L$16"}</definedName>
    <definedName name="chl_3_1_1_1" localSheetId="28">{"'Sheet1'!$L$16"}</definedName>
    <definedName name="chl_3_1_1_1" localSheetId="29">{"'Sheet1'!$L$16"}</definedName>
    <definedName name="chl_3_1_1_1" localSheetId="31">{"'Sheet1'!$L$16"}</definedName>
    <definedName name="chl_3_1_1_1" localSheetId="0">{"'Sheet1'!$L$16"}</definedName>
    <definedName name="chl_3_1_1_1">{"'Sheet1'!$L$16"}</definedName>
    <definedName name="chl_3_1_1_2" localSheetId="16">{"'Sheet1'!$L$16"}</definedName>
    <definedName name="chl_3_1_1_2" localSheetId="28">{"'Sheet1'!$L$16"}</definedName>
    <definedName name="chl_3_1_1_2" localSheetId="29">{"'Sheet1'!$L$16"}</definedName>
    <definedName name="chl_3_1_1_2" localSheetId="31">{"'Sheet1'!$L$16"}</definedName>
    <definedName name="chl_3_1_1_2" localSheetId="0">{"'Sheet1'!$L$16"}</definedName>
    <definedName name="chl_3_1_1_2">{"'Sheet1'!$L$16"}</definedName>
    <definedName name="chl_3_1_2" localSheetId="16">{"'Sheet1'!$L$16"}</definedName>
    <definedName name="chl_3_1_2" localSheetId="28">{"'Sheet1'!$L$16"}</definedName>
    <definedName name="chl_3_1_2" localSheetId="29">{"'Sheet1'!$L$16"}</definedName>
    <definedName name="chl_3_1_2" localSheetId="31">{"'Sheet1'!$L$16"}</definedName>
    <definedName name="chl_3_1_2" localSheetId="0">{"'Sheet1'!$L$16"}</definedName>
    <definedName name="chl_3_1_2">{"'Sheet1'!$L$16"}</definedName>
    <definedName name="chl_3_2" localSheetId="16">{"'Sheet1'!$L$16"}</definedName>
    <definedName name="chl_3_2" localSheetId="28">{"'Sheet1'!$L$16"}</definedName>
    <definedName name="chl_3_2" localSheetId="29">{"'Sheet1'!$L$16"}</definedName>
    <definedName name="chl_3_2" localSheetId="31">{"'Sheet1'!$L$16"}</definedName>
    <definedName name="chl_3_2" localSheetId="0">{"'Sheet1'!$L$16"}</definedName>
    <definedName name="chl_3_2">{"'Sheet1'!$L$16"}</definedName>
    <definedName name="chl_4" localSheetId="16">{"'Sheet1'!$L$16"}</definedName>
    <definedName name="chl_4" localSheetId="28">{"'Sheet1'!$L$16"}</definedName>
    <definedName name="chl_4" localSheetId="29">{"'Sheet1'!$L$16"}</definedName>
    <definedName name="chl_4" localSheetId="31">{"'Sheet1'!$L$16"}</definedName>
    <definedName name="chl_4" localSheetId="0">{"'Sheet1'!$L$16"}</definedName>
    <definedName name="chl_4">{"'Sheet1'!$L$16"}</definedName>
    <definedName name="chl_4_1" localSheetId="16">{"'Sheet1'!$L$16"}</definedName>
    <definedName name="chl_4_1" localSheetId="28">{"'Sheet1'!$L$16"}</definedName>
    <definedName name="chl_4_1" localSheetId="29">{"'Sheet1'!$L$16"}</definedName>
    <definedName name="chl_4_1" localSheetId="31">{"'Sheet1'!$L$16"}</definedName>
    <definedName name="chl_4_1" localSheetId="0">{"'Sheet1'!$L$16"}</definedName>
    <definedName name="chl_4_1">{"'Sheet1'!$L$16"}</definedName>
    <definedName name="chl_4_1_1" localSheetId="16">{"'Sheet1'!$L$16"}</definedName>
    <definedName name="chl_4_1_1" localSheetId="28">{"'Sheet1'!$L$16"}</definedName>
    <definedName name="chl_4_1_1" localSheetId="29">{"'Sheet1'!$L$16"}</definedName>
    <definedName name="chl_4_1_1" localSheetId="31">{"'Sheet1'!$L$16"}</definedName>
    <definedName name="chl_4_1_1" localSheetId="0">{"'Sheet1'!$L$16"}</definedName>
    <definedName name="chl_4_1_1">{"'Sheet1'!$L$16"}</definedName>
    <definedName name="chl_4_1_1_1" localSheetId="16">{"'Sheet1'!$L$16"}</definedName>
    <definedName name="chl_4_1_1_1" localSheetId="28">{"'Sheet1'!$L$16"}</definedName>
    <definedName name="chl_4_1_1_1" localSheetId="29">{"'Sheet1'!$L$16"}</definedName>
    <definedName name="chl_4_1_1_1" localSheetId="31">{"'Sheet1'!$L$16"}</definedName>
    <definedName name="chl_4_1_1_1" localSheetId="0">{"'Sheet1'!$L$16"}</definedName>
    <definedName name="chl_4_1_1_1">{"'Sheet1'!$L$16"}</definedName>
    <definedName name="chl_4_1_1_2" localSheetId="16">{"'Sheet1'!$L$16"}</definedName>
    <definedName name="chl_4_1_1_2" localSheetId="28">{"'Sheet1'!$L$16"}</definedName>
    <definedName name="chl_4_1_1_2" localSheetId="29">{"'Sheet1'!$L$16"}</definedName>
    <definedName name="chl_4_1_1_2" localSheetId="31">{"'Sheet1'!$L$16"}</definedName>
    <definedName name="chl_4_1_1_2" localSheetId="0">{"'Sheet1'!$L$16"}</definedName>
    <definedName name="chl_4_1_1_2">{"'Sheet1'!$L$16"}</definedName>
    <definedName name="chl_4_1_2" localSheetId="16">{"'Sheet1'!$L$16"}</definedName>
    <definedName name="chl_4_1_2" localSheetId="28">{"'Sheet1'!$L$16"}</definedName>
    <definedName name="chl_4_1_2" localSheetId="29">{"'Sheet1'!$L$16"}</definedName>
    <definedName name="chl_4_1_2" localSheetId="31">{"'Sheet1'!$L$16"}</definedName>
    <definedName name="chl_4_1_2" localSheetId="0">{"'Sheet1'!$L$16"}</definedName>
    <definedName name="chl_4_1_2">{"'Sheet1'!$L$16"}</definedName>
    <definedName name="chl_4_2" localSheetId="16">{"'Sheet1'!$L$16"}</definedName>
    <definedName name="chl_4_2" localSheetId="28">{"'Sheet1'!$L$16"}</definedName>
    <definedName name="chl_4_2" localSheetId="29">{"'Sheet1'!$L$16"}</definedName>
    <definedName name="chl_4_2" localSheetId="31">{"'Sheet1'!$L$16"}</definedName>
    <definedName name="chl_4_2" localSheetId="0">{"'Sheet1'!$L$16"}</definedName>
    <definedName name="chl_4_2">{"'Sheet1'!$L$16"}</definedName>
    <definedName name="chl_5" localSheetId="16">{"'Sheet1'!$L$16"}</definedName>
    <definedName name="chl_5" localSheetId="28">{"'Sheet1'!$L$16"}</definedName>
    <definedName name="chl_5" localSheetId="29">{"'Sheet1'!$L$16"}</definedName>
    <definedName name="chl_5" localSheetId="31">{"'Sheet1'!$L$16"}</definedName>
    <definedName name="chl_5" localSheetId="0">{"'Sheet1'!$L$16"}</definedName>
    <definedName name="chl_5">{"'Sheet1'!$L$16"}</definedName>
    <definedName name="chl_5_1" localSheetId="16">{"'Sheet1'!$L$16"}</definedName>
    <definedName name="chl_5_1" localSheetId="28">{"'Sheet1'!$L$16"}</definedName>
    <definedName name="chl_5_1" localSheetId="29">{"'Sheet1'!$L$16"}</definedName>
    <definedName name="chl_5_1" localSheetId="31">{"'Sheet1'!$L$16"}</definedName>
    <definedName name="chl_5_1" localSheetId="0">{"'Sheet1'!$L$16"}</definedName>
    <definedName name="chl_5_1">{"'Sheet1'!$L$16"}</definedName>
    <definedName name="chl_5_1_1" localSheetId="16">{"'Sheet1'!$L$16"}</definedName>
    <definedName name="chl_5_1_1" localSheetId="28">{"'Sheet1'!$L$16"}</definedName>
    <definedName name="chl_5_1_1" localSheetId="29">{"'Sheet1'!$L$16"}</definedName>
    <definedName name="chl_5_1_1" localSheetId="31">{"'Sheet1'!$L$16"}</definedName>
    <definedName name="chl_5_1_1" localSheetId="0">{"'Sheet1'!$L$16"}</definedName>
    <definedName name="chl_5_1_1">{"'Sheet1'!$L$16"}</definedName>
    <definedName name="chl_5_1_1_1" localSheetId="16">{"'Sheet1'!$L$16"}</definedName>
    <definedName name="chl_5_1_1_1" localSheetId="28">{"'Sheet1'!$L$16"}</definedName>
    <definedName name="chl_5_1_1_1" localSheetId="29">{"'Sheet1'!$L$16"}</definedName>
    <definedName name="chl_5_1_1_1" localSheetId="31">{"'Sheet1'!$L$16"}</definedName>
    <definedName name="chl_5_1_1_1" localSheetId="0">{"'Sheet1'!$L$16"}</definedName>
    <definedName name="chl_5_1_1_1">{"'Sheet1'!$L$16"}</definedName>
    <definedName name="chl_5_1_1_2" localSheetId="16">{"'Sheet1'!$L$16"}</definedName>
    <definedName name="chl_5_1_1_2" localSheetId="28">{"'Sheet1'!$L$16"}</definedName>
    <definedName name="chl_5_1_1_2" localSheetId="29">{"'Sheet1'!$L$16"}</definedName>
    <definedName name="chl_5_1_1_2" localSheetId="31">{"'Sheet1'!$L$16"}</definedName>
    <definedName name="chl_5_1_1_2" localSheetId="0">{"'Sheet1'!$L$16"}</definedName>
    <definedName name="chl_5_1_1_2">{"'Sheet1'!$L$16"}</definedName>
    <definedName name="chl_5_1_2" localSheetId="16">{"'Sheet1'!$L$16"}</definedName>
    <definedName name="chl_5_1_2" localSheetId="28">{"'Sheet1'!$L$16"}</definedName>
    <definedName name="chl_5_1_2" localSheetId="29">{"'Sheet1'!$L$16"}</definedName>
    <definedName name="chl_5_1_2" localSheetId="31">{"'Sheet1'!$L$16"}</definedName>
    <definedName name="chl_5_1_2" localSheetId="0">{"'Sheet1'!$L$16"}</definedName>
    <definedName name="chl_5_1_2">{"'Sheet1'!$L$16"}</definedName>
    <definedName name="chl_5_2" localSheetId="16">{"'Sheet1'!$L$16"}</definedName>
    <definedName name="chl_5_2" localSheetId="28">{"'Sheet1'!$L$16"}</definedName>
    <definedName name="chl_5_2" localSheetId="29">{"'Sheet1'!$L$16"}</definedName>
    <definedName name="chl_5_2" localSheetId="31">{"'Sheet1'!$L$16"}</definedName>
    <definedName name="chl_5_2" localSheetId="0">{"'Sheet1'!$L$16"}</definedName>
    <definedName name="chl_5_2">{"'Sheet1'!$L$16"}</definedName>
    <definedName name="chon" localSheetId="26">#REF!</definedName>
    <definedName name="chon" localSheetId="16">#REF!</definedName>
    <definedName name="chon" localSheetId="31">#REF!</definedName>
    <definedName name="chon" localSheetId="25">#REF!</definedName>
    <definedName name="chon">#REF!</definedName>
    <definedName name="chon1" localSheetId="26">#REF!</definedName>
    <definedName name="chon1" localSheetId="16">#REF!</definedName>
    <definedName name="chon1" localSheetId="31">#REF!</definedName>
    <definedName name="chon1" localSheetId="25">#REF!</definedName>
    <definedName name="chon1">#REF!</definedName>
    <definedName name="chon2" localSheetId="26">#REF!</definedName>
    <definedName name="chon2" localSheetId="16">#REF!</definedName>
    <definedName name="chon2" localSheetId="31">#REF!</definedName>
    <definedName name="chon2" localSheetId="25">#REF!</definedName>
    <definedName name="chon2">#REF!</definedName>
    <definedName name="chon3" localSheetId="26">#REF!</definedName>
    <definedName name="chon3" localSheetId="16">#REF!</definedName>
    <definedName name="chon3" localSheetId="31">#REF!</definedName>
    <definedName name="chon3" localSheetId="25">#REF!</definedName>
    <definedName name="chon3">#REF!</definedName>
    <definedName name="Chr_Count">6</definedName>
    <definedName name="Chs_bq" localSheetId="26">#REF!</definedName>
    <definedName name="Chs_bq" localSheetId="16">#REF!</definedName>
    <definedName name="Chs_bq" localSheetId="29">#REF!</definedName>
    <definedName name="Chs_bq" localSheetId="31">#REF!</definedName>
    <definedName name="Chs_bq" localSheetId="25">#REF!</definedName>
    <definedName name="Chs_bq">#REF!</definedName>
    <definedName name="Chsau" localSheetId="26">#REF!</definedName>
    <definedName name="Chsau" localSheetId="16">#REF!</definedName>
    <definedName name="Chsau" localSheetId="29">#REF!</definedName>
    <definedName name="Chsau" localSheetId="31">#REF!</definedName>
    <definedName name="Chsau" localSheetId="25">#REF!</definedName>
    <definedName name="Chsau">#REF!</definedName>
    <definedName name="cht">'[4]NTNB '!$N$18</definedName>
    <definedName name="Chucvuky">OFFSET([8]TS1!$I$1,1,0,COUNTA([8]TS1!$I:$I)-1,1)</definedName>
    <definedName name="Chudautu">OFFSET([8]TS1!$E$1,1,0,COUNTA([8]TS1!$E:$E)-1,1)</definedName>
    <definedName name="chung">66</definedName>
    <definedName name="chung1">66%</definedName>
    <definedName name="chung2">64%</definedName>
    <definedName name="Chupdaucapcongotnong" localSheetId="26">#REF!</definedName>
    <definedName name="Chupdaucapcongotnong" localSheetId="16">#REF!</definedName>
    <definedName name="Chupdaucapcongotnong" localSheetId="29">#REF!</definedName>
    <definedName name="Chupdaucapcongotnong" localSheetId="31">#REF!</definedName>
    <definedName name="Chupdaucapcongotnong" localSheetId="25">#REF!</definedName>
    <definedName name="Chupdaucapcongotnong">#REF!</definedName>
    <definedName name="ChuquanChudautu">OFFSET([8]TS1!$F$1,1,0,COUNTA([8]TS1!$F:$F)-1,1)</definedName>
    <definedName name="chuyen" localSheetId="16" hidden="1">{"'Sheet1'!$L$16"}</definedName>
    <definedName name="chuyen" localSheetId="28" hidden="1">{"'Sheet1'!$L$16"}</definedName>
    <definedName name="chuyen" localSheetId="29" hidden="1">{"'Sheet1'!$L$16"}</definedName>
    <definedName name="chuyen" localSheetId="31" hidden="1">{"'Sheet1'!$L$16"}</definedName>
    <definedName name="chuyen" localSheetId="0" hidden="1">{"'Sheet1'!$L$16"}</definedName>
    <definedName name="chuyen" hidden="1">{"'Sheet1'!$L$16"}</definedName>
    <definedName name="chuyen_1_1_1_1" localSheetId="16">{"'Sheet1'!$L$16"}</definedName>
    <definedName name="chuyen_1_1_1_1" localSheetId="28">{"'Sheet1'!$L$16"}</definedName>
    <definedName name="chuyen_1_1_1_1" localSheetId="29">{"'Sheet1'!$L$16"}</definedName>
    <definedName name="chuyen_1_1_1_1" localSheetId="31">{"'Sheet1'!$L$16"}</definedName>
    <definedName name="chuyen_1_1_1_1" localSheetId="0">{"'Sheet1'!$L$16"}</definedName>
    <definedName name="chuyen_1_1_1_1">{"'Sheet1'!$L$16"}</definedName>
    <definedName name="chuyen_1_1_1_2" localSheetId="16">{"'Sheet1'!$L$16"}</definedName>
    <definedName name="chuyen_1_1_1_2" localSheetId="28">{"'Sheet1'!$L$16"}</definedName>
    <definedName name="chuyen_1_1_1_2" localSheetId="29">{"'Sheet1'!$L$16"}</definedName>
    <definedName name="chuyen_1_1_1_2" localSheetId="31">{"'Sheet1'!$L$16"}</definedName>
    <definedName name="chuyen_1_1_1_2" localSheetId="0">{"'Sheet1'!$L$16"}</definedName>
    <definedName name="chuyen_1_1_1_2">{"'Sheet1'!$L$16"}</definedName>
    <definedName name="chuyen_1_1_2" localSheetId="16">{"'Sheet1'!$L$16"}</definedName>
    <definedName name="chuyen_1_1_2" localSheetId="28">{"'Sheet1'!$L$16"}</definedName>
    <definedName name="chuyen_1_1_2" localSheetId="29">{"'Sheet1'!$L$16"}</definedName>
    <definedName name="chuyen_1_1_2" localSheetId="31">{"'Sheet1'!$L$16"}</definedName>
    <definedName name="chuyen_1_1_2" localSheetId="0">{"'Sheet1'!$L$16"}</definedName>
    <definedName name="chuyen_1_1_2">{"'Sheet1'!$L$16"}</definedName>
    <definedName name="chuyen_1_2" localSheetId="16">{"'Sheet1'!$L$16"}</definedName>
    <definedName name="chuyen_1_2" localSheetId="28">{"'Sheet1'!$L$16"}</definedName>
    <definedName name="chuyen_1_2" localSheetId="29">{"'Sheet1'!$L$16"}</definedName>
    <definedName name="chuyen_1_2" localSheetId="31">{"'Sheet1'!$L$16"}</definedName>
    <definedName name="chuyen_1_2" localSheetId="0">{"'Sheet1'!$L$16"}</definedName>
    <definedName name="chuyen_1_2">{"'Sheet1'!$L$16"}</definedName>
    <definedName name="chuyen_2" localSheetId="16">{"'Sheet1'!$L$16"}</definedName>
    <definedName name="chuyen_2" localSheetId="28">{"'Sheet1'!$L$16"}</definedName>
    <definedName name="chuyen_2" localSheetId="29">{"'Sheet1'!$L$16"}</definedName>
    <definedName name="chuyen_2" localSheetId="31">{"'Sheet1'!$L$16"}</definedName>
    <definedName name="chuyen_2" localSheetId="0">{"'Sheet1'!$L$16"}</definedName>
    <definedName name="chuyen_2">{"'Sheet1'!$L$16"}</definedName>
    <definedName name="chuyen_2_1" localSheetId="16">{"'Sheet1'!$L$16"}</definedName>
    <definedName name="chuyen_2_1" localSheetId="28">{"'Sheet1'!$L$16"}</definedName>
    <definedName name="chuyen_2_1" localSheetId="29">{"'Sheet1'!$L$16"}</definedName>
    <definedName name="chuyen_2_1" localSheetId="31">{"'Sheet1'!$L$16"}</definedName>
    <definedName name="chuyen_2_1" localSheetId="0">{"'Sheet1'!$L$16"}</definedName>
    <definedName name="chuyen_2_1">{"'Sheet1'!$L$16"}</definedName>
    <definedName name="chuyen_2_1_1" localSheetId="16">{"'Sheet1'!$L$16"}</definedName>
    <definedName name="chuyen_2_1_1" localSheetId="28">{"'Sheet1'!$L$16"}</definedName>
    <definedName name="chuyen_2_1_1" localSheetId="29">{"'Sheet1'!$L$16"}</definedName>
    <definedName name="chuyen_2_1_1" localSheetId="31">{"'Sheet1'!$L$16"}</definedName>
    <definedName name="chuyen_2_1_1" localSheetId="0">{"'Sheet1'!$L$16"}</definedName>
    <definedName name="chuyen_2_1_1">{"'Sheet1'!$L$16"}</definedName>
    <definedName name="chuyen_2_1_1_1" localSheetId="16">{"'Sheet1'!$L$16"}</definedName>
    <definedName name="chuyen_2_1_1_1" localSheetId="28">{"'Sheet1'!$L$16"}</definedName>
    <definedName name="chuyen_2_1_1_1" localSheetId="29">{"'Sheet1'!$L$16"}</definedName>
    <definedName name="chuyen_2_1_1_1" localSheetId="31">{"'Sheet1'!$L$16"}</definedName>
    <definedName name="chuyen_2_1_1_1" localSheetId="0">{"'Sheet1'!$L$16"}</definedName>
    <definedName name="chuyen_2_1_1_1">{"'Sheet1'!$L$16"}</definedName>
    <definedName name="chuyen_2_1_1_2" localSheetId="16">{"'Sheet1'!$L$16"}</definedName>
    <definedName name="chuyen_2_1_1_2" localSheetId="28">{"'Sheet1'!$L$16"}</definedName>
    <definedName name="chuyen_2_1_1_2" localSheetId="29">{"'Sheet1'!$L$16"}</definedName>
    <definedName name="chuyen_2_1_1_2" localSheetId="31">{"'Sheet1'!$L$16"}</definedName>
    <definedName name="chuyen_2_1_1_2" localSheetId="0">{"'Sheet1'!$L$16"}</definedName>
    <definedName name="chuyen_2_1_1_2">{"'Sheet1'!$L$16"}</definedName>
    <definedName name="chuyen_2_1_2" localSheetId="16">{"'Sheet1'!$L$16"}</definedName>
    <definedName name="chuyen_2_1_2" localSheetId="28">{"'Sheet1'!$L$16"}</definedName>
    <definedName name="chuyen_2_1_2" localSheetId="29">{"'Sheet1'!$L$16"}</definedName>
    <definedName name="chuyen_2_1_2" localSheetId="31">{"'Sheet1'!$L$16"}</definedName>
    <definedName name="chuyen_2_1_2" localSheetId="0">{"'Sheet1'!$L$16"}</definedName>
    <definedName name="chuyen_2_1_2">{"'Sheet1'!$L$16"}</definedName>
    <definedName name="chuyen_2_2" localSheetId="16">{"'Sheet1'!$L$16"}</definedName>
    <definedName name="chuyen_2_2" localSheetId="28">{"'Sheet1'!$L$16"}</definedName>
    <definedName name="chuyen_2_2" localSheetId="29">{"'Sheet1'!$L$16"}</definedName>
    <definedName name="chuyen_2_2" localSheetId="31">{"'Sheet1'!$L$16"}</definedName>
    <definedName name="chuyen_2_2" localSheetId="0">{"'Sheet1'!$L$16"}</definedName>
    <definedName name="chuyen_2_2">{"'Sheet1'!$L$16"}</definedName>
    <definedName name="chuyen_3" localSheetId="16">{"'Sheet1'!$L$16"}</definedName>
    <definedName name="chuyen_3" localSheetId="28">{"'Sheet1'!$L$16"}</definedName>
    <definedName name="chuyen_3" localSheetId="29">{"'Sheet1'!$L$16"}</definedName>
    <definedName name="chuyen_3" localSheetId="31">{"'Sheet1'!$L$16"}</definedName>
    <definedName name="chuyen_3" localSheetId="0">{"'Sheet1'!$L$16"}</definedName>
    <definedName name="chuyen_3">{"'Sheet1'!$L$16"}</definedName>
    <definedName name="chuyen_3_1" localSheetId="16">{"'Sheet1'!$L$16"}</definedName>
    <definedName name="chuyen_3_1" localSheetId="28">{"'Sheet1'!$L$16"}</definedName>
    <definedName name="chuyen_3_1" localSheetId="29">{"'Sheet1'!$L$16"}</definedName>
    <definedName name="chuyen_3_1" localSheetId="31">{"'Sheet1'!$L$16"}</definedName>
    <definedName name="chuyen_3_1" localSheetId="0">{"'Sheet1'!$L$16"}</definedName>
    <definedName name="chuyen_3_1">{"'Sheet1'!$L$16"}</definedName>
    <definedName name="chuyen_3_1_1" localSheetId="16">{"'Sheet1'!$L$16"}</definedName>
    <definedName name="chuyen_3_1_1" localSheetId="28">{"'Sheet1'!$L$16"}</definedName>
    <definedName name="chuyen_3_1_1" localSheetId="29">{"'Sheet1'!$L$16"}</definedName>
    <definedName name="chuyen_3_1_1" localSheetId="31">{"'Sheet1'!$L$16"}</definedName>
    <definedName name="chuyen_3_1_1" localSheetId="0">{"'Sheet1'!$L$16"}</definedName>
    <definedName name="chuyen_3_1_1">{"'Sheet1'!$L$16"}</definedName>
    <definedName name="chuyen_3_1_1_1" localSheetId="16">{"'Sheet1'!$L$16"}</definedName>
    <definedName name="chuyen_3_1_1_1" localSheetId="28">{"'Sheet1'!$L$16"}</definedName>
    <definedName name="chuyen_3_1_1_1" localSheetId="29">{"'Sheet1'!$L$16"}</definedName>
    <definedName name="chuyen_3_1_1_1" localSheetId="31">{"'Sheet1'!$L$16"}</definedName>
    <definedName name="chuyen_3_1_1_1" localSheetId="0">{"'Sheet1'!$L$16"}</definedName>
    <definedName name="chuyen_3_1_1_1">{"'Sheet1'!$L$16"}</definedName>
    <definedName name="chuyen_3_1_1_2" localSheetId="16">{"'Sheet1'!$L$16"}</definedName>
    <definedName name="chuyen_3_1_1_2" localSheetId="28">{"'Sheet1'!$L$16"}</definedName>
    <definedName name="chuyen_3_1_1_2" localSheetId="29">{"'Sheet1'!$L$16"}</definedName>
    <definedName name="chuyen_3_1_1_2" localSheetId="31">{"'Sheet1'!$L$16"}</definedName>
    <definedName name="chuyen_3_1_1_2" localSheetId="0">{"'Sheet1'!$L$16"}</definedName>
    <definedName name="chuyen_3_1_1_2">{"'Sheet1'!$L$16"}</definedName>
    <definedName name="chuyen_3_1_2" localSheetId="16">{"'Sheet1'!$L$16"}</definedName>
    <definedName name="chuyen_3_1_2" localSheetId="28">{"'Sheet1'!$L$16"}</definedName>
    <definedName name="chuyen_3_1_2" localSheetId="29">{"'Sheet1'!$L$16"}</definedName>
    <definedName name="chuyen_3_1_2" localSheetId="31">{"'Sheet1'!$L$16"}</definedName>
    <definedName name="chuyen_3_1_2" localSheetId="0">{"'Sheet1'!$L$16"}</definedName>
    <definedName name="chuyen_3_1_2">{"'Sheet1'!$L$16"}</definedName>
    <definedName name="chuyen_3_2" localSheetId="16">{"'Sheet1'!$L$16"}</definedName>
    <definedName name="chuyen_3_2" localSheetId="28">{"'Sheet1'!$L$16"}</definedName>
    <definedName name="chuyen_3_2" localSheetId="29">{"'Sheet1'!$L$16"}</definedName>
    <definedName name="chuyen_3_2" localSheetId="31">{"'Sheet1'!$L$16"}</definedName>
    <definedName name="chuyen_3_2" localSheetId="0">{"'Sheet1'!$L$16"}</definedName>
    <definedName name="chuyen_3_2">{"'Sheet1'!$L$16"}</definedName>
    <definedName name="chuyen_4" localSheetId="16">{"'Sheet1'!$L$16"}</definedName>
    <definedName name="chuyen_4" localSheetId="28">{"'Sheet1'!$L$16"}</definedName>
    <definedName name="chuyen_4" localSheetId="29">{"'Sheet1'!$L$16"}</definedName>
    <definedName name="chuyen_4" localSheetId="31">{"'Sheet1'!$L$16"}</definedName>
    <definedName name="chuyen_4" localSheetId="0">{"'Sheet1'!$L$16"}</definedName>
    <definedName name="chuyen_4">{"'Sheet1'!$L$16"}</definedName>
    <definedName name="chuyen_4_1" localSheetId="16">{"'Sheet1'!$L$16"}</definedName>
    <definedName name="chuyen_4_1" localSheetId="28">{"'Sheet1'!$L$16"}</definedName>
    <definedName name="chuyen_4_1" localSheetId="29">{"'Sheet1'!$L$16"}</definedName>
    <definedName name="chuyen_4_1" localSheetId="31">{"'Sheet1'!$L$16"}</definedName>
    <definedName name="chuyen_4_1" localSheetId="0">{"'Sheet1'!$L$16"}</definedName>
    <definedName name="chuyen_4_1">{"'Sheet1'!$L$16"}</definedName>
    <definedName name="chuyen_4_1_1" localSheetId="16">{"'Sheet1'!$L$16"}</definedName>
    <definedName name="chuyen_4_1_1" localSheetId="28">{"'Sheet1'!$L$16"}</definedName>
    <definedName name="chuyen_4_1_1" localSheetId="29">{"'Sheet1'!$L$16"}</definedName>
    <definedName name="chuyen_4_1_1" localSheetId="31">{"'Sheet1'!$L$16"}</definedName>
    <definedName name="chuyen_4_1_1" localSheetId="0">{"'Sheet1'!$L$16"}</definedName>
    <definedName name="chuyen_4_1_1">{"'Sheet1'!$L$16"}</definedName>
    <definedName name="chuyen_4_1_1_1" localSheetId="16">{"'Sheet1'!$L$16"}</definedName>
    <definedName name="chuyen_4_1_1_1" localSheetId="28">{"'Sheet1'!$L$16"}</definedName>
    <definedName name="chuyen_4_1_1_1" localSheetId="29">{"'Sheet1'!$L$16"}</definedName>
    <definedName name="chuyen_4_1_1_1" localSheetId="31">{"'Sheet1'!$L$16"}</definedName>
    <definedName name="chuyen_4_1_1_1" localSheetId="0">{"'Sheet1'!$L$16"}</definedName>
    <definedName name="chuyen_4_1_1_1">{"'Sheet1'!$L$16"}</definedName>
    <definedName name="chuyen_4_1_1_2" localSheetId="16">{"'Sheet1'!$L$16"}</definedName>
    <definedName name="chuyen_4_1_1_2" localSheetId="28">{"'Sheet1'!$L$16"}</definedName>
    <definedName name="chuyen_4_1_1_2" localSheetId="29">{"'Sheet1'!$L$16"}</definedName>
    <definedName name="chuyen_4_1_1_2" localSheetId="31">{"'Sheet1'!$L$16"}</definedName>
    <definedName name="chuyen_4_1_1_2" localSheetId="0">{"'Sheet1'!$L$16"}</definedName>
    <definedName name="chuyen_4_1_1_2">{"'Sheet1'!$L$16"}</definedName>
    <definedName name="chuyen_4_1_2" localSheetId="16">{"'Sheet1'!$L$16"}</definedName>
    <definedName name="chuyen_4_1_2" localSheetId="28">{"'Sheet1'!$L$16"}</definedName>
    <definedName name="chuyen_4_1_2" localSheetId="29">{"'Sheet1'!$L$16"}</definedName>
    <definedName name="chuyen_4_1_2" localSheetId="31">{"'Sheet1'!$L$16"}</definedName>
    <definedName name="chuyen_4_1_2" localSheetId="0">{"'Sheet1'!$L$16"}</definedName>
    <definedName name="chuyen_4_1_2">{"'Sheet1'!$L$16"}</definedName>
    <definedName name="chuyen_4_2" localSheetId="16">{"'Sheet1'!$L$16"}</definedName>
    <definedName name="chuyen_4_2" localSheetId="28">{"'Sheet1'!$L$16"}</definedName>
    <definedName name="chuyen_4_2" localSheetId="29">{"'Sheet1'!$L$16"}</definedName>
    <definedName name="chuyen_4_2" localSheetId="31">{"'Sheet1'!$L$16"}</definedName>
    <definedName name="chuyen_4_2" localSheetId="0">{"'Sheet1'!$L$16"}</definedName>
    <definedName name="chuyen_4_2">{"'Sheet1'!$L$16"}</definedName>
    <definedName name="chuyen_5" localSheetId="16">{"'Sheet1'!$L$16"}</definedName>
    <definedName name="chuyen_5" localSheetId="28">{"'Sheet1'!$L$16"}</definedName>
    <definedName name="chuyen_5" localSheetId="29">{"'Sheet1'!$L$16"}</definedName>
    <definedName name="chuyen_5" localSheetId="31">{"'Sheet1'!$L$16"}</definedName>
    <definedName name="chuyen_5" localSheetId="0">{"'Sheet1'!$L$16"}</definedName>
    <definedName name="chuyen_5">{"'Sheet1'!$L$16"}</definedName>
    <definedName name="chuyen_5_1" localSheetId="16">{"'Sheet1'!$L$16"}</definedName>
    <definedName name="chuyen_5_1" localSheetId="28">{"'Sheet1'!$L$16"}</definedName>
    <definedName name="chuyen_5_1" localSheetId="29">{"'Sheet1'!$L$16"}</definedName>
    <definedName name="chuyen_5_1" localSheetId="31">{"'Sheet1'!$L$16"}</definedName>
    <definedName name="chuyen_5_1" localSheetId="0">{"'Sheet1'!$L$16"}</definedName>
    <definedName name="chuyen_5_1">{"'Sheet1'!$L$16"}</definedName>
    <definedName name="chuyen_5_1_1" localSheetId="16">{"'Sheet1'!$L$16"}</definedName>
    <definedName name="chuyen_5_1_1" localSheetId="28">{"'Sheet1'!$L$16"}</definedName>
    <definedName name="chuyen_5_1_1" localSheetId="29">{"'Sheet1'!$L$16"}</definedName>
    <definedName name="chuyen_5_1_1" localSheetId="31">{"'Sheet1'!$L$16"}</definedName>
    <definedName name="chuyen_5_1_1" localSheetId="0">{"'Sheet1'!$L$16"}</definedName>
    <definedName name="chuyen_5_1_1">{"'Sheet1'!$L$16"}</definedName>
    <definedName name="chuyen_5_1_1_1" localSheetId="16">{"'Sheet1'!$L$16"}</definedName>
    <definedName name="chuyen_5_1_1_1" localSheetId="28">{"'Sheet1'!$L$16"}</definedName>
    <definedName name="chuyen_5_1_1_1" localSheetId="29">{"'Sheet1'!$L$16"}</definedName>
    <definedName name="chuyen_5_1_1_1" localSheetId="31">{"'Sheet1'!$L$16"}</definedName>
    <definedName name="chuyen_5_1_1_1" localSheetId="0">{"'Sheet1'!$L$16"}</definedName>
    <definedName name="chuyen_5_1_1_1">{"'Sheet1'!$L$16"}</definedName>
    <definedName name="chuyen_5_1_1_2" localSheetId="16">{"'Sheet1'!$L$16"}</definedName>
    <definedName name="chuyen_5_1_1_2" localSheetId="28">{"'Sheet1'!$L$16"}</definedName>
    <definedName name="chuyen_5_1_1_2" localSheetId="29">{"'Sheet1'!$L$16"}</definedName>
    <definedName name="chuyen_5_1_1_2" localSheetId="31">{"'Sheet1'!$L$16"}</definedName>
    <definedName name="chuyen_5_1_1_2" localSheetId="0">{"'Sheet1'!$L$16"}</definedName>
    <definedName name="chuyen_5_1_1_2">{"'Sheet1'!$L$16"}</definedName>
    <definedName name="chuyen_5_1_2" localSheetId="16">{"'Sheet1'!$L$16"}</definedName>
    <definedName name="chuyen_5_1_2" localSheetId="28">{"'Sheet1'!$L$16"}</definedName>
    <definedName name="chuyen_5_1_2" localSheetId="29">{"'Sheet1'!$L$16"}</definedName>
    <definedName name="chuyen_5_1_2" localSheetId="31">{"'Sheet1'!$L$16"}</definedName>
    <definedName name="chuyen_5_1_2" localSheetId="0">{"'Sheet1'!$L$16"}</definedName>
    <definedName name="chuyen_5_1_2">{"'Sheet1'!$L$16"}</definedName>
    <definedName name="chuyen_5_2" localSheetId="16">{"'Sheet1'!$L$16"}</definedName>
    <definedName name="chuyen_5_2" localSheetId="28">{"'Sheet1'!$L$16"}</definedName>
    <definedName name="chuyen_5_2" localSheetId="29">{"'Sheet1'!$L$16"}</definedName>
    <definedName name="chuyen_5_2" localSheetId="31">{"'Sheet1'!$L$16"}</definedName>
    <definedName name="chuyen_5_2" localSheetId="0">{"'Sheet1'!$L$16"}</definedName>
    <definedName name="chuyen_5_2">{"'Sheet1'!$L$16"}</definedName>
    <definedName name="d" localSheetId="16" hidden="1">{"'Sheet1'!$L$16"}</definedName>
    <definedName name="d" localSheetId="28" hidden="1">{"'Sheet1'!$L$16"}</definedName>
    <definedName name="d" localSheetId="29" hidden="1">{"'Sheet1'!$L$16"}</definedName>
    <definedName name="d" localSheetId="31" hidden="1">{"'Sheet1'!$L$16"}</definedName>
    <definedName name="d" localSheetId="0" hidden="1">{"'Sheet1'!$L$16"}</definedName>
    <definedName name="d" hidden="1">{"'Sheet1'!$L$16"}</definedName>
    <definedName name="Ð" localSheetId="26">BlankMacro1</definedName>
    <definedName name="Ð" localSheetId="16">BlankMacro1</definedName>
    <definedName name="Ð" localSheetId="15">BlankMacro1</definedName>
    <definedName name="Ð" localSheetId="28">BlankMacro1</definedName>
    <definedName name="Ð" localSheetId="29">BlankMacro1</definedName>
    <definedName name="Ð" localSheetId="31">BlankMacro1</definedName>
    <definedName name="Ð" localSheetId="21">BlankMacro1</definedName>
    <definedName name="Ð" localSheetId="23">BlankMacro1</definedName>
    <definedName name="Ð" localSheetId="13">BlankMacro1</definedName>
    <definedName name="Ð" localSheetId="14">BlankMacro1</definedName>
    <definedName name="Ð" localSheetId="17">BlankMacro1</definedName>
    <definedName name="Ð" localSheetId="19">BlankMacro1</definedName>
    <definedName name="Ð" localSheetId="25">BlankMacro1</definedName>
    <definedName name="Ð" localSheetId="0">BlankMacro1</definedName>
    <definedName name="Ð">BlankMacro1</definedName>
    <definedName name="d." localSheetId="26">#REF!</definedName>
    <definedName name="d." localSheetId="16">#REF!</definedName>
    <definedName name="d." localSheetId="29">#REF!</definedName>
    <definedName name="d." localSheetId="31">#REF!</definedName>
    <definedName name="d." localSheetId="25">#REF!</definedName>
    <definedName name="d.">#REF!</definedName>
    <definedName name="D.gia" localSheetId="26">#REF!</definedName>
    <definedName name="D.gia" localSheetId="16">#REF!</definedName>
    <definedName name="D.gia" localSheetId="29">#REF!</definedName>
    <definedName name="D.gia" localSheetId="31">#REF!</definedName>
    <definedName name="D.gia" localSheetId="25">#REF!</definedName>
    <definedName name="D.gia">#REF!</definedName>
    <definedName name="D.giaGop" localSheetId="26">#REF!</definedName>
    <definedName name="D.giaGop" localSheetId="16">#REF!</definedName>
    <definedName name="D.giaGop" localSheetId="29">#REF!</definedName>
    <definedName name="D.giaGop" localSheetId="31">#REF!</definedName>
    <definedName name="D.giaGop" localSheetId="25">#REF!</definedName>
    <definedName name="D.giaGop">#REF!</definedName>
    <definedName name="d_" localSheetId="26">#REF!</definedName>
    <definedName name="d_" localSheetId="16">#REF!</definedName>
    <definedName name="d_" localSheetId="31">#REF!</definedName>
    <definedName name="d_" localSheetId="25">#REF!</definedName>
    <definedName name="d_">#REF!</definedName>
    <definedName name="d_2" localSheetId="16">{"'Sheet1'!$L$16"}</definedName>
    <definedName name="d_2" localSheetId="28">{"'Sheet1'!$L$16"}</definedName>
    <definedName name="d_2" localSheetId="29">{"'Sheet1'!$L$16"}</definedName>
    <definedName name="d_2" localSheetId="31">{"'Sheet1'!$L$16"}</definedName>
    <definedName name="d_2" localSheetId="0">{"'Sheet1'!$L$16"}</definedName>
    <definedName name="d_2">{"'Sheet1'!$L$16"}</definedName>
    <definedName name="D_7101A_B" localSheetId="26">#REF!</definedName>
    <definedName name="D_7101A_B" localSheetId="16">#REF!</definedName>
    <definedName name="D_7101A_B" localSheetId="31">#REF!</definedName>
    <definedName name="D_7101A_B" localSheetId="25">#REF!</definedName>
    <definedName name="D_7101A_B">#REF!</definedName>
    <definedName name="D_L" localSheetId="26">#REF!</definedName>
    <definedName name="D_L" localSheetId="16">#REF!</definedName>
    <definedName name="D_L" localSheetId="31">#REF!</definedName>
    <definedName name="D_L" localSheetId="25">#REF!</definedName>
    <definedName name="D_L">#REF!</definedName>
    <definedName name="D_n" localSheetId="26">#REF!</definedName>
    <definedName name="D_n" localSheetId="16">#REF!</definedName>
    <definedName name="D_n" localSheetId="31">#REF!</definedName>
    <definedName name="D_n" localSheetId="25">#REF!</definedName>
    <definedName name="D_n">#REF!</definedName>
    <definedName name="dµgdfgjhsdfgÎt123" localSheetId="26" hidden="1">#REF!</definedName>
    <definedName name="dµgdfgjhsdfgÎt123" localSheetId="16" hidden="1">#REF!</definedName>
    <definedName name="dµgdfgjhsdfgÎt123" localSheetId="31" hidden="1">#REF!</definedName>
    <definedName name="dµgdfgjhsdfgÎt123" localSheetId="25" hidden="1">#REF!</definedName>
    <definedName name="dµgdfgjhsdfgÎt123" hidden="1">#REF!</definedName>
    <definedName name="d0.5" localSheetId="26">#REF!</definedName>
    <definedName name="d0.5" localSheetId="16">#REF!</definedName>
    <definedName name="d0.5" localSheetId="31">#REF!</definedName>
    <definedName name="d0.5" localSheetId="25">#REF!</definedName>
    <definedName name="d0.5">#REF!</definedName>
    <definedName name="d0.5x1" localSheetId="26">#REF!</definedName>
    <definedName name="d0.5x1" localSheetId="16">#REF!</definedName>
    <definedName name="d0.5x1" localSheetId="31">#REF!</definedName>
    <definedName name="d0.5x1" localSheetId="25">#REF!</definedName>
    <definedName name="d0.5x1">#REF!</definedName>
    <definedName name="d1." localSheetId="26">#REF!</definedName>
    <definedName name="d1." localSheetId="16">#REF!</definedName>
    <definedName name="d1." localSheetId="31">#REF!</definedName>
    <definedName name="d1." localSheetId="25">#REF!</definedName>
    <definedName name="d1.">#REF!</definedName>
    <definedName name="d1.2" localSheetId="26">#REF!</definedName>
    <definedName name="d1.2" localSheetId="16">#REF!</definedName>
    <definedName name="d1.2" localSheetId="31">#REF!</definedName>
    <definedName name="d1.2" localSheetId="25">#REF!</definedName>
    <definedName name="d1.2">#REF!</definedName>
    <definedName name="d1_" localSheetId="26">#REF!</definedName>
    <definedName name="d1_" localSheetId="16">#REF!</definedName>
    <definedName name="d1_" localSheetId="31">#REF!</definedName>
    <definedName name="d1_" localSheetId="25">#REF!</definedName>
    <definedName name="d1_">#REF!</definedName>
    <definedName name="D13_" localSheetId="26">#REF!</definedName>
    <definedName name="D13_" localSheetId="16">#REF!</definedName>
    <definedName name="D13_" localSheetId="31">#REF!</definedName>
    <definedName name="D13_" localSheetId="25">#REF!</definedName>
    <definedName name="D13_">#REF!</definedName>
    <definedName name="D16_" localSheetId="26">#REF!</definedName>
    <definedName name="D16_" localSheetId="16">#REF!</definedName>
    <definedName name="D16_" localSheetId="31">#REF!</definedName>
    <definedName name="D16_" localSheetId="25">#REF!</definedName>
    <definedName name="D16_">#REF!</definedName>
    <definedName name="D19_" localSheetId="26">#REF!</definedName>
    <definedName name="D19_" localSheetId="16">#REF!</definedName>
    <definedName name="D19_" localSheetId="31">#REF!</definedName>
    <definedName name="D19_" localSheetId="25">#REF!</definedName>
    <definedName name="D19_">#REF!</definedName>
    <definedName name="d1x2" localSheetId="26">#REF!</definedName>
    <definedName name="d1x2" localSheetId="16">#REF!</definedName>
    <definedName name="d1x2" localSheetId="31">#REF!</definedName>
    <definedName name="d1x2" localSheetId="25">#REF!</definedName>
    <definedName name="d1x2">#REF!</definedName>
    <definedName name="D1Z" localSheetId="26">#REF!</definedName>
    <definedName name="D1Z" localSheetId="16">#REF!</definedName>
    <definedName name="D1Z" localSheetId="31">#REF!</definedName>
    <definedName name="D1Z" localSheetId="25">#REF!</definedName>
    <definedName name="D1Z">#REF!</definedName>
    <definedName name="d2." localSheetId="26">#REF!</definedName>
    <definedName name="d2." localSheetId="16">#REF!</definedName>
    <definedName name="d2." localSheetId="31">#REF!</definedName>
    <definedName name="d2." localSheetId="25">#REF!</definedName>
    <definedName name="d2.">#REF!</definedName>
    <definedName name="d2.4" localSheetId="26">#REF!</definedName>
    <definedName name="d2.4" localSheetId="16">#REF!</definedName>
    <definedName name="d2.4" localSheetId="31">#REF!</definedName>
    <definedName name="d2.4" localSheetId="25">#REF!</definedName>
    <definedName name="d2.4">#REF!</definedName>
    <definedName name="d2_" localSheetId="26">#REF!</definedName>
    <definedName name="d2_" localSheetId="16">#REF!</definedName>
    <definedName name="d2_" localSheetId="31">#REF!</definedName>
    <definedName name="d2_" localSheetId="25">#REF!</definedName>
    <definedName name="d2_">#REF!</definedName>
    <definedName name="D22_" localSheetId="26">#REF!</definedName>
    <definedName name="D22_" localSheetId="16">#REF!</definedName>
    <definedName name="D22_" localSheetId="31">#REF!</definedName>
    <definedName name="D22_" localSheetId="25">#REF!</definedName>
    <definedName name="D22_">#REF!</definedName>
    <definedName name="D25_" localSheetId="26">#REF!</definedName>
    <definedName name="D25_" localSheetId="16">#REF!</definedName>
    <definedName name="D25_" localSheetId="31">#REF!</definedName>
    <definedName name="D25_" localSheetId="25">#REF!</definedName>
    <definedName name="D25_">#REF!</definedName>
    <definedName name="d2x4" localSheetId="26">#REF!</definedName>
    <definedName name="d2x4" localSheetId="16">#REF!</definedName>
    <definedName name="d2x4" localSheetId="31">#REF!</definedName>
    <definedName name="d2x4" localSheetId="25">#REF!</definedName>
    <definedName name="d2x4">#REF!</definedName>
    <definedName name="d3." localSheetId="26">#REF!</definedName>
    <definedName name="d3." localSheetId="16">#REF!</definedName>
    <definedName name="d3." localSheetId="31">#REF!</definedName>
    <definedName name="d3." localSheetId="25">#REF!</definedName>
    <definedName name="d3.">#REF!</definedName>
    <definedName name="d3_" localSheetId="26">#REF!</definedName>
    <definedName name="d3_" localSheetId="16">#REF!</definedName>
    <definedName name="d3_" localSheetId="31">#REF!</definedName>
    <definedName name="d3_" localSheetId="25">#REF!</definedName>
    <definedName name="d3_">#REF!</definedName>
    <definedName name="d4.6" localSheetId="26">#REF!</definedName>
    <definedName name="d4.6" localSheetId="16">#REF!</definedName>
    <definedName name="d4.6" localSheetId="31">#REF!</definedName>
    <definedName name="d4.6" localSheetId="25">#REF!</definedName>
    <definedName name="d4.6">#REF!</definedName>
    <definedName name="d4_" localSheetId="26">#REF!</definedName>
    <definedName name="d4_" localSheetId="16">#REF!</definedName>
    <definedName name="d4_" localSheetId="31">#REF!</definedName>
    <definedName name="d4_" localSheetId="25">#REF!</definedName>
    <definedName name="d4_">#REF!</definedName>
    <definedName name="D4Z" localSheetId="26">#REF!</definedName>
    <definedName name="D4Z" localSheetId="16">#REF!</definedName>
    <definedName name="D4Z" localSheetId="31">#REF!</definedName>
    <definedName name="D4Z" localSheetId="25">#REF!</definedName>
    <definedName name="D4Z">#REF!</definedName>
    <definedName name="d5_" localSheetId="26">#REF!</definedName>
    <definedName name="d5_" localSheetId="16">#REF!</definedName>
    <definedName name="d5_" localSheetId="31">#REF!</definedName>
    <definedName name="d5_" localSheetId="25">#REF!</definedName>
    <definedName name="d5_">#REF!</definedName>
    <definedName name="d6.8" localSheetId="26">#REF!</definedName>
    <definedName name="d6.8" localSheetId="16">#REF!</definedName>
    <definedName name="d6.8" localSheetId="31">#REF!</definedName>
    <definedName name="d6.8" localSheetId="25">#REF!</definedName>
    <definedName name="d6.8">#REF!</definedName>
    <definedName name="DA" localSheetId="26">#REF!</definedName>
    <definedName name="DA" localSheetId="16">#REF!</definedName>
    <definedName name="DA" localSheetId="31">#REF!</definedName>
    <definedName name="DA" localSheetId="25">#REF!</definedName>
    <definedName name="DA">#REF!</definedName>
    <definedName name="DA_đã_QT__hết_nhiệm_vụ_chi">'Bieu 1-TH'!$B$52:$B$57</definedName>
    <definedName name="da_hoc_xay" localSheetId="26">#REF!</definedName>
    <definedName name="da_hoc_xay" localSheetId="16">#REF!</definedName>
    <definedName name="da_hoc_xay" localSheetId="31">#REF!</definedName>
    <definedName name="da_hoc_xay" localSheetId="25">#REF!</definedName>
    <definedName name="da_hoc_xay">#REF!</definedName>
    <definedName name="da05.1" localSheetId="26">#REF!</definedName>
    <definedName name="da05.1" localSheetId="16">#REF!</definedName>
    <definedName name="da05.1" localSheetId="31">#REF!</definedName>
    <definedName name="da05.1" localSheetId="25">#REF!</definedName>
    <definedName name="da05.1">#REF!</definedName>
    <definedName name="da05_1" localSheetId="26">#REF!</definedName>
    <definedName name="da05_1" localSheetId="16">#REF!</definedName>
    <definedName name="da05_1" localSheetId="31">#REF!</definedName>
    <definedName name="da05_1" localSheetId="25">#REF!</definedName>
    <definedName name="da05_1">#REF!</definedName>
    <definedName name="da1.2" localSheetId="26">#REF!</definedName>
    <definedName name="da1.2" localSheetId="16">#REF!</definedName>
    <definedName name="da1.2" localSheetId="31">#REF!</definedName>
    <definedName name="da1.2" localSheetId="25">#REF!</definedName>
    <definedName name="da1.2">#REF!</definedName>
    <definedName name="da1_2" localSheetId="26">#REF!</definedName>
    <definedName name="da1_2" localSheetId="16">#REF!</definedName>
    <definedName name="da1_2" localSheetId="31">#REF!</definedName>
    <definedName name="da1_2" localSheetId="25">#REF!</definedName>
    <definedName name="da1_2">#REF!</definedName>
    <definedName name="da1x1" localSheetId="26">#REF!</definedName>
    <definedName name="da1x1" localSheetId="16">#REF!</definedName>
    <definedName name="da1x1" localSheetId="31">#REF!</definedName>
    <definedName name="da1x1" localSheetId="25">#REF!</definedName>
    <definedName name="da1x1">#REF!</definedName>
    <definedName name="da1x2" localSheetId="26">#REF!</definedName>
    <definedName name="da1x2" localSheetId="16">#REF!</definedName>
    <definedName name="da1x2" localSheetId="31">#REF!</definedName>
    <definedName name="da1x2" localSheetId="25">#REF!</definedName>
    <definedName name="da1x2">#REF!</definedName>
    <definedName name="da1x22" localSheetId="26">#REF!</definedName>
    <definedName name="da1x22" localSheetId="16">#REF!</definedName>
    <definedName name="da1x22" localSheetId="31">#REF!</definedName>
    <definedName name="da1x22" localSheetId="25">#REF!</definedName>
    <definedName name="da1x22">#REF!</definedName>
    <definedName name="da1x23" localSheetId="26">#REF!</definedName>
    <definedName name="da1x23" localSheetId="16">#REF!</definedName>
    <definedName name="da1x23" localSheetId="31">#REF!</definedName>
    <definedName name="da1x23" localSheetId="25">#REF!</definedName>
    <definedName name="da1x23">#REF!</definedName>
    <definedName name="da1x24" localSheetId="26">#REF!</definedName>
    <definedName name="da1x24" localSheetId="16">#REF!</definedName>
    <definedName name="da1x24" localSheetId="31">#REF!</definedName>
    <definedName name="da1x24" localSheetId="25">#REF!</definedName>
    <definedName name="da1x24">#REF!</definedName>
    <definedName name="da1x25" localSheetId="26">#REF!</definedName>
    <definedName name="da1x25" localSheetId="16">#REF!</definedName>
    <definedName name="da1x25" localSheetId="31">#REF!</definedName>
    <definedName name="da1x25" localSheetId="25">#REF!</definedName>
    <definedName name="da1x25">#REF!</definedName>
    <definedName name="da2.4" localSheetId="26">#REF!</definedName>
    <definedName name="da2.4" localSheetId="16">#REF!</definedName>
    <definedName name="da2.4" localSheetId="31">#REF!</definedName>
    <definedName name="da2.4" localSheetId="25">#REF!</definedName>
    <definedName name="da2.4">#REF!</definedName>
    <definedName name="da2_4" localSheetId="26">#REF!</definedName>
    <definedName name="da2_4" localSheetId="16">#REF!</definedName>
    <definedName name="da2_4" localSheetId="31">#REF!</definedName>
    <definedName name="da2_4" localSheetId="25">#REF!</definedName>
    <definedName name="da2_4">#REF!</definedName>
    <definedName name="da2x4" localSheetId="26">#REF!</definedName>
    <definedName name="da2x4" localSheetId="16">#REF!</definedName>
    <definedName name="da2x4" localSheetId="31">#REF!</definedName>
    <definedName name="da2x4" localSheetId="25">#REF!</definedName>
    <definedName name="da2x4">#REF!</definedName>
    <definedName name="da4.6" localSheetId="26">#REF!</definedName>
    <definedName name="da4.6" localSheetId="16">#REF!</definedName>
    <definedName name="da4.6" localSheetId="31">#REF!</definedName>
    <definedName name="da4.6" localSheetId="25">#REF!</definedName>
    <definedName name="da4.6">#REF!</definedName>
    <definedName name="da4_6" localSheetId="26">#REF!</definedName>
    <definedName name="da4_6" localSheetId="16">#REF!</definedName>
    <definedName name="da4_6" localSheetId="31">#REF!</definedName>
    <definedName name="da4_6" localSheetId="25">#REF!</definedName>
    <definedName name="da4_6">#REF!</definedName>
    <definedName name="da4_6th" localSheetId="26">#REF!</definedName>
    <definedName name="da4_6th" localSheetId="16">#REF!</definedName>
    <definedName name="da4_6th" localSheetId="31">#REF!</definedName>
    <definedName name="da4_6th" localSheetId="25">#REF!</definedName>
    <definedName name="da4_6th">#REF!</definedName>
    <definedName name="da4x7" localSheetId="26">#REF!</definedName>
    <definedName name="da4x7" localSheetId="16">#REF!</definedName>
    <definedName name="da4x7" localSheetId="31">#REF!</definedName>
    <definedName name="da4x7" localSheetId="25">#REF!</definedName>
    <definedName name="da4x7">#REF!</definedName>
    <definedName name="da6_8" localSheetId="26">#REF!</definedName>
    <definedName name="da6_8" localSheetId="16">#REF!</definedName>
    <definedName name="da6_8" localSheetId="31">#REF!</definedName>
    <definedName name="da6_8" localSheetId="25">#REF!</definedName>
    <definedName name="da6_8">#REF!</definedName>
    <definedName name="dacbiet">[14]Ts!$C$31</definedName>
    <definedName name="DacLac_dg" localSheetId="26">#REF!</definedName>
    <definedName name="DacLac_dg" localSheetId="16">#REF!</definedName>
    <definedName name="DacLac_dg" localSheetId="29">#REF!</definedName>
    <definedName name="DacLac_dg" localSheetId="31">#REF!</definedName>
    <definedName name="DacLac_dg" localSheetId="25">#REF!</definedName>
    <definedName name="DacLac_dg">#REF!</definedName>
    <definedName name="Daewoo1" localSheetId="26">#REF!</definedName>
    <definedName name="Daewoo1" localSheetId="16">#REF!</definedName>
    <definedName name="Daewoo1" localSheetId="29">#REF!</definedName>
    <definedName name="Daewoo1" localSheetId="31">#REF!</definedName>
    <definedName name="Daewoo1" localSheetId="25">#REF!</definedName>
    <definedName name="Daewoo1">#REF!</definedName>
    <definedName name="daf" localSheetId="26">MATCH(MIN(RngTC),RngTC,0)</definedName>
    <definedName name="daf" localSheetId="16">MATCH(MIN(RngTC),RngTC,0)</definedName>
    <definedName name="daf" localSheetId="15">MATCH(MIN(RngTC),RngTC,0)</definedName>
    <definedName name="daf" localSheetId="28">MATCH(MIN(RngTC),RngTC,0)</definedName>
    <definedName name="daf" localSheetId="29">MATCH(MIN(RngTC),RngTC,0)</definedName>
    <definedName name="daf" localSheetId="31">MATCH(MIN(RngTC),RngTC,0)</definedName>
    <definedName name="daf" localSheetId="21">MATCH(MIN(RngTC),RngTC,0)</definedName>
    <definedName name="daf" localSheetId="23">MATCH(MIN(RngTC),RngTC,0)</definedName>
    <definedName name="daf" localSheetId="13">MATCH(MIN(RngTC),RngTC,0)</definedName>
    <definedName name="daf" localSheetId="14">MATCH(MIN(RngTC),RngTC,0)</definedName>
    <definedName name="daf" localSheetId="17">MATCH(MIN(RngTC),RngTC,0)</definedName>
    <definedName name="daf" localSheetId="19">MATCH(MIN(RngTC),RngTC,0)</definedName>
    <definedName name="daf" localSheetId="25">MATCH(MIN(RngTC),RngTC,0)</definedName>
    <definedName name="daf" localSheetId="0">MATCH(MIN(RngTC),RngTC,0)</definedName>
    <definedName name="daf">MATCH(MIN(RngTC),RngTC,0)</definedName>
    <definedName name="dah" localSheetId="26">#REF!</definedName>
    <definedName name="dah" localSheetId="16">#REF!</definedName>
    <definedName name="dah" localSheetId="29">#REF!</definedName>
    <definedName name="dah" localSheetId="31">#REF!</definedName>
    <definedName name="dah" localSheetId="25">#REF!</definedName>
    <definedName name="dah">#REF!</definedName>
    <definedName name="dahb" localSheetId="26">#REF!</definedName>
    <definedName name="dahb" localSheetId="16">#REF!</definedName>
    <definedName name="dahb" localSheetId="29">#REF!</definedName>
    <definedName name="dahb" localSheetId="31">#REF!</definedName>
    <definedName name="dahb" localSheetId="25">#REF!</definedName>
    <definedName name="dahb">#REF!</definedName>
    <definedName name="dahg" localSheetId="26">#REF!</definedName>
    <definedName name="dahg" localSheetId="16">#REF!</definedName>
    <definedName name="dahg" localSheetId="29">#REF!</definedName>
    <definedName name="dahg" localSheetId="31">#REF!</definedName>
    <definedName name="dahg" localSheetId="25">#REF!</definedName>
    <definedName name="dahg">#REF!</definedName>
    <definedName name="dahnlt" localSheetId="26">#REF!</definedName>
    <definedName name="dahnlt" localSheetId="16">#REF!</definedName>
    <definedName name="dahnlt" localSheetId="31">#REF!</definedName>
    <definedName name="dahnlt" localSheetId="25">#REF!</definedName>
    <definedName name="dahnlt">#REF!</definedName>
    <definedName name="dahoc" localSheetId="26">#REF!</definedName>
    <definedName name="dahoc" localSheetId="16">#REF!</definedName>
    <definedName name="dahoc" localSheetId="31">#REF!</definedName>
    <definedName name="dahoc" localSheetId="25">#REF!</definedName>
    <definedName name="dahoc">#REF!</definedName>
    <definedName name="daicong" localSheetId="26">#REF!</definedName>
    <definedName name="daicong" localSheetId="16">#REF!</definedName>
    <definedName name="daicong" localSheetId="31">#REF!</definedName>
    <definedName name="daicong" localSheetId="25">#REF!</definedName>
    <definedName name="daicong">#REF!</definedName>
    <definedName name="DaiTCanhHL" localSheetId="26">#REF!</definedName>
    <definedName name="DaiTCanhHL" localSheetId="16">#REF!</definedName>
    <definedName name="DaiTCanhHL" localSheetId="31">#REF!</definedName>
    <definedName name="DaiTCanhHL" localSheetId="25">#REF!</definedName>
    <definedName name="DaiTCanhHL">#REF!</definedName>
    <definedName name="DaiTcanhTL" localSheetId="26">#REF!</definedName>
    <definedName name="DaiTcanhTL" localSheetId="16">#REF!</definedName>
    <definedName name="DaiTcanhTL" localSheetId="31">#REF!</definedName>
    <definedName name="DaiTcanhTL" localSheetId="25">#REF!</definedName>
    <definedName name="DaiTcanhTL">#REF!</definedName>
    <definedName name="daixamu" localSheetId="26">#REF!</definedName>
    <definedName name="daixamu" localSheetId="16">#REF!</definedName>
    <definedName name="daixamu" localSheetId="31">#REF!</definedName>
    <definedName name="daixamu" localSheetId="25">#REF!</definedName>
    <definedName name="daixamu">#REF!</definedName>
    <definedName name="DAKT" localSheetId="26">#REF!</definedName>
    <definedName name="DAKT" localSheetId="16">#REF!</definedName>
    <definedName name="DAKT" localSheetId="31">#REF!</definedName>
    <definedName name="DAKT" localSheetId="25">#REF!</definedName>
    <definedName name="DAKT">#REF!</definedName>
    <definedName name="dam">78000</definedName>
    <definedName name="dam_24" localSheetId="26">#REF!</definedName>
    <definedName name="dam_24" localSheetId="16">#REF!</definedName>
    <definedName name="dam_24" localSheetId="29">#REF!</definedName>
    <definedName name="dam_24" localSheetId="31">#REF!</definedName>
    <definedName name="dam_24" localSheetId="25">#REF!</definedName>
    <definedName name="dam_24">#REF!</definedName>
    <definedName name="dam_cau_BTCT" localSheetId="26">#REF!</definedName>
    <definedName name="dam_cau_BTCT" localSheetId="16">#REF!</definedName>
    <definedName name="dam_cau_BTCT" localSheetId="31">#REF!</definedName>
    <definedName name="dam_cau_BTCT" localSheetId="25">#REF!</definedName>
    <definedName name="dam_cau_BTCT">#REF!</definedName>
    <definedName name="dam1.5KW" localSheetId="26">#REF!</definedName>
    <definedName name="dam1.5KW" localSheetId="16">#REF!</definedName>
    <definedName name="dam1.5KW" localSheetId="31">#REF!</definedName>
    <definedName name="dam1.5KW" localSheetId="25">#REF!</definedName>
    <definedName name="dam1.5KW">#REF!</definedName>
    <definedName name="dam8.5" localSheetId="26">#REF!</definedName>
    <definedName name="dam8.5" localSheetId="16">#REF!</definedName>
    <definedName name="dam8.5" localSheetId="31">#REF!</definedName>
    <definedName name="dam8.5" localSheetId="25">#REF!</definedName>
    <definedName name="dam8.5">#REF!</definedName>
    <definedName name="damban0.4" localSheetId="26">#REF!</definedName>
    <definedName name="damban0.4" localSheetId="16">#REF!</definedName>
    <definedName name="damban0.4" localSheetId="31">#REF!</definedName>
    <definedName name="damban0.4" localSheetId="25">#REF!</definedName>
    <definedName name="damban0.4">#REF!</definedName>
    <definedName name="damban0.6" localSheetId="26">#REF!</definedName>
    <definedName name="damban0.6" localSheetId="16">#REF!</definedName>
    <definedName name="damban0.6" localSheetId="31">#REF!</definedName>
    <definedName name="damban0.6" localSheetId="25">#REF!</definedName>
    <definedName name="damban0.6">#REF!</definedName>
    <definedName name="damban0.8" localSheetId="26">#REF!</definedName>
    <definedName name="damban0.8" localSheetId="16">#REF!</definedName>
    <definedName name="damban0.8" localSheetId="31">#REF!</definedName>
    <definedName name="damban0.8" localSheetId="25">#REF!</definedName>
    <definedName name="damban0.8">#REF!</definedName>
    <definedName name="damban1kw" localSheetId="26">#REF!</definedName>
    <definedName name="damban1kw" localSheetId="16">#REF!</definedName>
    <definedName name="damban1kw" localSheetId="31">#REF!</definedName>
    <definedName name="damban1kw" localSheetId="25">#REF!</definedName>
    <definedName name="damban1kw">#REF!</definedName>
    <definedName name="dambaoGT" localSheetId="26">#REF!</definedName>
    <definedName name="dambaoGT" localSheetId="16">#REF!</definedName>
    <definedName name="dambaoGT" localSheetId="31">#REF!</definedName>
    <definedName name="dambaoGT" localSheetId="25">#REF!</definedName>
    <definedName name="dambaoGT">#REF!</definedName>
    <definedName name="DAMBIEN" localSheetId="16" hidden="1">{"'Sheet1'!$L$16"}</definedName>
    <definedName name="DAMBIEN" localSheetId="28" hidden="1">{"'Sheet1'!$L$16"}</definedName>
    <definedName name="DAMBIEN" localSheetId="29" hidden="1">{"'Sheet1'!$L$16"}</definedName>
    <definedName name="DAMBIEN" localSheetId="31" hidden="1">{"'Sheet1'!$L$16"}</definedName>
    <definedName name="DAMBIEN" localSheetId="0" hidden="1">{"'Sheet1'!$L$16"}</definedName>
    <definedName name="DAMBIEN" hidden="1">{"'Sheet1'!$L$16"}</definedName>
    <definedName name="damcanh1" localSheetId="26">#REF!</definedName>
    <definedName name="damcanh1" localSheetId="16">#REF!</definedName>
    <definedName name="damcanh1" localSheetId="31">#REF!</definedName>
    <definedName name="damcanh1" localSheetId="25">#REF!</definedName>
    <definedName name="damcanh1">#REF!</definedName>
    <definedName name="damcoc60" localSheetId="26">#REF!</definedName>
    <definedName name="damcoc60" localSheetId="16">#REF!</definedName>
    <definedName name="damcoc60" localSheetId="31">#REF!</definedName>
    <definedName name="damcoc60" localSheetId="25">#REF!</definedName>
    <definedName name="damcoc60">#REF!</definedName>
    <definedName name="damcoc80" localSheetId="26">#REF!</definedName>
    <definedName name="damcoc80" localSheetId="16">#REF!</definedName>
    <definedName name="damcoc80" localSheetId="31">#REF!</definedName>
    <definedName name="damcoc80" localSheetId="25">#REF!</definedName>
    <definedName name="damcoc80">#REF!</definedName>
    <definedName name="damchancuu5.5" localSheetId="26">#REF!</definedName>
    <definedName name="damchancuu5.5" localSheetId="16">#REF!</definedName>
    <definedName name="damchancuu5.5" localSheetId="31">#REF!</definedName>
    <definedName name="damchancuu5.5" localSheetId="25">#REF!</definedName>
    <definedName name="damchancuu5.5">#REF!</definedName>
    <definedName name="damchancuu9" localSheetId="26">#REF!</definedName>
    <definedName name="damchancuu9" localSheetId="16">#REF!</definedName>
    <definedName name="damchancuu9" localSheetId="31">#REF!</definedName>
    <definedName name="damchancuu9" localSheetId="25">#REF!</definedName>
    <definedName name="damchancuu9">#REF!</definedName>
    <definedName name="damdui1.5" localSheetId="26">#REF!</definedName>
    <definedName name="damdui1.5" localSheetId="16">#REF!</definedName>
    <definedName name="damdui1.5" localSheetId="31">#REF!</definedName>
    <definedName name="damdui1.5" localSheetId="25">#REF!</definedName>
    <definedName name="damdui1.5">#REF!</definedName>
    <definedName name="DamNgang" localSheetId="26">#REF!</definedName>
    <definedName name="DamNgang" localSheetId="16">#REF!</definedName>
    <definedName name="DamNgang" localSheetId="31">#REF!</definedName>
    <definedName name="DamNgang" localSheetId="25">#REF!</definedName>
    <definedName name="DamNgang">#REF!</definedName>
    <definedName name="damrung15" localSheetId="26">#REF!</definedName>
    <definedName name="damrung15" localSheetId="16">#REF!</definedName>
    <definedName name="damrung15" localSheetId="31">#REF!</definedName>
    <definedName name="damrung15" localSheetId="25">#REF!</definedName>
    <definedName name="damrung15">#REF!</definedName>
    <definedName name="damrung18" localSheetId="26">#REF!</definedName>
    <definedName name="damrung18" localSheetId="16">#REF!</definedName>
    <definedName name="damrung18" localSheetId="31">#REF!</definedName>
    <definedName name="damrung18" localSheetId="25">#REF!</definedName>
    <definedName name="damrung18">#REF!</definedName>
    <definedName name="damrung8" localSheetId="26">#REF!</definedName>
    <definedName name="damrung8" localSheetId="16">#REF!</definedName>
    <definedName name="damrung8" localSheetId="31">#REF!</definedName>
    <definedName name="damrung8" localSheetId="25">#REF!</definedName>
    <definedName name="damrung8">#REF!</definedName>
    <definedName name="damtay60" localSheetId="26">#REF!</definedName>
    <definedName name="damtay60" localSheetId="16">#REF!</definedName>
    <definedName name="damtay60" localSheetId="31">#REF!</definedName>
    <definedName name="damtay60" localSheetId="25">#REF!</definedName>
    <definedName name="damtay60">#REF!</definedName>
    <definedName name="damtay80" localSheetId="26">#REF!</definedName>
    <definedName name="damtay80" localSheetId="16">#REF!</definedName>
    <definedName name="damtay80" localSheetId="31">#REF!</definedName>
    <definedName name="damtay80" localSheetId="25">#REF!</definedName>
    <definedName name="damtay80">#REF!</definedName>
    <definedName name="Dan_dung" localSheetId="26">#REF!</definedName>
    <definedName name="Dan_dung" localSheetId="16">#REF!</definedName>
    <definedName name="Dan_dung" localSheetId="31">#REF!</definedName>
    <definedName name="Dan_dung" localSheetId="25">#REF!</definedName>
    <definedName name="Dan_dung">#REF!</definedName>
    <definedName name="DaName" localSheetId="26">#REF!</definedName>
    <definedName name="DaName" localSheetId="16">#REF!</definedName>
    <definedName name="DaName" localSheetId="31">#REF!</definedName>
    <definedName name="DaName" localSheetId="25">#REF!</definedName>
    <definedName name="DaName">#REF!</definedName>
    <definedName name="DaNang_dg" localSheetId="26">#REF!</definedName>
    <definedName name="DaNang_dg" localSheetId="16">#REF!</definedName>
    <definedName name="DaNang_dg" localSheetId="31">#REF!</definedName>
    <definedName name="DaNang_dg" localSheetId="25">#REF!</definedName>
    <definedName name="DaNang_dg">#REF!</definedName>
    <definedName name="danducsan" localSheetId="26">#REF!</definedName>
    <definedName name="danducsan" localSheetId="16">#REF!</definedName>
    <definedName name="danducsan" localSheetId="31">#REF!</definedName>
    <definedName name="danducsan" localSheetId="25">#REF!</definedName>
    <definedName name="danducsan">#REF!</definedName>
    <definedName name="dao" localSheetId="26">#REF!</definedName>
    <definedName name="dao" localSheetId="16">#REF!</definedName>
    <definedName name="dao" localSheetId="31">#REF!</definedName>
    <definedName name="dao" localSheetId="25">#REF!</definedName>
    <definedName name="dao">#REF!</definedName>
    <definedName name="dao_dap_dat" localSheetId="26">#REF!</definedName>
    <definedName name="dao_dap_dat" localSheetId="16">#REF!</definedName>
    <definedName name="dao_dap_dat" localSheetId="31">#REF!</definedName>
    <definedName name="dao_dap_dat" localSheetId="25">#REF!</definedName>
    <definedName name="dao_dap_dat">#REF!</definedName>
    <definedName name="DAO_DAT" localSheetId="26">#REF!</definedName>
    <definedName name="DAO_DAT" localSheetId="16">#REF!</definedName>
    <definedName name="DAO_DAT" localSheetId="31">#REF!</definedName>
    <definedName name="DAO_DAT" localSheetId="25">#REF!</definedName>
    <definedName name="DAO_DAT">#REF!</definedName>
    <definedName name="dao0.65" localSheetId="26">#REF!</definedName>
    <definedName name="dao0.65" localSheetId="16">#REF!</definedName>
    <definedName name="dao0.65" localSheetId="31">#REF!</definedName>
    <definedName name="dao0.65" localSheetId="25">#REF!</definedName>
    <definedName name="dao0.65">#REF!</definedName>
    <definedName name="dao0.8" localSheetId="26">#REF!</definedName>
    <definedName name="dao0.8" localSheetId="16">#REF!</definedName>
    <definedName name="dao0.8" localSheetId="31">#REF!</definedName>
    <definedName name="dao0.8" localSheetId="25">#REF!</definedName>
    <definedName name="dao0.8">#REF!</definedName>
    <definedName name="dao1.0" localSheetId="26">#REF!</definedName>
    <definedName name="dao1.0" localSheetId="16">#REF!</definedName>
    <definedName name="dao1.0" localSheetId="31">#REF!</definedName>
    <definedName name="dao1.0" localSheetId="25">#REF!</definedName>
    <definedName name="dao1.0">#REF!</definedName>
    <definedName name="dao1.25" localSheetId="26">#REF!</definedName>
    <definedName name="dao1.25" localSheetId="16">#REF!</definedName>
    <definedName name="dao1.25" localSheetId="31">#REF!</definedName>
    <definedName name="dao1.25" localSheetId="25">#REF!</definedName>
    <definedName name="dao1.25">#REF!</definedName>
    <definedName name="daomong" localSheetId="26">#REF!</definedName>
    <definedName name="daomong" localSheetId="16">#REF!</definedName>
    <definedName name="daomong" localSheetId="31">#REF!</definedName>
    <definedName name="daomong" localSheetId="25">#REF!</definedName>
    <definedName name="daomong">#REF!</definedName>
    <definedName name="daomuong" localSheetId="16" hidden="1">{"'Sheet1'!$L$16"}</definedName>
    <definedName name="daomuong" localSheetId="28" hidden="1">{"'Sheet1'!$L$16"}</definedName>
    <definedName name="daomuong" localSheetId="29" hidden="1">{"'Sheet1'!$L$16"}</definedName>
    <definedName name="daomuong" localSheetId="31" hidden="1">{"'Sheet1'!$L$16"}</definedName>
    <definedName name="daomuong" localSheetId="0" hidden="1">{"'Sheet1'!$L$16"}</definedName>
    <definedName name="daomuong" hidden="1">{"'Sheet1'!$L$16"}</definedName>
    <definedName name="daøy" localSheetId="26" hidden="1">#REF!</definedName>
    <definedName name="daøy" localSheetId="16" hidden="1">#REF!</definedName>
    <definedName name="daøy" localSheetId="31" hidden="1">#REF!</definedName>
    <definedName name="daøy" localSheetId="25" hidden="1">#REF!</definedName>
    <definedName name="daøy" hidden="1">#REF!</definedName>
    <definedName name="dap" localSheetId="26">#REF!</definedName>
    <definedName name="dap" localSheetId="16">#REF!</definedName>
    <definedName name="dap" localSheetId="31">#REF!</definedName>
    <definedName name="dap" localSheetId="25">#REF!</definedName>
    <definedName name="dap">#REF!</definedName>
    <definedName name="dapcong" localSheetId="26">#REF!</definedName>
    <definedName name="dapcong" localSheetId="16">#REF!</definedName>
    <definedName name="dapcong" localSheetId="31">#REF!</definedName>
    <definedName name="dapcong" localSheetId="25">#REF!</definedName>
    <definedName name="dapcong">#REF!</definedName>
    <definedName name="dapdbm1" localSheetId="26">#REF!</definedName>
    <definedName name="dapdbm1" localSheetId="16">#REF!</definedName>
    <definedName name="dapdbm1" localSheetId="31">#REF!</definedName>
    <definedName name="dapdbm1" localSheetId="25">#REF!</definedName>
    <definedName name="dapdbm1">#REF!</definedName>
    <definedName name="dapdbm2" localSheetId="26">#REF!</definedName>
    <definedName name="dapdbm2" localSheetId="16">#REF!</definedName>
    <definedName name="dapdbm2" localSheetId="31">#REF!</definedName>
    <definedName name="dapdbm2" localSheetId="25">#REF!</definedName>
    <definedName name="dapdbm2">#REF!</definedName>
    <definedName name="DASDASDSADAS" localSheetId="16" hidden="1">{"'Sheet1'!$L$16"}</definedName>
    <definedName name="DASDASDSADAS" localSheetId="28" hidden="1">{"'Sheet1'!$L$16"}</definedName>
    <definedName name="DASDASDSADAS" localSheetId="29" hidden="1">{"'Sheet1'!$L$16"}</definedName>
    <definedName name="DASDASDSADAS" localSheetId="31" hidden="1">{"'Sheet1'!$L$16"}</definedName>
    <definedName name="DASDASDSADAS" localSheetId="0" hidden="1">{"'Sheet1'!$L$16"}</definedName>
    <definedName name="DASDASDSADAS" hidden="1">{"'Sheet1'!$L$16"}</definedName>
    <definedName name="dass_1_2" localSheetId="16">{0}</definedName>
    <definedName name="dass_1_2" localSheetId="28">{0}</definedName>
    <definedName name="dass_1_2" localSheetId="29">{0}</definedName>
    <definedName name="dass_1_2" localSheetId="31">{0}</definedName>
    <definedName name="dass_1_2" localSheetId="0">{0}</definedName>
    <definedName name="dass_1_2">{0}</definedName>
    <definedName name="dass_2" localSheetId="16">{0}</definedName>
    <definedName name="dass_2" localSheetId="28">{0}</definedName>
    <definedName name="dass_2" localSheetId="29">{0}</definedName>
    <definedName name="dass_2" localSheetId="31">{0}</definedName>
    <definedName name="dass_2" localSheetId="0">{0}</definedName>
    <definedName name="dass_2">{0}</definedName>
    <definedName name="dat" localSheetId="16" hidden="1">{"'Sheet1'!$L$16"}</definedName>
    <definedName name="dat" localSheetId="28" hidden="1">{"'Sheet1'!$L$16"}</definedName>
    <definedName name="dat" localSheetId="29" hidden="1">{"'Sheet1'!$L$16"}</definedName>
    <definedName name="dat" localSheetId="31" hidden="1">{"'Sheet1'!$L$16"}</definedName>
    <definedName name="dat" localSheetId="0" hidden="1">{"'Sheet1'!$L$16"}</definedName>
    <definedName name="dat" hidden="1">{"'Sheet1'!$L$16"}</definedName>
    <definedName name="data" localSheetId="26">#REF!</definedName>
    <definedName name="data" localSheetId="16">#REF!</definedName>
    <definedName name="data" localSheetId="31">#REF!</definedName>
    <definedName name="data" localSheetId="25">#REF!</definedName>
    <definedName name="data">#REF!</definedName>
    <definedName name="DATA_DATA2_List" localSheetId="26">#REF!</definedName>
    <definedName name="DATA_DATA2_List" localSheetId="16">#REF!</definedName>
    <definedName name="DATA_DATA2_List" localSheetId="31">#REF!</definedName>
    <definedName name="DATA_DATA2_List" localSheetId="25">#REF!</definedName>
    <definedName name="DATA_DATA2_List">#REF!</definedName>
    <definedName name="data_tn" localSheetId="26">#REF!</definedName>
    <definedName name="data_tn" localSheetId="16">#REF!</definedName>
    <definedName name="data_tn" localSheetId="31">#REF!</definedName>
    <definedName name="data_tn" localSheetId="25">#REF!</definedName>
    <definedName name="data_tn">#REF!</definedName>
    <definedName name="data1" localSheetId="26" hidden="1">#REF!</definedName>
    <definedName name="data1" localSheetId="16" hidden="1">#REF!</definedName>
    <definedName name="data1" localSheetId="31" hidden="1">#REF!</definedName>
    <definedName name="data1" localSheetId="25" hidden="1">#REF!</definedName>
    <definedName name="data1" hidden="1">#REF!</definedName>
    <definedName name="Data11" localSheetId="26">#REF!</definedName>
    <definedName name="Data11" localSheetId="16">#REF!</definedName>
    <definedName name="Data11" localSheetId="31">#REF!</definedName>
    <definedName name="Data11" localSheetId="25">#REF!</definedName>
    <definedName name="Data11">#REF!</definedName>
    <definedName name="data2" localSheetId="26" hidden="1">#REF!</definedName>
    <definedName name="data2" localSheetId="16" hidden="1">#REF!</definedName>
    <definedName name="data2" localSheetId="31" hidden="1">#REF!</definedName>
    <definedName name="data2" localSheetId="25" hidden="1">#REF!</definedName>
    <definedName name="data2" hidden="1">#REF!</definedName>
    <definedName name="data3" localSheetId="26" hidden="1">#REF!</definedName>
    <definedName name="data3" localSheetId="16" hidden="1">#REF!</definedName>
    <definedName name="data3" localSheetId="31" hidden="1">#REF!</definedName>
    <definedName name="data3" localSheetId="25" hidden="1">#REF!</definedName>
    <definedName name="data3" hidden="1">#REF!</definedName>
    <definedName name="Data41" localSheetId="26">#REF!</definedName>
    <definedName name="Data41" localSheetId="16">#REF!</definedName>
    <definedName name="Data41" localSheetId="31">#REF!</definedName>
    <definedName name="Data41" localSheetId="25">#REF!</definedName>
    <definedName name="Data41">#REF!</definedName>
    <definedName name="data5" localSheetId="26">#REF!</definedName>
    <definedName name="data5" localSheetId="16">#REF!</definedName>
    <definedName name="data5" localSheetId="31">#REF!</definedName>
    <definedName name="data5" localSheetId="25">#REF!</definedName>
    <definedName name="data5">#REF!</definedName>
    <definedName name="data6" localSheetId="26">#REF!</definedName>
    <definedName name="data6" localSheetId="16">#REF!</definedName>
    <definedName name="data6" localSheetId="31">#REF!</definedName>
    <definedName name="data6" localSheetId="25">#REF!</definedName>
    <definedName name="data6">#REF!</definedName>
    <definedName name="data7" localSheetId="26">#REF!</definedName>
    <definedName name="data7" localSheetId="16">#REF!</definedName>
    <definedName name="data7" localSheetId="31">#REF!</definedName>
    <definedName name="data7" localSheetId="25">#REF!</definedName>
    <definedName name="data7">#REF!</definedName>
    <definedName name="data8" localSheetId="26">#REF!</definedName>
    <definedName name="data8" localSheetId="16">#REF!</definedName>
    <definedName name="data8" localSheetId="31">#REF!</definedName>
    <definedName name="data8" localSheetId="25">#REF!</definedName>
    <definedName name="data8">#REF!</definedName>
    <definedName name="_xlnm.Database" localSheetId="26">#REF!</definedName>
    <definedName name="_xlnm.Database" localSheetId="16">#REF!</definedName>
    <definedName name="_xlnm.Database" localSheetId="31">#REF!</definedName>
    <definedName name="_xlnm.Database" localSheetId="25">#REF!</definedName>
    <definedName name="_xlnm.Database">#REF!</definedName>
    <definedName name="DATDAO" localSheetId="26">#REF!</definedName>
    <definedName name="DATDAO" localSheetId="16">#REF!</definedName>
    <definedName name="DATDAO" localSheetId="31">#REF!</definedName>
    <definedName name="DATDAO" localSheetId="25">#REF!</definedName>
    <definedName name="DATDAO">#REF!</definedName>
    <definedName name="datden" localSheetId="26">#REF!</definedName>
    <definedName name="datden" localSheetId="16">#REF!</definedName>
    <definedName name="datden" localSheetId="31">#REF!</definedName>
    <definedName name="datden" localSheetId="25">#REF!</definedName>
    <definedName name="datden">#REF!</definedName>
    <definedName name="datdo" localSheetId="26">#REF!</definedName>
    <definedName name="datdo" localSheetId="16">#REF!</definedName>
    <definedName name="datdo" localSheetId="31">#REF!</definedName>
    <definedName name="datdo" localSheetId="25">#REF!</definedName>
    <definedName name="datdo">#REF!</definedName>
    <definedName name="datnen" localSheetId="26">#REF!</definedName>
    <definedName name="datnen" localSheetId="16">#REF!</definedName>
    <definedName name="datnen" localSheetId="31">#REF!</definedName>
    <definedName name="datnen" localSheetId="25">#REF!</definedName>
    <definedName name="datnen">#REF!</definedName>
    <definedName name="dathai" localSheetId="26">#REF!</definedName>
    <definedName name="dathai" localSheetId="16">#REF!</definedName>
    <definedName name="dathai" localSheetId="31">#REF!</definedName>
    <definedName name="dathai" localSheetId="25">#REF!</definedName>
    <definedName name="dathai">#REF!</definedName>
    <definedName name="dau" localSheetId="26">#REF!</definedName>
    <definedName name="dau" localSheetId="16">#REF!</definedName>
    <definedName name="dau" localSheetId="31">#REF!</definedName>
    <definedName name="dau" localSheetId="25">#REF!</definedName>
    <definedName name="dau">#REF!</definedName>
    <definedName name="Daucapcongotnong" localSheetId="26">#REF!</definedName>
    <definedName name="Daucapcongotnong" localSheetId="16">#REF!</definedName>
    <definedName name="Daucapcongotnong" localSheetId="31">#REF!</definedName>
    <definedName name="Daucapcongotnong" localSheetId="25">#REF!</definedName>
    <definedName name="Daucapcongotnong">#REF!</definedName>
    <definedName name="Daucaplapdattrongvangoainha" localSheetId="26">#REF!</definedName>
    <definedName name="Daucaplapdattrongvangoainha" localSheetId="16">#REF!</definedName>
    <definedName name="Daucaplapdattrongvangoainha" localSheetId="31">#REF!</definedName>
    <definedName name="Daucaplapdattrongvangoainha" localSheetId="25">#REF!</definedName>
    <definedName name="Daucaplapdattrongvangoainha">#REF!</definedName>
    <definedName name="DaucotdongcuaUc" localSheetId="26">#REF!</definedName>
    <definedName name="DaucotdongcuaUc" localSheetId="16">#REF!</definedName>
    <definedName name="DaucotdongcuaUc" localSheetId="31">#REF!</definedName>
    <definedName name="DaucotdongcuaUc" localSheetId="25">#REF!</definedName>
    <definedName name="DaucotdongcuaUc">#REF!</definedName>
    <definedName name="Daucotdongnhom" localSheetId="26">#REF!</definedName>
    <definedName name="Daucotdongnhom" localSheetId="16">#REF!</definedName>
    <definedName name="Daucotdongnhom" localSheetId="31">#REF!</definedName>
    <definedName name="Daucotdongnhom" localSheetId="25">#REF!</definedName>
    <definedName name="Daucotdongnhom">#REF!</definedName>
    <definedName name="daudau" localSheetId="26">#REF!</definedName>
    <definedName name="daudau" localSheetId="16">#REF!</definedName>
    <definedName name="daudau" localSheetId="31">#REF!</definedName>
    <definedName name="daudau" localSheetId="25">#REF!</definedName>
    <definedName name="daudau">#REF!</definedName>
    <definedName name="daudieukien" localSheetId="26">#REF!</definedName>
    <definedName name="daudieukien" localSheetId="16">#REF!</definedName>
    <definedName name="daudieukien" localSheetId="31">#REF!</definedName>
    <definedName name="daudieukien" localSheetId="25">#REF!</definedName>
    <definedName name="daudieukien">#REF!</definedName>
    <definedName name="dauhoidap" localSheetId="26">#REF!</definedName>
    <definedName name="dauhoidap" localSheetId="16">#REF!</definedName>
    <definedName name="dauhoidap" localSheetId="31">#REF!</definedName>
    <definedName name="dauhoidap" localSheetId="25">#REF!</definedName>
    <definedName name="dauhoidap">#REF!</definedName>
    <definedName name="dauketqua" localSheetId="26">#REF!</definedName>
    <definedName name="dauketqua" localSheetId="16">#REF!</definedName>
    <definedName name="dauketqua" localSheetId="31">#REF!</definedName>
    <definedName name="dauketqua" localSheetId="25">#REF!</definedName>
    <definedName name="dauketqua">#REF!</definedName>
    <definedName name="daunoi" localSheetId="26">#REF!</definedName>
    <definedName name="daunoi" localSheetId="16">#REF!</definedName>
    <definedName name="daunoi" localSheetId="31">#REF!</definedName>
    <definedName name="daunoi" localSheetId="25">#REF!</definedName>
    <definedName name="daunoi">#REF!</definedName>
    <definedName name="Daunoinhomdong" localSheetId="26">#REF!</definedName>
    <definedName name="Daunoinhomdong" localSheetId="16">#REF!</definedName>
    <definedName name="Daunoinhomdong" localSheetId="31">#REF!</definedName>
    <definedName name="Daunoinhomdong" localSheetId="25">#REF!</definedName>
    <definedName name="Daunoinhomdong">#REF!</definedName>
    <definedName name="dautruong" localSheetId="26">#REF!</definedName>
    <definedName name="dautruong" localSheetId="16">#REF!</definedName>
    <definedName name="dautruong" localSheetId="31">#REF!</definedName>
    <definedName name="dautruong" localSheetId="25">#REF!</definedName>
    <definedName name="dautruong">#REF!</definedName>
    <definedName name="day" localSheetId="26">#REF!</definedName>
    <definedName name="day" localSheetId="16">#REF!</definedName>
    <definedName name="day" localSheetId="31">#REF!</definedName>
    <definedName name="day" localSheetId="25">#REF!</definedName>
    <definedName name="day">#REF!</definedName>
    <definedName name="dayAE35" localSheetId="26">#REF!</definedName>
    <definedName name="dayAE35" localSheetId="16">#REF!</definedName>
    <definedName name="dayAE35" localSheetId="31">#REF!</definedName>
    <definedName name="dayAE35" localSheetId="25">#REF!</definedName>
    <definedName name="dayAE35">#REF!</definedName>
    <definedName name="dayAE50" localSheetId="26">#REF!</definedName>
    <definedName name="dayAE50" localSheetId="16">#REF!</definedName>
    <definedName name="dayAE50" localSheetId="31">#REF!</definedName>
    <definedName name="dayAE50" localSheetId="25">#REF!</definedName>
    <definedName name="dayAE50">#REF!</definedName>
    <definedName name="dayAE70" localSheetId="26">#REF!</definedName>
    <definedName name="dayAE70" localSheetId="16">#REF!</definedName>
    <definedName name="dayAE70" localSheetId="31">#REF!</definedName>
    <definedName name="dayAE70" localSheetId="25">#REF!</definedName>
    <definedName name="dayAE70">#REF!</definedName>
    <definedName name="dayAE95" localSheetId="26">#REF!</definedName>
    <definedName name="dayAE95" localSheetId="16">#REF!</definedName>
    <definedName name="dayAE95" localSheetId="31">#REF!</definedName>
    <definedName name="dayAE95" localSheetId="25">#REF!</definedName>
    <definedName name="dayAE95">#REF!</definedName>
    <definedName name="DayAV120" localSheetId="26">#REF!</definedName>
    <definedName name="DayAV120" localSheetId="16">#REF!</definedName>
    <definedName name="DayAV120" localSheetId="31">#REF!</definedName>
    <definedName name="DayAV120" localSheetId="25">#REF!</definedName>
    <definedName name="DayAV120">#REF!</definedName>
    <definedName name="DayAV35" localSheetId="26">#REF!</definedName>
    <definedName name="DayAV35" localSheetId="16">#REF!</definedName>
    <definedName name="DayAV35" localSheetId="31">#REF!</definedName>
    <definedName name="DayAV35" localSheetId="25">#REF!</definedName>
    <definedName name="DayAV35">#REF!</definedName>
    <definedName name="DayAV50" localSheetId="26">#REF!</definedName>
    <definedName name="DayAV50" localSheetId="16">#REF!</definedName>
    <definedName name="DayAV50" localSheetId="31">#REF!</definedName>
    <definedName name="DayAV50" localSheetId="25">#REF!</definedName>
    <definedName name="DayAV50">#REF!</definedName>
    <definedName name="DayAV70" localSheetId="26">#REF!</definedName>
    <definedName name="DayAV70" localSheetId="16">#REF!</definedName>
    <definedName name="DayAV70" localSheetId="31">#REF!</definedName>
    <definedName name="DayAV70" localSheetId="25">#REF!</definedName>
    <definedName name="DayAV70">#REF!</definedName>
    <definedName name="DayAV95" localSheetId="26">#REF!</definedName>
    <definedName name="DayAV95" localSheetId="16">#REF!</definedName>
    <definedName name="DayAV95" localSheetId="31">#REF!</definedName>
    <definedName name="DayAV95" localSheetId="25">#REF!</definedName>
    <definedName name="DayAV95">#REF!</definedName>
    <definedName name="daybuoc" localSheetId="26">#REF!</definedName>
    <definedName name="daybuoc" localSheetId="16">#REF!</definedName>
    <definedName name="daybuoc" localSheetId="31">#REF!</definedName>
    <definedName name="daybuoc" localSheetId="25">#REF!</definedName>
    <definedName name="daybuoc">#REF!</definedName>
    <definedName name="dayccham" localSheetId="26">#REF!</definedName>
    <definedName name="dayccham" localSheetId="16">#REF!</definedName>
    <definedName name="dayccham" localSheetId="31">#REF!</definedName>
    <definedName name="dayccham" localSheetId="25">#REF!</definedName>
    <definedName name="dayccham">#REF!</definedName>
    <definedName name="DayCEV" localSheetId="26">#REF!</definedName>
    <definedName name="DayCEV" localSheetId="16">#REF!</definedName>
    <definedName name="DayCEV" localSheetId="31">#REF!</definedName>
    <definedName name="DayCEV" localSheetId="25">#REF!</definedName>
    <definedName name="DayCEV">#REF!</definedName>
    <definedName name="daydien" localSheetId="26">#REF!</definedName>
    <definedName name="daydien" localSheetId="16">#REF!</definedName>
    <definedName name="daydien" localSheetId="31">#REF!</definedName>
    <definedName name="daydien" localSheetId="25">#REF!</definedName>
    <definedName name="daydien">#REF!</definedName>
    <definedName name="daymong" localSheetId="26">#REF!</definedName>
    <definedName name="daymong" localSheetId="16">#REF!</definedName>
    <definedName name="daymong" localSheetId="31">#REF!</definedName>
    <definedName name="daymong" localSheetId="25">#REF!</definedName>
    <definedName name="daymong">#REF!</definedName>
    <definedName name="dayno" localSheetId="26">#REF!</definedName>
    <definedName name="dayno" localSheetId="16">#REF!</definedName>
    <definedName name="dayno" localSheetId="31">#REF!</definedName>
    <definedName name="dayno" localSheetId="25">#REF!</definedName>
    <definedName name="dayno">#REF!</definedName>
    <definedName name="db" localSheetId="26">#REF!</definedName>
    <definedName name="db" localSheetId="16">#REF!</definedName>
    <definedName name="db" localSheetId="31">#REF!</definedName>
    <definedName name="db" localSheetId="25">#REF!</definedName>
    <definedName name="db">#REF!</definedName>
    <definedName name="dba" localSheetId="26">#REF!</definedName>
    <definedName name="dba" localSheetId="16">#REF!</definedName>
    <definedName name="dba" localSheetId="31">#REF!</definedName>
    <definedName name="dba" localSheetId="25">#REF!</definedName>
    <definedName name="dba">#REF!</definedName>
    <definedName name="dban" localSheetId="26">#REF!</definedName>
    <definedName name="dban" localSheetId="16">#REF!</definedName>
    <definedName name="dban" localSheetId="31">#REF!</definedName>
    <definedName name="dban" localSheetId="25">#REF!</definedName>
    <definedName name="dban">#REF!</definedName>
    <definedName name="dban1" localSheetId="26">#REF!</definedName>
    <definedName name="dban1" localSheetId="16">#REF!</definedName>
    <definedName name="dban1" localSheetId="31">#REF!</definedName>
    <definedName name="dban1" localSheetId="25">#REF!</definedName>
    <definedName name="dban1">#REF!</definedName>
    <definedName name="DBASE" localSheetId="26">#REF!</definedName>
    <definedName name="DBASE" localSheetId="16">#REF!</definedName>
    <definedName name="DBASE" localSheetId="31">#REF!</definedName>
    <definedName name="DBASE" localSheetId="25">#REF!</definedName>
    <definedName name="DBASE">#REF!</definedName>
    <definedName name="dbd" localSheetId="26">#REF!</definedName>
    <definedName name="dbd" localSheetId="16">#REF!</definedName>
    <definedName name="dbd" localSheetId="31">#REF!</definedName>
    <definedName name="dbd" localSheetId="25">#REF!</definedName>
    <definedName name="dbd">#REF!</definedName>
    <definedName name="dbds" localSheetId="26">#REF!</definedName>
    <definedName name="dbds" localSheetId="16">#REF!</definedName>
    <definedName name="dbds" localSheetId="31">#REF!</definedName>
    <definedName name="dbds" localSheetId="25">#REF!</definedName>
    <definedName name="dbds">#REF!</definedName>
    <definedName name="dbhdkx12.5" localSheetId="26">#REF!</definedName>
    <definedName name="dbhdkx12.5" localSheetId="16">#REF!</definedName>
    <definedName name="dbhdkx12.5" localSheetId="31">#REF!</definedName>
    <definedName name="dbhdkx12.5" localSheetId="25">#REF!</definedName>
    <definedName name="dbhdkx12.5">#REF!</definedName>
    <definedName name="dbhdkx18" localSheetId="26">#REF!</definedName>
    <definedName name="dbhdkx18" localSheetId="16">#REF!</definedName>
    <definedName name="dbhdkx18" localSheetId="31">#REF!</definedName>
    <definedName name="dbhdkx18" localSheetId="25">#REF!</definedName>
    <definedName name="dbhdkx18">#REF!</definedName>
    <definedName name="dbhdkx25" localSheetId="26">#REF!</definedName>
    <definedName name="dbhdkx25" localSheetId="16">#REF!</definedName>
    <definedName name="dbhdkx25" localSheetId="31">#REF!</definedName>
    <definedName name="dbhdkx25" localSheetId="25">#REF!</definedName>
    <definedName name="dbhdkx25">#REF!</definedName>
    <definedName name="dbhdkx26.5" localSheetId="26">#REF!</definedName>
    <definedName name="dbhdkx26.5" localSheetId="16">#REF!</definedName>
    <definedName name="dbhdkx26.5" localSheetId="31">#REF!</definedName>
    <definedName name="dbhdkx26.5" localSheetId="25">#REF!</definedName>
    <definedName name="dbhdkx26.5">#REF!</definedName>
    <definedName name="dbhdkx9" localSheetId="26">#REF!</definedName>
    <definedName name="dbhdkx9" localSheetId="16">#REF!</definedName>
    <definedName name="dbhdkx9" localSheetId="31">#REF!</definedName>
    <definedName name="dbhdkx9" localSheetId="25">#REF!</definedName>
    <definedName name="dbhdkx9">#REF!</definedName>
    <definedName name="dbhth16" localSheetId="26">#REF!</definedName>
    <definedName name="dbhth16" localSheetId="16">#REF!</definedName>
    <definedName name="dbhth16" localSheetId="31">#REF!</definedName>
    <definedName name="dbhth16" localSheetId="25">#REF!</definedName>
    <definedName name="dbhth16">#REF!</definedName>
    <definedName name="dbhth17.5" localSheetId="26">#REF!</definedName>
    <definedName name="dbhth17.5" localSheetId="16">#REF!</definedName>
    <definedName name="dbhth17.5" localSheetId="31">#REF!</definedName>
    <definedName name="dbhth17.5" localSheetId="25">#REF!</definedName>
    <definedName name="dbhth17.5">#REF!</definedName>
    <definedName name="dbhth25" localSheetId="26">#REF!</definedName>
    <definedName name="dbhth25" localSheetId="16">#REF!</definedName>
    <definedName name="dbhth25" localSheetId="31">#REF!</definedName>
    <definedName name="dbhth25" localSheetId="25">#REF!</definedName>
    <definedName name="dbhth25">#REF!</definedName>
    <definedName name="dbln" localSheetId="26">#REF!</definedName>
    <definedName name="dbln" localSheetId="16">#REF!</definedName>
    <definedName name="dbln" localSheetId="31">#REF!</definedName>
    <definedName name="dbln" localSheetId="25">#REF!</definedName>
    <definedName name="dbln">#REF!</definedName>
    <definedName name="dbo" localSheetId="26">#REF!</definedName>
    <definedName name="dbo" localSheetId="16">#REF!</definedName>
    <definedName name="dbo" localSheetId="31">#REF!</definedName>
    <definedName name="dbo" localSheetId="25">#REF!</definedName>
    <definedName name="dbo">#REF!</definedName>
    <definedName name="dbs" localSheetId="26">#REF!</definedName>
    <definedName name="dbs" localSheetId="16">#REF!</definedName>
    <definedName name="dbs" localSheetId="31">#REF!</definedName>
    <definedName name="dbs" localSheetId="25">#REF!</definedName>
    <definedName name="dbs">#REF!</definedName>
    <definedName name="dbuoc" localSheetId="26">#REF!</definedName>
    <definedName name="dbuoc" localSheetId="16">#REF!</definedName>
    <definedName name="dbuoc" localSheetId="31">#REF!</definedName>
    <definedName name="dbuoc" localSheetId="25">#REF!</definedName>
    <definedName name="dbuoc">#REF!</definedName>
    <definedName name="dc" localSheetId="26">#REF!</definedName>
    <definedName name="dc" localSheetId="16">#REF!</definedName>
    <definedName name="dc" localSheetId="31">#REF!</definedName>
    <definedName name="dc" localSheetId="25">#REF!</definedName>
    <definedName name="dc">#REF!</definedName>
    <definedName name="dcct" localSheetId="26">#REF!</definedName>
    <definedName name="dcct" localSheetId="16">#REF!</definedName>
    <definedName name="dcct" localSheetId="31">#REF!</definedName>
    <definedName name="dcct" localSheetId="25">#REF!</definedName>
    <definedName name="dcct">#REF!</definedName>
    <definedName name="DCL_22">12117600</definedName>
    <definedName name="DCL_35">25490000</definedName>
    <definedName name="DÇm_33" localSheetId="26">#REF!</definedName>
    <definedName name="DÇm_33" localSheetId="16">#REF!</definedName>
    <definedName name="DÇm_33" localSheetId="29">#REF!</definedName>
    <definedName name="DÇm_33" localSheetId="31">#REF!</definedName>
    <definedName name="DÇm_33" localSheetId="25">#REF!</definedName>
    <definedName name="DÇm_33">#REF!</definedName>
    <definedName name="dcoc" localSheetId="26">#REF!</definedName>
    <definedName name="dcoc" localSheetId="16">#REF!</definedName>
    <definedName name="dcoc" localSheetId="31">#REF!</definedName>
    <definedName name="dcoc" localSheetId="25">#REF!</definedName>
    <definedName name="dcoc">#REF!</definedName>
    <definedName name="dcong" localSheetId="26">#REF!</definedName>
    <definedName name="dcong" localSheetId="16">#REF!</definedName>
    <definedName name="dcong" localSheetId="31">#REF!</definedName>
    <definedName name="dcong" localSheetId="25">#REF!</definedName>
    <definedName name="dcong">#REF!</definedName>
    <definedName name="dcp" localSheetId="26">#REF!</definedName>
    <definedName name="dcp" localSheetId="16">#REF!</definedName>
    <definedName name="dcp" localSheetId="31">#REF!</definedName>
    <definedName name="dcp" localSheetId="25">#REF!</definedName>
    <definedName name="dcp">#REF!</definedName>
    <definedName name="dct" localSheetId="26">#REF!</definedName>
    <definedName name="dct" localSheetId="16">#REF!</definedName>
    <definedName name="dct" localSheetId="31">#REF!</definedName>
    <definedName name="dct" localSheetId="25">#REF!</definedName>
    <definedName name="dct">#REF!</definedName>
    <definedName name="dche" localSheetId="26">#REF!</definedName>
    <definedName name="dche" localSheetId="16">#REF!</definedName>
    <definedName name="dche" localSheetId="31">#REF!</definedName>
    <definedName name="dche" localSheetId="25">#REF!</definedName>
    <definedName name="dche">#REF!</definedName>
    <definedName name="DD" localSheetId="26">#REF!</definedName>
    <definedName name="DD" localSheetId="16">#REF!</definedName>
    <definedName name="DD" localSheetId="31">#REF!</definedName>
    <definedName name="DD" localSheetId="25">#REF!</definedName>
    <definedName name="DD">#REF!</definedName>
    <definedName name="DD.2002" localSheetId="26">#REF!</definedName>
    <definedName name="DD.2002" localSheetId="16">#REF!</definedName>
    <definedName name="DD.2002" localSheetId="31">#REF!</definedName>
    <definedName name="DD.2002" localSheetId="25">#REF!</definedName>
    <definedName name="DD.2002">#REF!</definedName>
    <definedName name="DD.T1" localSheetId="26">#REF!</definedName>
    <definedName name="DD.T1" localSheetId="16">#REF!</definedName>
    <definedName name="DD.T1" localSheetId="31">#REF!</definedName>
    <definedName name="DD.T1" localSheetId="25">#REF!</definedName>
    <definedName name="DD.T1">#REF!</definedName>
    <definedName name="DD.T2" localSheetId="26">#REF!</definedName>
    <definedName name="DD.T2" localSheetId="16">#REF!</definedName>
    <definedName name="DD.T2" localSheetId="31">#REF!</definedName>
    <definedName name="DD.T2" localSheetId="25">#REF!</definedName>
    <definedName name="DD.T2">#REF!</definedName>
    <definedName name="DD.T3" localSheetId="26">#REF!</definedName>
    <definedName name="DD.T3" localSheetId="16">#REF!</definedName>
    <definedName name="DD.T3" localSheetId="31">#REF!</definedName>
    <definedName name="DD.T3" localSheetId="25">#REF!</definedName>
    <definedName name="DD.T3">#REF!</definedName>
    <definedName name="DD.T4" localSheetId="26">#REF!</definedName>
    <definedName name="DD.T4" localSheetId="16">#REF!</definedName>
    <definedName name="DD.T4" localSheetId="31">#REF!</definedName>
    <definedName name="DD.T4" localSheetId="25">#REF!</definedName>
    <definedName name="DD.T4">#REF!</definedName>
    <definedName name="DD.T5" localSheetId="26">#REF!</definedName>
    <definedName name="DD.T5" localSheetId="16">#REF!</definedName>
    <definedName name="DD.T5" localSheetId="31">#REF!</definedName>
    <definedName name="DD.T5" localSheetId="25">#REF!</definedName>
    <definedName name="DD.T5">#REF!</definedName>
    <definedName name="DD.T6" localSheetId="26">#REF!</definedName>
    <definedName name="DD.T6" localSheetId="16">#REF!</definedName>
    <definedName name="DD.T6" localSheetId="31">#REF!</definedName>
    <definedName name="DD.T6" localSheetId="25">#REF!</definedName>
    <definedName name="DD.T6">#REF!</definedName>
    <definedName name="dd1x2">[12]gvl!$N$9</definedName>
    <definedName name="dd4x6" localSheetId="26">#REF!</definedName>
    <definedName name="dd4x6" localSheetId="16">#REF!</definedName>
    <definedName name="dd4x6" localSheetId="29">#REF!</definedName>
    <definedName name="dd4x6" localSheetId="31">#REF!</definedName>
    <definedName name="dd4x6" localSheetId="25">#REF!</definedName>
    <definedName name="dd4x6">#REF!</definedName>
    <definedName name="ddabm" localSheetId="26">#REF!</definedName>
    <definedName name="ddabm" localSheetId="16">#REF!</definedName>
    <definedName name="ddabm" localSheetId="29">#REF!</definedName>
    <definedName name="ddabm" localSheetId="31">#REF!</definedName>
    <definedName name="ddabm" localSheetId="25">#REF!</definedName>
    <definedName name="ddabm">#REF!</definedName>
    <definedName name="ddam" localSheetId="26">#REF!</definedName>
    <definedName name="ddam" localSheetId="16">#REF!</definedName>
    <definedName name="ddam" localSheetId="29">#REF!</definedName>
    <definedName name="ddam" localSheetId="31">#REF!</definedName>
    <definedName name="ddam" localSheetId="25">#REF!</definedName>
    <definedName name="ddam">#REF!</definedName>
    <definedName name="ddamlot" localSheetId="16" hidden="1">{"'Sheet1'!$L$16"}</definedName>
    <definedName name="ddamlot" localSheetId="28" hidden="1">{"'Sheet1'!$L$16"}</definedName>
    <definedName name="ddamlot" localSheetId="29" hidden="1">{"'Sheet1'!$L$16"}</definedName>
    <definedName name="ddamlot" localSheetId="31" hidden="1">{"'Sheet1'!$L$16"}</definedName>
    <definedName name="ddamlot" localSheetId="0" hidden="1">{"'Sheet1'!$L$16"}</definedName>
    <definedName name="ddamlot" hidden="1">{"'Sheet1'!$L$16"}</definedName>
    <definedName name="ddamlot_1" localSheetId="16">{"'Sheet1'!$L$16"}</definedName>
    <definedName name="ddamlot_1" localSheetId="28">{"'Sheet1'!$L$16"}</definedName>
    <definedName name="ddamlot_1" localSheetId="29">{"'Sheet1'!$L$16"}</definedName>
    <definedName name="ddamlot_1" localSheetId="31">{"'Sheet1'!$L$16"}</definedName>
    <definedName name="ddamlot_1" localSheetId="0">{"'Sheet1'!$L$16"}</definedName>
    <definedName name="ddamlot_1">{"'Sheet1'!$L$16"}</definedName>
    <definedName name="ddamlot_1_1" localSheetId="16">{"'Sheet1'!$L$16"}</definedName>
    <definedName name="ddamlot_1_1" localSheetId="28">{"'Sheet1'!$L$16"}</definedName>
    <definedName name="ddamlot_1_1" localSheetId="29">{"'Sheet1'!$L$16"}</definedName>
    <definedName name="ddamlot_1_1" localSheetId="31">{"'Sheet1'!$L$16"}</definedName>
    <definedName name="ddamlot_1_1" localSheetId="0">{"'Sheet1'!$L$16"}</definedName>
    <definedName name="ddamlot_1_1">{"'Sheet1'!$L$16"}</definedName>
    <definedName name="ddamlot_1_1_1" localSheetId="16">{"'Sheet1'!$L$16"}</definedName>
    <definedName name="ddamlot_1_1_1" localSheetId="28">{"'Sheet1'!$L$16"}</definedName>
    <definedName name="ddamlot_1_1_1" localSheetId="29">{"'Sheet1'!$L$16"}</definedName>
    <definedName name="ddamlot_1_1_1" localSheetId="31">{"'Sheet1'!$L$16"}</definedName>
    <definedName name="ddamlot_1_1_1" localSheetId="0">{"'Sheet1'!$L$16"}</definedName>
    <definedName name="ddamlot_1_1_1">{"'Sheet1'!$L$16"}</definedName>
    <definedName name="ddamlot_1_1_1_1" localSheetId="16">{"'Sheet1'!$L$16"}</definedName>
    <definedName name="ddamlot_1_1_1_1" localSheetId="28">{"'Sheet1'!$L$16"}</definedName>
    <definedName name="ddamlot_1_1_1_1" localSheetId="29">{"'Sheet1'!$L$16"}</definedName>
    <definedName name="ddamlot_1_1_1_1" localSheetId="31">{"'Sheet1'!$L$16"}</definedName>
    <definedName name="ddamlot_1_1_1_1" localSheetId="0">{"'Sheet1'!$L$16"}</definedName>
    <definedName name="ddamlot_1_1_1_1">{"'Sheet1'!$L$16"}</definedName>
    <definedName name="ddamlot_1_1_1_2" localSheetId="16">{"'Sheet1'!$L$16"}</definedName>
    <definedName name="ddamlot_1_1_1_2" localSheetId="28">{"'Sheet1'!$L$16"}</definedName>
    <definedName name="ddamlot_1_1_1_2" localSheetId="29">{"'Sheet1'!$L$16"}</definedName>
    <definedName name="ddamlot_1_1_1_2" localSheetId="31">{"'Sheet1'!$L$16"}</definedName>
    <definedName name="ddamlot_1_1_1_2" localSheetId="0">{"'Sheet1'!$L$16"}</definedName>
    <definedName name="ddamlot_1_1_1_2">{"'Sheet1'!$L$16"}</definedName>
    <definedName name="ddamlot_1_1_2" localSheetId="16">{"'Sheet1'!$L$16"}</definedName>
    <definedName name="ddamlot_1_1_2" localSheetId="28">{"'Sheet1'!$L$16"}</definedName>
    <definedName name="ddamlot_1_1_2" localSheetId="29">{"'Sheet1'!$L$16"}</definedName>
    <definedName name="ddamlot_1_1_2" localSheetId="31">{"'Sheet1'!$L$16"}</definedName>
    <definedName name="ddamlot_1_1_2" localSheetId="0">{"'Sheet1'!$L$16"}</definedName>
    <definedName name="ddamlot_1_1_2">{"'Sheet1'!$L$16"}</definedName>
    <definedName name="ddamlot_1_2" localSheetId="16">{"'Sheet1'!$L$16"}</definedName>
    <definedName name="ddamlot_1_2" localSheetId="28">{"'Sheet1'!$L$16"}</definedName>
    <definedName name="ddamlot_1_2" localSheetId="29">{"'Sheet1'!$L$16"}</definedName>
    <definedName name="ddamlot_1_2" localSheetId="31">{"'Sheet1'!$L$16"}</definedName>
    <definedName name="ddamlot_1_2" localSheetId="0">{"'Sheet1'!$L$16"}</definedName>
    <definedName name="ddamlot_1_2">{"'Sheet1'!$L$16"}</definedName>
    <definedName name="ddamlot_2" localSheetId="16">{"'Sheet1'!$L$16"}</definedName>
    <definedName name="ddamlot_2" localSheetId="28">{"'Sheet1'!$L$16"}</definedName>
    <definedName name="ddamlot_2" localSheetId="29">{"'Sheet1'!$L$16"}</definedName>
    <definedName name="ddamlot_2" localSheetId="31">{"'Sheet1'!$L$16"}</definedName>
    <definedName name="ddamlot_2" localSheetId="0">{"'Sheet1'!$L$16"}</definedName>
    <definedName name="ddamlot_2">{"'Sheet1'!$L$16"}</definedName>
    <definedName name="ddamlot_2_1" localSheetId="16">{"'Sheet1'!$L$16"}</definedName>
    <definedName name="ddamlot_2_1" localSheetId="28">{"'Sheet1'!$L$16"}</definedName>
    <definedName name="ddamlot_2_1" localSheetId="29">{"'Sheet1'!$L$16"}</definedName>
    <definedName name="ddamlot_2_1" localSheetId="31">{"'Sheet1'!$L$16"}</definedName>
    <definedName name="ddamlot_2_1" localSheetId="0">{"'Sheet1'!$L$16"}</definedName>
    <definedName name="ddamlot_2_1">{"'Sheet1'!$L$16"}</definedName>
    <definedName name="ddamlot_2_1_1" localSheetId="16">{"'Sheet1'!$L$16"}</definedName>
    <definedName name="ddamlot_2_1_1" localSheetId="28">{"'Sheet1'!$L$16"}</definedName>
    <definedName name="ddamlot_2_1_1" localSheetId="29">{"'Sheet1'!$L$16"}</definedName>
    <definedName name="ddamlot_2_1_1" localSheetId="31">{"'Sheet1'!$L$16"}</definedName>
    <definedName name="ddamlot_2_1_1" localSheetId="0">{"'Sheet1'!$L$16"}</definedName>
    <definedName name="ddamlot_2_1_1">{"'Sheet1'!$L$16"}</definedName>
    <definedName name="ddamlot_2_1_2" localSheetId="16">{"'Sheet1'!$L$16"}</definedName>
    <definedName name="ddamlot_2_1_2" localSheetId="28">{"'Sheet1'!$L$16"}</definedName>
    <definedName name="ddamlot_2_1_2" localSheetId="29">{"'Sheet1'!$L$16"}</definedName>
    <definedName name="ddamlot_2_1_2" localSheetId="31">{"'Sheet1'!$L$16"}</definedName>
    <definedName name="ddamlot_2_1_2" localSheetId="0">{"'Sheet1'!$L$16"}</definedName>
    <definedName name="ddamlot_2_1_2">{"'Sheet1'!$L$16"}</definedName>
    <definedName name="ddamlot_2_2" localSheetId="16">{"'Sheet1'!$L$16"}</definedName>
    <definedName name="ddamlot_2_2" localSheetId="28">{"'Sheet1'!$L$16"}</definedName>
    <definedName name="ddamlot_2_2" localSheetId="29">{"'Sheet1'!$L$16"}</definedName>
    <definedName name="ddamlot_2_2" localSheetId="31">{"'Sheet1'!$L$16"}</definedName>
    <definedName name="ddamlot_2_2" localSheetId="0">{"'Sheet1'!$L$16"}</definedName>
    <definedName name="ddamlot_2_2">{"'Sheet1'!$L$16"}</definedName>
    <definedName name="dday" localSheetId="26">#REF!</definedName>
    <definedName name="dday" localSheetId="16">#REF!</definedName>
    <definedName name="dday" localSheetId="31">#REF!</definedName>
    <definedName name="dday" localSheetId="25">#REF!</definedName>
    <definedName name="dday">#REF!</definedName>
    <definedName name="ddbm500" localSheetId="26">#REF!</definedName>
    <definedName name="ddbm500" localSheetId="16">#REF!</definedName>
    <definedName name="ddbm500" localSheetId="31">#REF!</definedName>
    <definedName name="ddbm500" localSheetId="25">#REF!</definedName>
    <definedName name="ddbm500">#REF!</definedName>
    <definedName name="ddd" localSheetId="16" hidden="1">{"'Sheet1'!$L$16"}</definedName>
    <definedName name="ddd" localSheetId="28" hidden="1">{"'Sheet1'!$L$16"}</definedName>
    <definedName name="ddd" localSheetId="29" hidden="1">{"'Sheet1'!$L$16"}</definedName>
    <definedName name="ddd" localSheetId="31" hidden="1">{"'Sheet1'!$L$16"}</definedName>
    <definedName name="ddd" localSheetId="0" hidden="1">{"'Sheet1'!$L$16"}</definedName>
    <definedName name="ddd" hidden="1">{"'Sheet1'!$L$16"}</definedName>
    <definedName name="ddd_1_1_2" localSheetId="16">{"'Sheet1'!$L$16"}</definedName>
    <definedName name="ddd_1_1_2" localSheetId="28">{"'Sheet1'!$L$16"}</definedName>
    <definedName name="ddd_1_1_2" localSheetId="29">{"'Sheet1'!$L$16"}</definedName>
    <definedName name="ddd_1_1_2" localSheetId="31">{"'Sheet1'!$L$16"}</definedName>
    <definedName name="ddd_1_1_2" localSheetId="0">{"'Sheet1'!$L$16"}</definedName>
    <definedName name="ddd_1_1_2">{"'Sheet1'!$L$16"}</definedName>
    <definedName name="ddd_1_2" localSheetId="16">{"'Sheet1'!$L$16"}</definedName>
    <definedName name="ddd_1_2" localSheetId="28">{"'Sheet1'!$L$16"}</definedName>
    <definedName name="ddd_1_2" localSheetId="29">{"'Sheet1'!$L$16"}</definedName>
    <definedName name="ddd_1_2" localSheetId="31">{"'Sheet1'!$L$16"}</definedName>
    <definedName name="ddd_1_2" localSheetId="0">{"'Sheet1'!$L$16"}</definedName>
    <definedName name="ddd_1_2">{"'Sheet1'!$L$16"}</definedName>
    <definedName name="ddd_2" localSheetId="16">{"'Sheet1'!$L$16"}</definedName>
    <definedName name="ddd_2" localSheetId="28">{"'Sheet1'!$L$16"}</definedName>
    <definedName name="ddd_2" localSheetId="29">{"'Sheet1'!$L$16"}</definedName>
    <definedName name="ddd_2" localSheetId="31">{"'Sheet1'!$L$16"}</definedName>
    <definedName name="ddd_2" localSheetId="0">{"'Sheet1'!$L$16"}</definedName>
    <definedName name="ddd_2">{"'Sheet1'!$L$16"}</definedName>
    <definedName name="ddd_2_1" localSheetId="16">{"'Sheet1'!$L$16"}</definedName>
    <definedName name="ddd_2_1" localSheetId="28">{"'Sheet1'!$L$16"}</definedName>
    <definedName name="ddd_2_1" localSheetId="29">{"'Sheet1'!$L$16"}</definedName>
    <definedName name="ddd_2_1" localSheetId="31">{"'Sheet1'!$L$16"}</definedName>
    <definedName name="ddd_2_1" localSheetId="0">{"'Sheet1'!$L$16"}</definedName>
    <definedName name="ddd_2_1">{"'Sheet1'!$L$16"}</definedName>
    <definedName name="ddd_2_1_1" localSheetId="16">{"'Sheet1'!$L$16"}</definedName>
    <definedName name="ddd_2_1_1" localSheetId="28">{"'Sheet1'!$L$16"}</definedName>
    <definedName name="ddd_2_1_1" localSheetId="29">{"'Sheet1'!$L$16"}</definedName>
    <definedName name="ddd_2_1_1" localSheetId="31">{"'Sheet1'!$L$16"}</definedName>
    <definedName name="ddd_2_1_1" localSheetId="0">{"'Sheet1'!$L$16"}</definedName>
    <definedName name="ddd_2_1_1">{"'Sheet1'!$L$16"}</definedName>
    <definedName name="ddd_2_1_2" localSheetId="16">{"'Sheet1'!$L$16"}</definedName>
    <definedName name="ddd_2_1_2" localSheetId="28">{"'Sheet1'!$L$16"}</definedName>
    <definedName name="ddd_2_1_2" localSheetId="29">{"'Sheet1'!$L$16"}</definedName>
    <definedName name="ddd_2_1_2" localSheetId="31">{"'Sheet1'!$L$16"}</definedName>
    <definedName name="ddd_2_1_2" localSheetId="0">{"'Sheet1'!$L$16"}</definedName>
    <definedName name="ddd_2_1_2">{"'Sheet1'!$L$16"}</definedName>
    <definedName name="ddd_2_2" localSheetId="16">{"'Sheet1'!$L$16"}</definedName>
    <definedName name="ddd_2_2" localSheetId="28">{"'Sheet1'!$L$16"}</definedName>
    <definedName name="ddd_2_2" localSheetId="29">{"'Sheet1'!$L$16"}</definedName>
    <definedName name="ddd_2_2" localSheetId="31">{"'Sheet1'!$L$16"}</definedName>
    <definedName name="ddd_2_2" localSheetId="0">{"'Sheet1'!$L$16"}</definedName>
    <definedName name="ddd_2_2">{"'Sheet1'!$L$16"}</definedName>
    <definedName name="DDDD" localSheetId="16" hidden="1">{"'Sheet1'!$L$16"}</definedName>
    <definedName name="DDDD" localSheetId="28" hidden="1">{"'Sheet1'!$L$16"}</definedName>
    <definedName name="DDDD" localSheetId="29" hidden="1">{"'Sheet1'!$L$16"}</definedName>
    <definedName name="DDDD" localSheetId="31" hidden="1">{"'Sheet1'!$L$16"}</definedName>
    <definedName name="DDDD" localSheetId="0" hidden="1">{"'Sheet1'!$L$16"}</definedName>
    <definedName name="DDDD" hidden="1">{"'Sheet1'!$L$16"}</definedName>
    <definedName name="dddddd" localSheetId="16" hidden="1">{"Offgrid",#N/A,FALSE,"OFFGRID";"Region",#N/A,FALSE,"REGION";"Offgrid -2",#N/A,FALSE,"OFFGRID";"WTP",#N/A,FALSE,"WTP";"WTP -2",#N/A,FALSE,"WTP";"Project",#N/A,FALSE,"PROJECT";"Summary -2",#N/A,FALSE,"SUMMARY"}</definedName>
    <definedName name="dddddd" localSheetId="28" hidden="1">{"Offgrid",#N/A,FALSE,"OFFGRID";"Region",#N/A,FALSE,"REGION";"Offgrid -2",#N/A,FALSE,"OFFGRID";"WTP",#N/A,FALSE,"WTP";"WTP -2",#N/A,FALSE,"WTP";"Project",#N/A,FALSE,"PROJECT";"Summary -2",#N/A,FALSE,"SUMMARY"}</definedName>
    <definedName name="dddddd" localSheetId="29" hidden="1">{"Offgrid",#N/A,FALSE,"OFFGRID";"Region",#N/A,FALSE,"REGION";"Offgrid -2",#N/A,FALSE,"OFFGRID";"WTP",#N/A,FALSE,"WTP";"WTP -2",#N/A,FALSE,"WTP";"Project",#N/A,FALSE,"PROJECT";"Summary -2",#N/A,FALSE,"SUMMARY"}</definedName>
    <definedName name="dddddd" localSheetId="31" hidden="1">{"Offgrid",#N/A,FALSE,"OFFGRID";"Region",#N/A,FALSE,"REGION";"Offgrid -2",#N/A,FALSE,"OFFGRID";"WTP",#N/A,FALSE,"WTP";"WTP -2",#N/A,FALSE,"WTP";"Project",#N/A,FALSE,"PROJECT";"Summary -2",#N/A,FALSE,"SUMMARY"}</definedName>
    <definedName name="dddddd" localSheetId="0" hidden="1">{"Offgrid",#N/A,FALSE,"OFFGRID";"Region",#N/A,FALSE,"REGION";"Offgrid -2",#N/A,FALSE,"OFFGRID";"WTP",#N/A,FALSE,"WTP";"WTP -2",#N/A,FALSE,"WTP";"Project",#N/A,FALSE,"PROJECT";"Summary -2",#N/A,FALSE,"SUMMARY"}</definedName>
    <definedName name="dddddd" hidden="1">{"Offgrid",#N/A,FALSE,"OFFGRID";"Region",#N/A,FALSE,"REGION";"Offgrid -2",#N/A,FALSE,"OFFGRID";"WTP",#N/A,FALSE,"WTP";"WTP -2",#N/A,FALSE,"WTP";"Project",#N/A,FALSE,"PROJECT";"Summary -2",#N/A,FALSE,"SUMMARY"}</definedName>
    <definedName name="ddddddddddddddddd" localSheetId="16" hidden="1">{"'Sheet1'!$L$16"}</definedName>
    <definedName name="ddddddddddddddddd" localSheetId="28" hidden="1">{"'Sheet1'!$L$16"}</definedName>
    <definedName name="ddddddddddddddddd" localSheetId="29" hidden="1">{"'Sheet1'!$L$16"}</definedName>
    <definedName name="ddddddddddddddddd" localSheetId="31" hidden="1">{"'Sheet1'!$L$16"}</definedName>
    <definedName name="ddddddddddddddddd" localSheetId="0" hidden="1">{"'Sheet1'!$L$16"}</definedName>
    <definedName name="ddddddddddddddddd" hidden="1">{"'Sheet1'!$L$16"}</definedName>
    <definedName name="dddddddddddddddddddd" localSheetId="16" hidden="1">{"'Sheet1'!$L$16"}</definedName>
    <definedName name="dddddddddddddddddddd" localSheetId="28" hidden="1">{"'Sheet1'!$L$16"}</definedName>
    <definedName name="dddddddddddddddddddd" localSheetId="29" hidden="1">{"'Sheet1'!$L$16"}</definedName>
    <definedName name="dddddddddddddddddddd" localSheetId="31" hidden="1">{"'Sheet1'!$L$16"}</definedName>
    <definedName name="dddddddddddddddddddd" localSheetId="0" hidden="1">{"'Sheet1'!$L$16"}</definedName>
    <definedName name="dddddddddddddddddddd" hidden="1">{"'Sheet1'!$L$16"}</definedName>
    <definedName name="dddem">0.1</definedName>
    <definedName name="dden" localSheetId="26">#REF!</definedName>
    <definedName name="dden" localSheetId="16">#REF!</definedName>
    <definedName name="dden" localSheetId="29">#REF!</definedName>
    <definedName name="dden" localSheetId="31">#REF!</definedName>
    <definedName name="dden" localSheetId="25">#REF!</definedName>
    <definedName name="dden">#REF!</definedName>
    <definedName name="ddia" localSheetId="26">#REF!</definedName>
    <definedName name="ddia" localSheetId="16">#REF!</definedName>
    <definedName name="ddia" localSheetId="29">#REF!</definedName>
    <definedName name="ddia" localSheetId="31">#REF!</definedName>
    <definedName name="ddia" localSheetId="25">#REF!</definedName>
    <definedName name="ddia">#REF!</definedName>
    <definedName name="de" localSheetId="26">#REF!</definedName>
    <definedName name="de" localSheetId="16">#REF!</definedName>
    <definedName name="de" localSheetId="29">#REF!</definedName>
    <definedName name="de" localSheetId="31">#REF!</definedName>
    <definedName name="de" localSheetId="25">#REF!</definedName>
    <definedName name="de">#REF!</definedName>
    <definedName name="de_" localSheetId="26">#REF!</definedName>
    <definedName name="de_" localSheetId="16">#REF!</definedName>
    <definedName name="de_" localSheetId="31">#REF!</definedName>
    <definedName name="de_" localSheetId="25">#REF!</definedName>
    <definedName name="de_">#REF!</definedName>
    <definedName name="dec" localSheetId="16" hidden="1">{"Offgrid",#N/A,FALSE,"OFFGRID";"Region",#N/A,FALSE,"REGION";"Offgrid -2",#N/A,FALSE,"OFFGRID";"WTP",#N/A,FALSE,"WTP";"WTP -2",#N/A,FALSE,"WTP";"Project",#N/A,FALSE,"PROJECT";"Summary -2",#N/A,FALSE,"SUMMARY"}</definedName>
    <definedName name="dec" localSheetId="28" hidden="1">{"Offgrid",#N/A,FALSE,"OFFGRID";"Region",#N/A,FALSE,"REGION";"Offgrid -2",#N/A,FALSE,"OFFGRID";"WTP",#N/A,FALSE,"WTP";"WTP -2",#N/A,FALSE,"WTP";"Project",#N/A,FALSE,"PROJECT";"Summary -2",#N/A,FALSE,"SUMMARY"}</definedName>
    <definedName name="dec" localSheetId="29" hidden="1">{"Offgrid",#N/A,FALSE,"OFFGRID";"Region",#N/A,FALSE,"REGION";"Offgrid -2",#N/A,FALSE,"OFFGRID";"WTP",#N/A,FALSE,"WTP";"WTP -2",#N/A,FALSE,"WTP";"Project",#N/A,FALSE,"PROJECT";"Summary -2",#N/A,FALSE,"SUMMARY"}</definedName>
    <definedName name="dec" localSheetId="31" hidden="1">{"Offgrid",#N/A,FALSE,"OFFGRID";"Region",#N/A,FALSE,"REGION";"Offgrid -2",#N/A,FALSE,"OFFGRID";"WTP",#N/A,FALSE,"WTP";"WTP -2",#N/A,FALSE,"WTP";"Project",#N/A,FALSE,"PROJECT";"Summary -2",#N/A,FALSE,"SUMMARY"}</definedName>
    <definedName name="dec" localSheetId="0"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fault" localSheetId="26">#REF!</definedName>
    <definedName name="Default" localSheetId="16">#REF!</definedName>
    <definedName name="Default" localSheetId="29">#REF!</definedName>
    <definedName name="Default" localSheetId="31">#REF!</definedName>
    <definedName name="Default" localSheetId="25">#REF!</definedName>
    <definedName name="Default">#REF!</definedName>
    <definedName name="deí" localSheetId="16" hidden="1">{"'Sheet1'!$L$16"}</definedName>
    <definedName name="deí" localSheetId="28" hidden="1">{"'Sheet1'!$L$16"}</definedName>
    <definedName name="deí" localSheetId="29" hidden="1">{"'Sheet1'!$L$16"}</definedName>
    <definedName name="deí" localSheetId="31" hidden="1">{"'Sheet1'!$L$16"}</definedName>
    <definedName name="deí" localSheetId="0" hidden="1">{"'Sheet1'!$L$16"}</definedName>
    <definedName name="deí" hidden="1">{"'Sheet1'!$L$16"}</definedName>
    <definedName name="DEMI1">#N/A</definedName>
    <definedName name="DEMI2">#N/A</definedName>
    <definedName name="demunc" localSheetId="26">#REF!</definedName>
    <definedName name="demunc" localSheetId="16">#REF!</definedName>
    <definedName name="demunc" localSheetId="29">#REF!</definedName>
    <definedName name="demunc" localSheetId="31">#REF!</definedName>
    <definedName name="demunc" localSheetId="25">#REF!</definedName>
    <definedName name="demunc">#REF!</definedName>
    <definedName name="den_bu" localSheetId="26">#REF!</definedName>
    <definedName name="den_bu" localSheetId="16">#REF!</definedName>
    <definedName name="den_bu" localSheetId="29">#REF!</definedName>
    <definedName name="den_bu" localSheetId="31">#REF!</definedName>
    <definedName name="den_bu" localSheetId="25">#REF!</definedName>
    <definedName name="den_bu">#REF!</definedName>
    <definedName name="denbu" localSheetId="26">#REF!</definedName>
    <definedName name="denbu" localSheetId="16">#REF!</definedName>
    <definedName name="denbu" localSheetId="29">#REF!</definedName>
    <definedName name="denbu" localSheetId="31">#REF!</definedName>
    <definedName name="denbu" localSheetId="25">#REF!</definedName>
    <definedName name="denbu">#REF!</definedName>
    <definedName name="DenBuGiaiPhong" localSheetId="26">#REF!</definedName>
    <definedName name="DenBuGiaiPhong" localSheetId="16">#REF!</definedName>
    <definedName name="DenBuGiaiPhong" localSheetId="31">#REF!</definedName>
    <definedName name="DenBuGiaiPhong" localSheetId="25">#REF!</definedName>
    <definedName name="DenBuGiaiPhong">#REF!</definedName>
    <definedName name="DenDK" localSheetId="16" hidden="1">{"'Sheet1'!$L$16"}</definedName>
    <definedName name="DenDK" localSheetId="28" hidden="1">{"'Sheet1'!$L$16"}</definedName>
    <definedName name="DenDK" localSheetId="29" hidden="1">{"'Sheet1'!$L$16"}</definedName>
    <definedName name="DenDK" localSheetId="31" hidden="1">{"'Sheet1'!$L$16"}</definedName>
    <definedName name="DenDK" localSheetId="0" hidden="1">{"'Sheet1'!$L$16"}</definedName>
    <definedName name="DenDK" hidden="1">{"'Sheet1'!$L$16"}</definedName>
    <definedName name="DenDK_1_1_1_1" localSheetId="16">{"'Sheet1'!$L$16"}</definedName>
    <definedName name="DenDK_1_1_1_1" localSheetId="28">{"'Sheet1'!$L$16"}</definedName>
    <definedName name="DenDK_1_1_1_1" localSheetId="29">{"'Sheet1'!$L$16"}</definedName>
    <definedName name="DenDK_1_1_1_1" localSheetId="31">{"'Sheet1'!$L$16"}</definedName>
    <definedName name="DenDK_1_1_1_1" localSheetId="0">{"'Sheet1'!$L$16"}</definedName>
    <definedName name="DenDK_1_1_1_1">{"'Sheet1'!$L$16"}</definedName>
    <definedName name="DenDK_1_1_1_2" localSheetId="16">{"'Sheet1'!$L$16"}</definedName>
    <definedName name="DenDK_1_1_1_2" localSheetId="28">{"'Sheet1'!$L$16"}</definedName>
    <definedName name="DenDK_1_1_1_2" localSheetId="29">{"'Sheet1'!$L$16"}</definedName>
    <definedName name="DenDK_1_1_1_2" localSheetId="31">{"'Sheet1'!$L$16"}</definedName>
    <definedName name="DenDK_1_1_1_2" localSheetId="0">{"'Sheet1'!$L$16"}</definedName>
    <definedName name="DenDK_1_1_1_2">{"'Sheet1'!$L$16"}</definedName>
    <definedName name="DenDK_1_1_2" localSheetId="16">{"'Sheet1'!$L$16"}</definedName>
    <definedName name="DenDK_1_1_2" localSheetId="28">{"'Sheet1'!$L$16"}</definedName>
    <definedName name="DenDK_1_1_2" localSheetId="29">{"'Sheet1'!$L$16"}</definedName>
    <definedName name="DenDK_1_1_2" localSheetId="31">{"'Sheet1'!$L$16"}</definedName>
    <definedName name="DenDK_1_1_2" localSheetId="0">{"'Sheet1'!$L$16"}</definedName>
    <definedName name="DenDK_1_1_2">{"'Sheet1'!$L$16"}</definedName>
    <definedName name="DenDK_1_2" localSheetId="16">{"'Sheet1'!$L$16"}</definedName>
    <definedName name="DenDK_1_2" localSheetId="28">{"'Sheet1'!$L$16"}</definedName>
    <definedName name="DenDK_1_2" localSheetId="29">{"'Sheet1'!$L$16"}</definedName>
    <definedName name="DenDK_1_2" localSheetId="31">{"'Sheet1'!$L$16"}</definedName>
    <definedName name="DenDK_1_2" localSheetId="0">{"'Sheet1'!$L$16"}</definedName>
    <definedName name="DenDK_1_2">{"'Sheet1'!$L$16"}</definedName>
    <definedName name="DenDK_2" localSheetId="16">{"'Sheet1'!$L$16"}</definedName>
    <definedName name="DenDK_2" localSheetId="28">{"'Sheet1'!$L$16"}</definedName>
    <definedName name="DenDK_2" localSheetId="29">{"'Sheet1'!$L$16"}</definedName>
    <definedName name="DenDK_2" localSheetId="31">{"'Sheet1'!$L$16"}</definedName>
    <definedName name="DenDK_2" localSheetId="0">{"'Sheet1'!$L$16"}</definedName>
    <definedName name="DenDK_2">{"'Sheet1'!$L$16"}</definedName>
    <definedName name="DenDK_2_1" localSheetId="16">{"'Sheet1'!$L$16"}</definedName>
    <definedName name="DenDK_2_1" localSheetId="28">{"'Sheet1'!$L$16"}</definedName>
    <definedName name="DenDK_2_1" localSheetId="29">{"'Sheet1'!$L$16"}</definedName>
    <definedName name="DenDK_2_1" localSheetId="31">{"'Sheet1'!$L$16"}</definedName>
    <definedName name="DenDK_2_1" localSheetId="0">{"'Sheet1'!$L$16"}</definedName>
    <definedName name="DenDK_2_1">{"'Sheet1'!$L$16"}</definedName>
    <definedName name="DenDK_2_1_1" localSheetId="16">{"'Sheet1'!$L$16"}</definedName>
    <definedName name="DenDK_2_1_1" localSheetId="28">{"'Sheet1'!$L$16"}</definedName>
    <definedName name="DenDK_2_1_1" localSheetId="29">{"'Sheet1'!$L$16"}</definedName>
    <definedName name="DenDK_2_1_1" localSheetId="31">{"'Sheet1'!$L$16"}</definedName>
    <definedName name="DenDK_2_1_1" localSheetId="0">{"'Sheet1'!$L$16"}</definedName>
    <definedName name="DenDK_2_1_1">{"'Sheet1'!$L$16"}</definedName>
    <definedName name="DenDK_2_1_1_1" localSheetId="16">{"'Sheet1'!$L$16"}</definedName>
    <definedName name="DenDK_2_1_1_1" localSheetId="28">{"'Sheet1'!$L$16"}</definedName>
    <definedName name="DenDK_2_1_1_1" localSheetId="29">{"'Sheet1'!$L$16"}</definedName>
    <definedName name="DenDK_2_1_1_1" localSheetId="31">{"'Sheet1'!$L$16"}</definedName>
    <definedName name="DenDK_2_1_1_1" localSheetId="0">{"'Sheet1'!$L$16"}</definedName>
    <definedName name="DenDK_2_1_1_1">{"'Sheet1'!$L$16"}</definedName>
    <definedName name="DenDK_2_1_1_2" localSheetId="16">{"'Sheet1'!$L$16"}</definedName>
    <definedName name="DenDK_2_1_1_2" localSheetId="28">{"'Sheet1'!$L$16"}</definedName>
    <definedName name="DenDK_2_1_1_2" localSheetId="29">{"'Sheet1'!$L$16"}</definedName>
    <definedName name="DenDK_2_1_1_2" localSheetId="31">{"'Sheet1'!$L$16"}</definedName>
    <definedName name="DenDK_2_1_1_2" localSheetId="0">{"'Sheet1'!$L$16"}</definedName>
    <definedName name="DenDK_2_1_1_2">{"'Sheet1'!$L$16"}</definedName>
    <definedName name="DenDK_2_1_2" localSheetId="16">{"'Sheet1'!$L$16"}</definedName>
    <definedName name="DenDK_2_1_2" localSheetId="28">{"'Sheet1'!$L$16"}</definedName>
    <definedName name="DenDK_2_1_2" localSheetId="29">{"'Sheet1'!$L$16"}</definedName>
    <definedName name="DenDK_2_1_2" localSheetId="31">{"'Sheet1'!$L$16"}</definedName>
    <definedName name="DenDK_2_1_2" localSheetId="0">{"'Sheet1'!$L$16"}</definedName>
    <definedName name="DenDK_2_1_2">{"'Sheet1'!$L$16"}</definedName>
    <definedName name="DenDK_2_2" localSheetId="16">{"'Sheet1'!$L$16"}</definedName>
    <definedName name="DenDK_2_2" localSheetId="28">{"'Sheet1'!$L$16"}</definedName>
    <definedName name="DenDK_2_2" localSheetId="29">{"'Sheet1'!$L$16"}</definedName>
    <definedName name="DenDK_2_2" localSheetId="31">{"'Sheet1'!$L$16"}</definedName>
    <definedName name="DenDK_2_2" localSheetId="0">{"'Sheet1'!$L$16"}</definedName>
    <definedName name="DenDK_2_2">{"'Sheet1'!$L$16"}</definedName>
    <definedName name="DenDK_3" localSheetId="16">{"'Sheet1'!$L$16"}</definedName>
    <definedName name="DenDK_3" localSheetId="28">{"'Sheet1'!$L$16"}</definedName>
    <definedName name="DenDK_3" localSheetId="29">{"'Sheet1'!$L$16"}</definedName>
    <definedName name="DenDK_3" localSheetId="31">{"'Sheet1'!$L$16"}</definedName>
    <definedName name="DenDK_3" localSheetId="0">{"'Sheet1'!$L$16"}</definedName>
    <definedName name="DenDK_3">{"'Sheet1'!$L$16"}</definedName>
    <definedName name="DenDK_3_1" localSheetId="16">{"'Sheet1'!$L$16"}</definedName>
    <definedName name="DenDK_3_1" localSheetId="28">{"'Sheet1'!$L$16"}</definedName>
    <definedName name="DenDK_3_1" localSheetId="29">{"'Sheet1'!$L$16"}</definedName>
    <definedName name="DenDK_3_1" localSheetId="31">{"'Sheet1'!$L$16"}</definedName>
    <definedName name="DenDK_3_1" localSheetId="0">{"'Sheet1'!$L$16"}</definedName>
    <definedName name="DenDK_3_1">{"'Sheet1'!$L$16"}</definedName>
    <definedName name="DenDK_3_1_1" localSheetId="16">{"'Sheet1'!$L$16"}</definedName>
    <definedName name="DenDK_3_1_1" localSheetId="28">{"'Sheet1'!$L$16"}</definedName>
    <definedName name="DenDK_3_1_1" localSheetId="29">{"'Sheet1'!$L$16"}</definedName>
    <definedName name="DenDK_3_1_1" localSheetId="31">{"'Sheet1'!$L$16"}</definedName>
    <definedName name="DenDK_3_1_1" localSheetId="0">{"'Sheet1'!$L$16"}</definedName>
    <definedName name="DenDK_3_1_1">{"'Sheet1'!$L$16"}</definedName>
    <definedName name="DenDK_3_1_1_1" localSheetId="16">{"'Sheet1'!$L$16"}</definedName>
    <definedName name="DenDK_3_1_1_1" localSheetId="28">{"'Sheet1'!$L$16"}</definedName>
    <definedName name="DenDK_3_1_1_1" localSheetId="29">{"'Sheet1'!$L$16"}</definedName>
    <definedName name="DenDK_3_1_1_1" localSheetId="31">{"'Sheet1'!$L$16"}</definedName>
    <definedName name="DenDK_3_1_1_1" localSheetId="0">{"'Sheet1'!$L$16"}</definedName>
    <definedName name="DenDK_3_1_1_1">{"'Sheet1'!$L$16"}</definedName>
    <definedName name="DenDK_3_1_1_2" localSheetId="16">{"'Sheet1'!$L$16"}</definedName>
    <definedName name="DenDK_3_1_1_2" localSheetId="28">{"'Sheet1'!$L$16"}</definedName>
    <definedName name="DenDK_3_1_1_2" localSheetId="29">{"'Sheet1'!$L$16"}</definedName>
    <definedName name="DenDK_3_1_1_2" localSheetId="31">{"'Sheet1'!$L$16"}</definedName>
    <definedName name="DenDK_3_1_1_2" localSheetId="0">{"'Sheet1'!$L$16"}</definedName>
    <definedName name="DenDK_3_1_1_2">{"'Sheet1'!$L$16"}</definedName>
    <definedName name="DenDK_3_1_2" localSheetId="16">{"'Sheet1'!$L$16"}</definedName>
    <definedName name="DenDK_3_1_2" localSheetId="28">{"'Sheet1'!$L$16"}</definedName>
    <definedName name="DenDK_3_1_2" localSheetId="29">{"'Sheet1'!$L$16"}</definedName>
    <definedName name="DenDK_3_1_2" localSheetId="31">{"'Sheet1'!$L$16"}</definedName>
    <definedName name="DenDK_3_1_2" localSheetId="0">{"'Sheet1'!$L$16"}</definedName>
    <definedName name="DenDK_3_1_2">{"'Sheet1'!$L$16"}</definedName>
    <definedName name="DenDK_3_2" localSheetId="16">{"'Sheet1'!$L$16"}</definedName>
    <definedName name="DenDK_3_2" localSheetId="28">{"'Sheet1'!$L$16"}</definedName>
    <definedName name="DenDK_3_2" localSheetId="29">{"'Sheet1'!$L$16"}</definedName>
    <definedName name="DenDK_3_2" localSheetId="31">{"'Sheet1'!$L$16"}</definedName>
    <definedName name="DenDK_3_2" localSheetId="0">{"'Sheet1'!$L$16"}</definedName>
    <definedName name="DenDK_3_2">{"'Sheet1'!$L$16"}</definedName>
    <definedName name="DenDK_4" localSheetId="16">{"'Sheet1'!$L$16"}</definedName>
    <definedName name="DenDK_4" localSheetId="28">{"'Sheet1'!$L$16"}</definedName>
    <definedName name="DenDK_4" localSheetId="29">{"'Sheet1'!$L$16"}</definedName>
    <definedName name="DenDK_4" localSheetId="31">{"'Sheet1'!$L$16"}</definedName>
    <definedName name="DenDK_4" localSheetId="0">{"'Sheet1'!$L$16"}</definedName>
    <definedName name="DenDK_4">{"'Sheet1'!$L$16"}</definedName>
    <definedName name="DenDK_4_1" localSheetId="16">{"'Sheet1'!$L$16"}</definedName>
    <definedName name="DenDK_4_1" localSheetId="28">{"'Sheet1'!$L$16"}</definedName>
    <definedName name="DenDK_4_1" localSheetId="29">{"'Sheet1'!$L$16"}</definedName>
    <definedName name="DenDK_4_1" localSheetId="31">{"'Sheet1'!$L$16"}</definedName>
    <definedName name="DenDK_4_1" localSheetId="0">{"'Sheet1'!$L$16"}</definedName>
    <definedName name="DenDK_4_1">{"'Sheet1'!$L$16"}</definedName>
    <definedName name="DenDK_4_1_1" localSheetId="16">{"'Sheet1'!$L$16"}</definedName>
    <definedName name="DenDK_4_1_1" localSheetId="28">{"'Sheet1'!$L$16"}</definedName>
    <definedName name="DenDK_4_1_1" localSheetId="29">{"'Sheet1'!$L$16"}</definedName>
    <definedName name="DenDK_4_1_1" localSheetId="31">{"'Sheet1'!$L$16"}</definedName>
    <definedName name="DenDK_4_1_1" localSheetId="0">{"'Sheet1'!$L$16"}</definedName>
    <definedName name="DenDK_4_1_1">{"'Sheet1'!$L$16"}</definedName>
    <definedName name="DenDK_4_1_1_1" localSheetId="16">{"'Sheet1'!$L$16"}</definedName>
    <definedName name="DenDK_4_1_1_1" localSheetId="28">{"'Sheet1'!$L$16"}</definedName>
    <definedName name="DenDK_4_1_1_1" localSheetId="29">{"'Sheet1'!$L$16"}</definedName>
    <definedName name="DenDK_4_1_1_1" localSheetId="31">{"'Sheet1'!$L$16"}</definedName>
    <definedName name="DenDK_4_1_1_1" localSheetId="0">{"'Sheet1'!$L$16"}</definedName>
    <definedName name="DenDK_4_1_1_1">{"'Sheet1'!$L$16"}</definedName>
    <definedName name="DenDK_4_1_1_2" localSheetId="16">{"'Sheet1'!$L$16"}</definedName>
    <definedName name="DenDK_4_1_1_2" localSheetId="28">{"'Sheet1'!$L$16"}</definedName>
    <definedName name="DenDK_4_1_1_2" localSheetId="29">{"'Sheet1'!$L$16"}</definedName>
    <definedName name="DenDK_4_1_1_2" localSheetId="31">{"'Sheet1'!$L$16"}</definedName>
    <definedName name="DenDK_4_1_1_2" localSheetId="0">{"'Sheet1'!$L$16"}</definedName>
    <definedName name="DenDK_4_1_1_2">{"'Sheet1'!$L$16"}</definedName>
    <definedName name="DenDK_4_1_2" localSheetId="16">{"'Sheet1'!$L$16"}</definedName>
    <definedName name="DenDK_4_1_2" localSheetId="28">{"'Sheet1'!$L$16"}</definedName>
    <definedName name="DenDK_4_1_2" localSheetId="29">{"'Sheet1'!$L$16"}</definedName>
    <definedName name="DenDK_4_1_2" localSheetId="31">{"'Sheet1'!$L$16"}</definedName>
    <definedName name="DenDK_4_1_2" localSheetId="0">{"'Sheet1'!$L$16"}</definedName>
    <definedName name="DenDK_4_1_2">{"'Sheet1'!$L$16"}</definedName>
    <definedName name="DenDK_4_2" localSheetId="16">{"'Sheet1'!$L$16"}</definedName>
    <definedName name="DenDK_4_2" localSheetId="28">{"'Sheet1'!$L$16"}</definedName>
    <definedName name="DenDK_4_2" localSheetId="29">{"'Sheet1'!$L$16"}</definedName>
    <definedName name="DenDK_4_2" localSheetId="31">{"'Sheet1'!$L$16"}</definedName>
    <definedName name="DenDK_4_2" localSheetId="0">{"'Sheet1'!$L$16"}</definedName>
    <definedName name="DenDK_4_2">{"'Sheet1'!$L$16"}</definedName>
    <definedName name="DenDK_5" localSheetId="16">{"'Sheet1'!$L$16"}</definedName>
    <definedName name="DenDK_5" localSheetId="28">{"'Sheet1'!$L$16"}</definedName>
    <definedName name="DenDK_5" localSheetId="29">{"'Sheet1'!$L$16"}</definedName>
    <definedName name="DenDK_5" localSheetId="31">{"'Sheet1'!$L$16"}</definedName>
    <definedName name="DenDK_5" localSheetId="0">{"'Sheet1'!$L$16"}</definedName>
    <definedName name="DenDK_5">{"'Sheet1'!$L$16"}</definedName>
    <definedName name="DenDK_5_1" localSheetId="16">{"'Sheet1'!$L$16"}</definedName>
    <definedName name="DenDK_5_1" localSheetId="28">{"'Sheet1'!$L$16"}</definedName>
    <definedName name="DenDK_5_1" localSheetId="29">{"'Sheet1'!$L$16"}</definedName>
    <definedName name="DenDK_5_1" localSheetId="31">{"'Sheet1'!$L$16"}</definedName>
    <definedName name="DenDK_5_1" localSheetId="0">{"'Sheet1'!$L$16"}</definedName>
    <definedName name="DenDK_5_1">{"'Sheet1'!$L$16"}</definedName>
    <definedName name="DenDK_5_1_1" localSheetId="16">{"'Sheet1'!$L$16"}</definedName>
    <definedName name="DenDK_5_1_1" localSheetId="28">{"'Sheet1'!$L$16"}</definedName>
    <definedName name="DenDK_5_1_1" localSheetId="29">{"'Sheet1'!$L$16"}</definedName>
    <definedName name="DenDK_5_1_1" localSheetId="31">{"'Sheet1'!$L$16"}</definedName>
    <definedName name="DenDK_5_1_1" localSheetId="0">{"'Sheet1'!$L$16"}</definedName>
    <definedName name="DenDK_5_1_1">{"'Sheet1'!$L$16"}</definedName>
    <definedName name="DenDK_5_1_1_1" localSheetId="16">{"'Sheet1'!$L$16"}</definedName>
    <definedName name="DenDK_5_1_1_1" localSheetId="28">{"'Sheet1'!$L$16"}</definedName>
    <definedName name="DenDK_5_1_1_1" localSheetId="29">{"'Sheet1'!$L$16"}</definedName>
    <definedName name="DenDK_5_1_1_1" localSheetId="31">{"'Sheet1'!$L$16"}</definedName>
    <definedName name="DenDK_5_1_1_1" localSheetId="0">{"'Sheet1'!$L$16"}</definedName>
    <definedName name="DenDK_5_1_1_1">{"'Sheet1'!$L$16"}</definedName>
    <definedName name="DenDK_5_1_1_2" localSheetId="16">{"'Sheet1'!$L$16"}</definedName>
    <definedName name="DenDK_5_1_1_2" localSheetId="28">{"'Sheet1'!$L$16"}</definedName>
    <definedName name="DenDK_5_1_1_2" localSheetId="29">{"'Sheet1'!$L$16"}</definedName>
    <definedName name="DenDK_5_1_1_2" localSheetId="31">{"'Sheet1'!$L$16"}</definedName>
    <definedName name="DenDK_5_1_1_2" localSheetId="0">{"'Sheet1'!$L$16"}</definedName>
    <definedName name="DenDK_5_1_1_2">{"'Sheet1'!$L$16"}</definedName>
    <definedName name="DenDK_5_1_2" localSheetId="16">{"'Sheet1'!$L$16"}</definedName>
    <definedName name="DenDK_5_1_2" localSheetId="28">{"'Sheet1'!$L$16"}</definedName>
    <definedName name="DenDK_5_1_2" localSheetId="29">{"'Sheet1'!$L$16"}</definedName>
    <definedName name="DenDK_5_1_2" localSheetId="31">{"'Sheet1'!$L$16"}</definedName>
    <definedName name="DenDK_5_1_2" localSheetId="0">{"'Sheet1'!$L$16"}</definedName>
    <definedName name="DenDK_5_1_2">{"'Sheet1'!$L$16"}</definedName>
    <definedName name="DenDK_5_2" localSheetId="16">{"'Sheet1'!$L$16"}</definedName>
    <definedName name="DenDK_5_2" localSheetId="28">{"'Sheet1'!$L$16"}</definedName>
    <definedName name="DenDK_5_2" localSheetId="29">{"'Sheet1'!$L$16"}</definedName>
    <definedName name="DenDK_5_2" localSheetId="31">{"'Sheet1'!$L$16"}</definedName>
    <definedName name="DenDK_5_2" localSheetId="0">{"'Sheet1'!$L$16"}</definedName>
    <definedName name="DenDK_5_2">{"'Sheet1'!$L$16"}</definedName>
    <definedName name="Det32x3" localSheetId="26">#REF!</definedName>
    <definedName name="Det32x3" localSheetId="16">#REF!</definedName>
    <definedName name="Det32x3" localSheetId="31">#REF!</definedName>
    <definedName name="Det32x3" localSheetId="25">#REF!</definedName>
    <definedName name="Det32x3">#REF!</definedName>
    <definedName name="Det35x3" localSheetId="26">#REF!</definedName>
    <definedName name="Det35x3" localSheetId="16">#REF!</definedName>
    <definedName name="Det35x3" localSheetId="31">#REF!</definedName>
    <definedName name="Det35x3" localSheetId="25">#REF!</definedName>
    <definedName name="Det35x3">#REF!</definedName>
    <definedName name="Det40x4" localSheetId="26">#REF!</definedName>
    <definedName name="Det40x4" localSheetId="16">#REF!</definedName>
    <definedName name="Det40x4" localSheetId="31">#REF!</definedName>
    <definedName name="Det40x4" localSheetId="25">#REF!</definedName>
    <definedName name="Det40x4">#REF!</definedName>
    <definedName name="Det50x5" localSheetId="26">#REF!</definedName>
    <definedName name="Det50x5" localSheetId="16">#REF!</definedName>
    <definedName name="Det50x5" localSheetId="31">#REF!</definedName>
    <definedName name="Det50x5" localSheetId="25">#REF!</definedName>
    <definedName name="Det50x5">#REF!</definedName>
    <definedName name="Det63x6" localSheetId="26">#REF!</definedName>
    <definedName name="Det63x6" localSheetId="16">#REF!</definedName>
    <definedName name="Det63x6" localSheetId="31">#REF!</definedName>
    <definedName name="Det63x6" localSheetId="25">#REF!</definedName>
    <definedName name="Det63x6">#REF!</definedName>
    <definedName name="Det75x6" localSheetId="26">#REF!</definedName>
    <definedName name="Det75x6" localSheetId="16">#REF!</definedName>
    <definedName name="Det75x6" localSheetId="31">#REF!</definedName>
    <definedName name="Det75x6" localSheetId="25">#REF!</definedName>
    <definedName name="Det75x6">#REF!</definedName>
    <definedName name="detailanz" localSheetId="26">#REF!</definedName>
    <definedName name="detailanz" localSheetId="16">#REF!</definedName>
    <definedName name="detailanz" localSheetId="31">#REF!</definedName>
    <definedName name="detailanz" localSheetId="25">#REF!</definedName>
    <definedName name="detailanz">#REF!</definedName>
    <definedName name="detailcf" localSheetId="26">#REF!</definedName>
    <definedName name="detailcf" localSheetId="16">#REF!</definedName>
    <definedName name="detailcf" localSheetId="31">#REF!</definedName>
    <definedName name="detailcf" localSheetId="25">#REF!</definedName>
    <definedName name="detailcf">#REF!</definedName>
    <definedName name="detailvcb" localSheetId="26">#REF!</definedName>
    <definedName name="detailvcb" localSheetId="16">#REF!</definedName>
    <definedName name="detailvcb" localSheetId="31">#REF!</definedName>
    <definedName name="detailvcb" localSheetId="25">#REF!</definedName>
    <definedName name="detailvcb">#REF!</definedName>
    <definedName name="detailvcb1" localSheetId="26">#REF!</definedName>
    <definedName name="detailvcb1" localSheetId="16">#REF!</definedName>
    <definedName name="detailvcb1" localSheetId="31">#REF!</definedName>
    <definedName name="detailvcb1" localSheetId="25">#REF!</definedName>
    <definedName name="detailvcb1">#REF!</definedName>
    <definedName name="df" localSheetId="26">#REF!</definedName>
    <definedName name="df" localSheetId="16">#REF!</definedName>
    <definedName name="df" localSheetId="31">#REF!</definedName>
    <definedName name="df" localSheetId="25">#REF!</definedName>
    <definedName name="df">#REF!</definedName>
    <definedName name="dfcsda" localSheetId="26" hidden="1">#REF!</definedName>
    <definedName name="dfcsda" localSheetId="16" hidden="1">#REF!</definedName>
    <definedName name="dfcsda" localSheetId="31" hidden="1">#REF!</definedName>
    <definedName name="dfcsda" localSheetId="25" hidden="1">#REF!</definedName>
    <definedName name="dfcsda" hidden="1">#REF!</definedName>
    <definedName name="dfd" localSheetId="26" hidden="1">#REF!</definedName>
    <definedName name="dfd" localSheetId="16" hidden="1">#REF!</definedName>
    <definedName name="dfd" localSheetId="31" hidden="1">#REF!</definedName>
    <definedName name="dfd" localSheetId="25" hidden="1">#REF!</definedName>
    <definedName name="dfd" hidden="1">#REF!</definedName>
    <definedName name="DFD_1" localSheetId="16">{"'Sheet1'!$L$16"}</definedName>
    <definedName name="DFD_1" localSheetId="28">{"'Sheet1'!$L$16"}</definedName>
    <definedName name="DFD_1" localSheetId="29">{"'Sheet1'!$L$16"}</definedName>
    <definedName name="DFD_1" localSheetId="31">{"'Sheet1'!$L$16"}</definedName>
    <definedName name="DFD_1" localSheetId="0">{"'Sheet1'!$L$16"}</definedName>
    <definedName name="DFD_1">{"'Sheet1'!$L$16"}</definedName>
    <definedName name="DFD_1_1" localSheetId="16">{"'Sheet1'!$L$16"}</definedName>
    <definedName name="DFD_1_1" localSheetId="28">{"'Sheet1'!$L$16"}</definedName>
    <definedName name="DFD_1_1" localSheetId="29">{"'Sheet1'!$L$16"}</definedName>
    <definedName name="DFD_1_1" localSheetId="31">{"'Sheet1'!$L$16"}</definedName>
    <definedName name="DFD_1_1" localSheetId="0">{"'Sheet1'!$L$16"}</definedName>
    <definedName name="DFD_1_1">{"'Sheet1'!$L$16"}</definedName>
    <definedName name="DFD_1_1_1" localSheetId="16">{"'Sheet1'!$L$16"}</definedName>
    <definedName name="DFD_1_1_1" localSheetId="28">{"'Sheet1'!$L$16"}</definedName>
    <definedName name="DFD_1_1_1" localSheetId="29">{"'Sheet1'!$L$16"}</definedName>
    <definedName name="DFD_1_1_1" localSheetId="31">{"'Sheet1'!$L$16"}</definedName>
    <definedName name="DFD_1_1_1" localSheetId="0">{"'Sheet1'!$L$16"}</definedName>
    <definedName name="DFD_1_1_1">{"'Sheet1'!$L$16"}</definedName>
    <definedName name="DFD_1_1_2" localSheetId="16">{"'Sheet1'!$L$16"}</definedName>
    <definedName name="DFD_1_1_2" localSheetId="28">{"'Sheet1'!$L$16"}</definedName>
    <definedName name="DFD_1_1_2" localSheetId="29">{"'Sheet1'!$L$16"}</definedName>
    <definedName name="DFD_1_1_2" localSheetId="31">{"'Sheet1'!$L$16"}</definedName>
    <definedName name="DFD_1_1_2" localSheetId="0">{"'Sheet1'!$L$16"}</definedName>
    <definedName name="DFD_1_1_2">{"'Sheet1'!$L$16"}</definedName>
    <definedName name="DFD_1_2" localSheetId="16">{"'Sheet1'!$L$16"}</definedName>
    <definedName name="DFD_1_2" localSheetId="28">{"'Sheet1'!$L$16"}</definedName>
    <definedName name="DFD_1_2" localSheetId="29">{"'Sheet1'!$L$16"}</definedName>
    <definedName name="DFD_1_2" localSheetId="31">{"'Sheet1'!$L$16"}</definedName>
    <definedName name="DFD_1_2" localSheetId="0">{"'Sheet1'!$L$16"}</definedName>
    <definedName name="DFD_1_2">{"'Sheet1'!$L$16"}</definedName>
    <definedName name="DFD_2" localSheetId="16">{"'Sheet1'!$L$16"}</definedName>
    <definedName name="DFD_2" localSheetId="28">{"'Sheet1'!$L$16"}</definedName>
    <definedName name="DFD_2" localSheetId="29">{"'Sheet1'!$L$16"}</definedName>
    <definedName name="DFD_2" localSheetId="31">{"'Sheet1'!$L$16"}</definedName>
    <definedName name="DFD_2" localSheetId="0">{"'Sheet1'!$L$16"}</definedName>
    <definedName name="DFD_2">{"'Sheet1'!$L$16"}</definedName>
    <definedName name="DFD_2_1" localSheetId="16">{"'Sheet1'!$L$16"}</definedName>
    <definedName name="DFD_2_1" localSheetId="28">{"'Sheet1'!$L$16"}</definedName>
    <definedName name="DFD_2_1" localSheetId="29">{"'Sheet1'!$L$16"}</definedName>
    <definedName name="DFD_2_1" localSheetId="31">{"'Sheet1'!$L$16"}</definedName>
    <definedName name="DFD_2_1" localSheetId="0">{"'Sheet1'!$L$16"}</definedName>
    <definedName name="DFD_2_1">{"'Sheet1'!$L$16"}</definedName>
    <definedName name="DFD_2_1_1" localSheetId="16">{"'Sheet1'!$L$16"}</definedName>
    <definedName name="DFD_2_1_1" localSheetId="28">{"'Sheet1'!$L$16"}</definedName>
    <definedName name="DFD_2_1_1" localSheetId="29">{"'Sheet1'!$L$16"}</definedName>
    <definedName name="DFD_2_1_1" localSheetId="31">{"'Sheet1'!$L$16"}</definedName>
    <definedName name="DFD_2_1_1" localSheetId="0">{"'Sheet1'!$L$16"}</definedName>
    <definedName name="DFD_2_1_1">{"'Sheet1'!$L$16"}</definedName>
    <definedName name="DFD_2_1_2" localSheetId="16">{"'Sheet1'!$L$16"}</definedName>
    <definedName name="DFD_2_1_2" localSheetId="28">{"'Sheet1'!$L$16"}</definedName>
    <definedName name="DFD_2_1_2" localSheetId="29">{"'Sheet1'!$L$16"}</definedName>
    <definedName name="DFD_2_1_2" localSheetId="31">{"'Sheet1'!$L$16"}</definedName>
    <definedName name="DFD_2_1_2" localSheetId="0">{"'Sheet1'!$L$16"}</definedName>
    <definedName name="DFD_2_1_2">{"'Sheet1'!$L$16"}</definedName>
    <definedName name="DFD_2_2" localSheetId="16">{"'Sheet1'!$L$16"}</definedName>
    <definedName name="DFD_2_2" localSheetId="28">{"'Sheet1'!$L$16"}</definedName>
    <definedName name="DFD_2_2" localSheetId="29">{"'Sheet1'!$L$16"}</definedName>
    <definedName name="DFD_2_2" localSheetId="31">{"'Sheet1'!$L$16"}</definedName>
    <definedName name="DFD_2_2" localSheetId="0">{"'Sheet1'!$L$16"}</definedName>
    <definedName name="DFD_2_2">{"'Sheet1'!$L$16"}</definedName>
    <definedName name="DFext" localSheetId="26">#REF!</definedName>
    <definedName name="DFext" localSheetId="16">#REF!</definedName>
    <definedName name="DFext" localSheetId="31">#REF!</definedName>
    <definedName name="DFext" localSheetId="25">#REF!</definedName>
    <definedName name="DFext">#REF!</definedName>
    <definedName name="dff" localSheetId="16" hidden="1">{"'Sheet1'!$L$16"}</definedName>
    <definedName name="dff" localSheetId="28" hidden="1">{"'Sheet1'!$L$16"}</definedName>
    <definedName name="dff" localSheetId="29" hidden="1">{"'Sheet1'!$L$16"}</definedName>
    <definedName name="dff" localSheetId="31" hidden="1">{"'Sheet1'!$L$16"}</definedName>
    <definedName name="dff" localSheetId="0" hidden="1">{"'Sheet1'!$L$16"}</definedName>
    <definedName name="dff" hidden="1">{"'Sheet1'!$L$16"}</definedName>
    <definedName name="dff_1_1_1_1" localSheetId="16">{"'Sheet1'!$L$16"}</definedName>
    <definedName name="dff_1_1_1_1" localSheetId="28">{"'Sheet1'!$L$16"}</definedName>
    <definedName name="dff_1_1_1_1" localSheetId="29">{"'Sheet1'!$L$16"}</definedName>
    <definedName name="dff_1_1_1_1" localSheetId="31">{"'Sheet1'!$L$16"}</definedName>
    <definedName name="dff_1_1_1_1" localSheetId="0">{"'Sheet1'!$L$16"}</definedName>
    <definedName name="dff_1_1_1_1">{"'Sheet1'!$L$16"}</definedName>
    <definedName name="dff_1_1_1_2" localSheetId="16">{"'Sheet1'!$L$16"}</definedName>
    <definedName name="dff_1_1_1_2" localSheetId="28">{"'Sheet1'!$L$16"}</definedName>
    <definedName name="dff_1_1_1_2" localSheetId="29">{"'Sheet1'!$L$16"}</definedName>
    <definedName name="dff_1_1_1_2" localSheetId="31">{"'Sheet1'!$L$16"}</definedName>
    <definedName name="dff_1_1_1_2" localSheetId="0">{"'Sheet1'!$L$16"}</definedName>
    <definedName name="dff_1_1_1_2">{"'Sheet1'!$L$16"}</definedName>
    <definedName name="dff_1_1_2" localSheetId="16">{"'Sheet1'!$L$16"}</definedName>
    <definedName name="dff_1_1_2" localSheetId="28">{"'Sheet1'!$L$16"}</definedName>
    <definedName name="dff_1_1_2" localSheetId="29">{"'Sheet1'!$L$16"}</definedName>
    <definedName name="dff_1_1_2" localSheetId="31">{"'Sheet1'!$L$16"}</definedName>
    <definedName name="dff_1_1_2" localSheetId="0">{"'Sheet1'!$L$16"}</definedName>
    <definedName name="dff_1_1_2">{"'Sheet1'!$L$16"}</definedName>
    <definedName name="dff_1_2" localSheetId="16">{"'Sheet1'!$L$16"}</definedName>
    <definedName name="dff_1_2" localSheetId="28">{"'Sheet1'!$L$16"}</definedName>
    <definedName name="dff_1_2" localSheetId="29">{"'Sheet1'!$L$16"}</definedName>
    <definedName name="dff_1_2" localSheetId="31">{"'Sheet1'!$L$16"}</definedName>
    <definedName name="dff_1_2" localSheetId="0">{"'Sheet1'!$L$16"}</definedName>
    <definedName name="dff_1_2">{"'Sheet1'!$L$16"}</definedName>
    <definedName name="dff_2" localSheetId="16">{"'Sheet1'!$L$16"}</definedName>
    <definedName name="dff_2" localSheetId="28">{"'Sheet1'!$L$16"}</definedName>
    <definedName name="dff_2" localSheetId="29">{"'Sheet1'!$L$16"}</definedName>
    <definedName name="dff_2" localSheetId="31">{"'Sheet1'!$L$16"}</definedName>
    <definedName name="dff_2" localSheetId="0">{"'Sheet1'!$L$16"}</definedName>
    <definedName name="dff_2">{"'Sheet1'!$L$16"}</definedName>
    <definedName name="dff_2_1" localSheetId="16">{"'Sheet1'!$L$16"}</definedName>
    <definedName name="dff_2_1" localSheetId="28">{"'Sheet1'!$L$16"}</definedName>
    <definedName name="dff_2_1" localSheetId="29">{"'Sheet1'!$L$16"}</definedName>
    <definedName name="dff_2_1" localSheetId="31">{"'Sheet1'!$L$16"}</definedName>
    <definedName name="dff_2_1" localSheetId="0">{"'Sheet1'!$L$16"}</definedName>
    <definedName name="dff_2_1">{"'Sheet1'!$L$16"}</definedName>
    <definedName name="dff_2_1_1" localSheetId="16">{"'Sheet1'!$L$16"}</definedName>
    <definedName name="dff_2_1_1" localSheetId="28">{"'Sheet1'!$L$16"}</definedName>
    <definedName name="dff_2_1_1" localSheetId="29">{"'Sheet1'!$L$16"}</definedName>
    <definedName name="dff_2_1_1" localSheetId="31">{"'Sheet1'!$L$16"}</definedName>
    <definedName name="dff_2_1_1" localSheetId="0">{"'Sheet1'!$L$16"}</definedName>
    <definedName name="dff_2_1_1">{"'Sheet1'!$L$16"}</definedName>
    <definedName name="dff_2_1_1_1" localSheetId="16">{"'Sheet1'!$L$16"}</definedName>
    <definedName name="dff_2_1_1_1" localSheetId="28">{"'Sheet1'!$L$16"}</definedName>
    <definedName name="dff_2_1_1_1" localSheetId="29">{"'Sheet1'!$L$16"}</definedName>
    <definedName name="dff_2_1_1_1" localSheetId="31">{"'Sheet1'!$L$16"}</definedName>
    <definedName name="dff_2_1_1_1" localSheetId="0">{"'Sheet1'!$L$16"}</definedName>
    <definedName name="dff_2_1_1_1">{"'Sheet1'!$L$16"}</definedName>
    <definedName name="dff_2_1_1_2" localSheetId="16">{"'Sheet1'!$L$16"}</definedName>
    <definedName name="dff_2_1_1_2" localSheetId="28">{"'Sheet1'!$L$16"}</definedName>
    <definedName name="dff_2_1_1_2" localSheetId="29">{"'Sheet1'!$L$16"}</definedName>
    <definedName name="dff_2_1_1_2" localSheetId="31">{"'Sheet1'!$L$16"}</definedName>
    <definedName name="dff_2_1_1_2" localSheetId="0">{"'Sheet1'!$L$16"}</definedName>
    <definedName name="dff_2_1_1_2">{"'Sheet1'!$L$16"}</definedName>
    <definedName name="dff_2_1_2" localSheetId="16">{"'Sheet1'!$L$16"}</definedName>
    <definedName name="dff_2_1_2" localSheetId="28">{"'Sheet1'!$L$16"}</definedName>
    <definedName name="dff_2_1_2" localSheetId="29">{"'Sheet1'!$L$16"}</definedName>
    <definedName name="dff_2_1_2" localSheetId="31">{"'Sheet1'!$L$16"}</definedName>
    <definedName name="dff_2_1_2" localSheetId="0">{"'Sheet1'!$L$16"}</definedName>
    <definedName name="dff_2_1_2">{"'Sheet1'!$L$16"}</definedName>
    <definedName name="dff_2_2" localSheetId="16">{"'Sheet1'!$L$16"}</definedName>
    <definedName name="dff_2_2" localSheetId="28">{"'Sheet1'!$L$16"}</definedName>
    <definedName name="dff_2_2" localSheetId="29">{"'Sheet1'!$L$16"}</definedName>
    <definedName name="dff_2_2" localSheetId="31">{"'Sheet1'!$L$16"}</definedName>
    <definedName name="dff_2_2" localSheetId="0">{"'Sheet1'!$L$16"}</definedName>
    <definedName name="dff_2_2">{"'Sheet1'!$L$16"}</definedName>
    <definedName name="dff_3" localSheetId="16">{"'Sheet1'!$L$16"}</definedName>
    <definedName name="dff_3" localSheetId="28">{"'Sheet1'!$L$16"}</definedName>
    <definedName name="dff_3" localSheetId="29">{"'Sheet1'!$L$16"}</definedName>
    <definedName name="dff_3" localSheetId="31">{"'Sheet1'!$L$16"}</definedName>
    <definedName name="dff_3" localSheetId="0">{"'Sheet1'!$L$16"}</definedName>
    <definedName name="dff_3">{"'Sheet1'!$L$16"}</definedName>
    <definedName name="dff_3_1" localSheetId="16">{"'Sheet1'!$L$16"}</definedName>
    <definedName name="dff_3_1" localSheetId="28">{"'Sheet1'!$L$16"}</definedName>
    <definedName name="dff_3_1" localSheetId="29">{"'Sheet1'!$L$16"}</definedName>
    <definedName name="dff_3_1" localSheetId="31">{"'Sheet1'!$L$16"}</definedName>
    <definedName name="dff_3_1" localSheetId="0">{"'Sheet1'!$L$16"}</definedName>
    <definedName name="dff_3_1">{"'Sheet1'!$L$16"}</definedName>
    <definedName name="dff_3_1_1" localSheetId="16">{"'Sheet1'!$L$16"}</definedName>
    <definedName name="dff_3_1_1" localSheetId="28">{"'Sheet1'!$L$16"}</definedName>
    <definedName name="dff_3_1_1" localSheetId="29">{"'Sheet1'!$L$16"}</definedName>
    <definedName name="dff_3_1_1" localSheetId="31">{"'Sheet1'!$L$16"}</definedName>
    <definedName name="dff_3_1_1" localSheetId="0">{"'Sheet1'!$L$16"}</definedName>
    <definedName name="dff_3_1_1">{"'Sheet1'!$L$16"}</definedName>
    <definedName name="dff_3_1_1_1" localSheetId="16">{"'Sheet1'!$L$16"}</definedName>
    <definedName name="dff_3_1_1_1" localSheetId="28">{"'Sheet1'!$L$16"}</definedName>
    <definedName name="dff_3_1_1_1" localSheetId="29">{"'Sheet1'!$L$16"}</definedName>
    <definedName name="dff_3_1_1_1" localSheetId="31">{"'Sheet1'!$L$16"}</definedName>
    <definedName name="dff_3_1_1_1" localSheetId="0">{"'Sheet1'!$L$16"}</definedName>
    <definedName name="dff_3_1_1_1">{"'Sheet1'!$L$16"}</definedName>
    <definedName name="dff_3_1_1_2" localSheetId="16">{"'Sheet1'!$L$16"}</definedName>
    <definedName name="dff_3_1_1_2" localSheetId="28">{"'Sheet1'!$L$16"}</definedName>
    <definedName name="dff_3_1_1_2" localSheetId="29">{"'Sheet1'!$L$16"}</definedName>
    <definedName name="dff_3_1_1_2" localSheetId="31">{"'Sheet1'!$L$16"}</definedName>
    <definedName name="dff_3_1_1_2" localSheetId="0">{"'Sheet1'!$L$16"}</definedName>
    <definedName name="dff_3_1_1_2">{"'Sheet1'!$L$16"}</definedName>
    <definedName name="dff_3_1_2" localSheetId="16">{"'Sheet1'!$L$16"}</definedName>
    <definedName name="dff_3_1_2" localSheetId="28">{"'Sheet1'!$L$16"}</definedName>
    <definedName name="dff_3_1_2" localSheetId="29">{"'Sheet1'!$L$16"}</definedName>
    <definedName name="dff_3_1_2" localSheetId="31">{"'Sheet1'!$L$16"}</definedName>
    <definedName name="dff_3_1_2" localSheetId="0">{"'Sheet1'!$L$16"}</definedName>
    <definedName name="dff_3_1_2">{"'Sheet1'!$L$16"}</definedName>
    <definedName name="dff_3_2" localSheetId="16">{"'Sheet1'!$L$16"}</definedName>
    <definedName name="dff_3_2" localSheetId="28">{"'Sheet1'!$L$16"}</definedName>
    <definedName name="dff_3_2" localSheetId="29">{"'Sheet1'!$L$16"}</definedName>
    <definedName name="dff_3_2" localSheetId="31">{"'Sheet1'!$L$16"}</definedName>
    <definedName name="dff_3_2" localSheetId="0">{"'Sheet1'!$L$16"}</definedName>
    <definedName name="dff_3_2">{"'Sheet1'!$L$16"}</definedName>
    <definedName name="dfgcvbxcv34467678" localSheetId="26" hidden="1">#REF!</definedName>
    <definedName name="dfgcvbxcv34467678" localSheetId="16" hidden="1">#REF!</definedName>
    <definedName name="dfgcvbxcv34467678" localSheetId="31" hidden="1">#REF!</definedName>
    <definedName name="dfgcvbxcv34467678" localSheetId="25" hidden="1">#REF!</definedName>
    <definedName name="dfgcvbxcv34467678" hidden="1">#REF!</definedName>
    <definedName name="dfgd" localSheetId="26" hidden="1">#REF!</definedName>
    <definedName name="dfgd" localSheetId="16" hidden="1">#REF!</definedName>
    <definedName name="dfgd" localSheetId="31" hidden="1">#REF!</definedName>
    <definedName name="dfgd" localSheetId="25" hidden="1">#REF!</definedName>
    <definedName name="dfgd" hidden="1">#REF!</definedName>
    <definedName name="dfgdfg" localSheetId="26" hidden="1">#REF!</definedName>
    <definedName name="dfgdfg" localSheetId="16" hidden="1">#REF!</definedName>
    <definedName name="dfgdfg" localSheetId="31" hidden="1">#REF!</definedName>
    <definedName name="dfgdfg" localSheetId="25" hidden="1">#REF!</definedName>
    <definedName name="dfgdfg" hidden="1">#REF!</definedName>
    <definedName name="dfgdfghgjghjxcvxcvb" localSheetId="26" hidden="1">#REF!</definedName>
    <definedName name="dfgdfghgjghjxcvxcvb" localSheetId="16" hidden="1">#REF!</definedName>
    <definedName name="dfgdfghgjghjxcvxcvb" localSheetId="31" hidden="1">#REF!</definedName>
    <definedName name="dfgdfghgjghjxcvxcvb" localSheetId="25" hidden="1">#REF!</definedName>
    <definedName name="dfgdfghgjghjxcvxcvb" hidden="1">#REF!</definedName>
    <definedName name="dfgdfs­ªrtruyûuiyi" localSheetId="26" hidden="1">#REF!</definedName>
    <definedName name="dfgdfs­ªrtruyûuiyi" localSheetId="16" hidden="1">#REF!</definedName>
    <definedName name="dfgdfs­ªrtruyûuiyi" localSheetId="31" hidden="1">#REF!</definedName>
    <definedName name="dfgdfs­ªrtruyûuiyi" localSheetId="25" hidden="1">#REF!</definedName>
    <definedName name="dfgdfs­ªrtruyûuiyi" hidden="1">#REF!</definedName>
    <definedName name="dfgfghghkhlvbcvbvn­3452345656876579" localSheetId="26" hidden="1">#REF!</definedName>
    <definedName name="dfgfghghkhlvbcvbvn­3452345656876579" localSheetId="16" hidden="1">#REF!</definedName>
    <definedName name="dfgfghghkhlvbcvbvn­3452345656876579" localSheetId="31" hidden="1">#REF!</definedName>
    <definedName name="dfgfghghkhlvbcvbvn­3452345656876579" localSheetId="25" hidden="1">#REF!</definedName>
    <definedName name="dfgfghghkhlvbcvbvn­3452345656876579" hidden="1">#REF!</definedName>
    <definedName name="dfgfjhq345568uyioôighj" localSheetId="26" hidden="1">#REF!</definedName>
    <definedName name="dfgfjhq345568uyioôighj" localSheetId="16" hidden="1">#REF!</definedName>
    <definedName name="dfgfjhq345568uyioôighj" localSheetId="31" hidden="1">#REF!</definedName>
    <definedName name="dfgfjhq345568uyioôighj" localSheetId="25" hidden="1">#REF!</definedName>
    <definedName name="dfgfjhq345568uyioôighj" hidden="1">#REF!</definedName>
    <definedName name="dfghrt" localSheetId="16" hidden="1">{"'Sheet1'!$L$16"}</definedName>
    <definedName name="dfghrt" localSheetId="28" hidden="1">{"'Sheet1'!$L$16"}</definedName>
    <definedName name="dfghrt" localSheetId="29" hidden="1">{"'Sheet1'!$L$16"}</definedName>
    <definedName name="dfghrt" localSheetId="31" hidden="1">{"'Sheet1'!$L$16"}</definedName>
    <definedName name="dfghrt" localSheetId="0" hidden="1">{"'Sheet1'!$L$16"}</definedName>
    <definedName name="dfghrt" hidden="1">{"'Sheet1'!$L$16"}</definedName>
    <definedName name="dfgsÓtytyiyuouio" localSheetId="26" hidden="1">#REF!</definedName>
    <definedName name="dfgsÓtytyiyuouio" localSheetId="16" hidden="1">#REF!</definedName>
    <definedName name="dfgsÓtytyiyuouio" localSheetId="31" hidden="1">#REF!</definedName>
    <definedName name="dfgsÓtytyiyuouio" localSheetId="25" hidden="1">#REF!</definedName>
    <definedName name="dfgsÓtytyiyuouio" hidden="1">#REF!</definedName>
    <definedName name="dfh" localSheetId="16" hidden="1">{"'Sheet1'!$L$16"}</definedName>
    <definedName name="dfh" localSheetId="28" hidden="1">{"'Sheet1'!$L$16"}</definedName>
    <definedName name="dfh" localSheetId="29" hidden="1">{"'Sheet1'!$L$16"}</definedName>
    <definedName name="dfh" localSheetId="31" hidden="1">{"'Sheet1'!$L$16"}</definedName>
    <definedName name="dfh" localSheetId="0" hidden="1">{"'Sheet1'!$L$16"}</definedName>
    <definedName name="dfh" hidden="1">{"'Sheet1'!$L$16"}</definedName>
    <definedName name="DFSDF" localSheetId="16" hidden="1">{"'Sheet1'!$L$16"}</definedName>
    <definedName name="DFSDF" localSheetId="28" hidden="1">{"'Sheet1'!$L$16"}</definedName>
    <definedName name="DFSDF" localSheetId="29" hidden="1">{"'Sheet1'!$L$16"}</definedName>
    <definedName name="DFSDF" localSheetId="31" hidden="1">{"'Sheet1'!$L$16"}</definedName>
    <definedName name="DFSDF" localSheetId="0" hidden="1">{"'Sheet1'!$L$16"}</definedName>
    <definedName name="DFSDF" hidden="1">{"'Sheet1'!$L$16"}</definedName>
    <definedName name="dfsfsd" localSheetId="16" hidden="1">{"'Sheet1'!$L$16"}</definedName>
    <definedName name="dfsfsd" localSheetId="28" hidden="1">{"'Sheet1'!$L$16"}</definedName>
    <definedName name="dfsfsd" localSheetId="29" hidden="1">{"'Sheet1'!$L$16"}</definedName>
    <definedName name="dfsfsd" localSheetId="31" hidden="1">{"'Sheet1'!$L$16"}</definedName>
    <definedName name="dfsfsd" localSheetId="0" hidden="1">{"'Sheet1'!$L$16"}</definedName>
    <definedName name="dfsfsd" hidden="1">{"'Sheet1'!$L$16"}</definedName>
    <definedName name="dfsgsag" localSheetId="16" hidden="1">{"'Sheet1'!$L$16"}</definedName>
    <definedName name="dfsgsag" localSheetId="28" hidden="1">{"'Sheet1'!$L$16"}</definedName>
    <definedName name="dfsgsag" localSheetId="29" hidden="1">{"'Sheet1'!$L$16"}</definedName>
    <definedName name="dfsgsag" localSheetId="31" hidden="1">{"'Sheet1'!$L$16"}</definedName>
    <definedName name="dfsgsag" localSheetId="0" hidden="1">{"'Sheet1'!$L$16"}</definedName>
    <definedName name="dfsgsag" hidden="1">{"'Sheet1'!$L$16"}</definedName>
    <definedName name="DFvext" localSheetId="26">#REF!</definedName>
    <definedName name="DFvext" localSheetId="16">#REF!</definedName>
    <definedName name="DFvext" localSheetId="31">#REF!</definedName>
    <definedName name="DFvext" localSheetId="25">#REF!</definedName>
    <definedName name="DFvext">#REF!</definedName>
    <definedName name="dg" localSheetId="26">#REF!</definedName>
    <definedName name="dg" localSheetId="16">#REF!</definedName>
    <definedName name="dg" localSheetId="31">#REF!</definedName>
    <definedName name="dg" localSheetId="25">#REF!</definedName>
    <definedName name="dg">#REF!</definedName>
    <definedName name="DG.Dam" localSheetId="26">#REF!</definedName>
    <definedName name="DG.Dam" localSheetId="16">#REF!</definedName>
    <definedName name="DG.Dam" localSheetId="31">#REF!</definedName>
    <definedName name="DG.Dam" localSheetId="25">#REF!</definedName>
    <definedName name="DG.Dam">#REF!</definedName>
    <definedName name="DG.Duong" localSheetId="26">#REF!</definedName>
    <definedName name="DG.Duong" localSheetId="16">#REF!</definedName>
    <definedName name="DG.Duong" localSheetId="31">#REF!</definedName>
    <definedName name="DG.Duong" localSheetId="25">#REF!</definedName>
    <definedName name="DG.Duong">#REF!</definedName>
    <definedName name="DG.Matcau" localSheetId="26">#REF!</definedName>
    <definedName name="DG.Matcau" localSheetId="16">#REF!</definedName>
    <definedName name="DG.Matcau" localSheetId="31">#REF!</definedName>
    <definedName name="DG.Matcau" localSheetId="25">#REF!</definedName>
    <definedName name="DG.Matcau">#REF!</definedName>
    <definedName name="DG.Phanduoi" localSheetId="26">#REF!</definedName>
    <definedName name="DG.Phanduoi" localSheetId="16">#REF!</definedName>
    <definedName name="DG.Phanduoi" localSheetId="31">#REF!</definedName>
    <definedName name="DG.Phanduoi" localSheetId="25">#REF!</definedName>
    <definedName name="DG.Phanduoi">#REF!</definedName>
    <definedName name="dg_5cau" localSheetId="26">#REF!</definedName>
    <definedName name="dg_5cau" localSheetId="16">#REF!</definedName>
    <definedName name="dg_5cau" localSheetId="31">#REF!</definedName>
    <definedName name="dg_5cau" localSheetId="25">#REF!</definedName>
    <definedName name="dg_5cau">#REF!</definedName>
    <definedName name="dg_cau" localSheetId="26">#REF!</definedName>
    <definedName name="dg_cau" localSheetId="16">#REF!</definedName>
    <definedName name="dg_cau" localSheetId="31">#REF!</definedName>
    <definedName name="dg_cau" localSheetId="25">#REF!</definedName>
    <definedName name="dg_cau">#REF!</definedName>
    <definedName name="DG_M_C_X" localSheetId="26">#REF!</definedName>
    <definedName name="DG_M_C_X" localSheetId="16">#REF!</definedName>
    <definedName name="DG_M_C_X" localSheetId="31">#REF!</definedName>
    <definedName name="DG_M_C_X" localSheetId="25">#REF!</definedName>
    <definedName name="DG_M_C_X">#REF!</definedName>
    <definedName name="DG1M3BETONG" localSheetId="26">#REF!</definedName>
    <definedName name="DG1M3BETONG" localSheetId="16">#REF!</definedName>
    <definedName name="DG1M3BETONG" localSheetId="31">#REF!</definedName>
    <definedName name="DG1M3BETONG" localSheetId="25">#REF!</definedName>
    <definedName name="DG1M3BETONG">#REF!</definedName>
    <definedName name="dgat" localSheetId="26">#REF!</definedName>
    <definedName name="dgat" localSheetId="16">#REF!</definedName>
    <definedName name="dgat" localSheetId="31">#REF!</definedName>
    <definedName name="dgat" localSheetId="25">#REF!</definedName>
    <definedName name="dgat">#REF!</definedName>
    <definedName name="dgbdII" localSheetId="26">#REF!</definedName>
    <definedName name="dgbdII" localSheetId="16">#REF!</definedName>
    <definedName name="dgbdII" localSheetId="31">#REF!</definedName>
    <definedName name="dgbdII" localSheetId="25">#REF!</definedName>
    <definedName name="dgbdII">#REF!</definedName>
    <definedName name="dgc" localSheetId="26">#REF!</definedName>
    <definedName name="dgc" localSheetId="16">#REF!</definedName>
    <definedName name="dgc" localSheetId="31">#REF!</definedName>
    <definedName name="dgc" localSheetId="25">#REF!</definedName>
    <definedName name="dgc">#REF!</definedName>
    <definedName name="DGCT_T.Quy_P.Thuy_Q" localSheetId="26">#REF!</definedName>
    <definedName name="DGCT_T.Quy_P.Thuy_Q" localSheetId="16">#REF!</definedName>
    <definedName name="DGCT_T.Quy_P.Thuy_Q" localSheetId="31">#REF!</definedName>
    <definedName name="DGCT_T.Quy_P.Thuy_Q" localSheetId="25">#REF!</definedName>
    <definedName name="DGCT_T.Quy_P.Thuy_Q">#REF!</definedName>
    <definedName name="DGCT_TRAUQUYPHUTHUY_HN" localSheetId="26">#REF!</definedName>
    <definedName name="DGCT_TRAUQUYPHUTHUY_HN" localSheetId="16">#REF!</definedName>
    <definedName name="DGCT_TRAUQUYPHUTHUY_HN" localSheetId="31">#REF!</definedName>
    <definedName name="DGCT_TRAUQUYPHUTHUY_HN" localSheetId="25">#REF!</definedName>
    <definedName name="DGCT_TRAUQUYPHUTHUY_HN">#REF!</definedName>
    <definedName name="DGCTI592" localSheetId="26">#REF!</definedName>
    <definedName name="DGCTI592" localSheetId="16">#REF!</definedName>
    <definedName name="DGCTI592" localSheetId="31">#REF!</definedName>
    <definedName name="DGCTI592" localSheetId="25">#REF!</definedName>
    <definedName name="DGCTI592">#REF!</definedName>
    <definedName name="dgctp2" localSheetId="16" hidden="1">{"'Sheet1'!$L$16"}</definedName>
    <definedName name="dgctp2" localSheetId="28" hidden="1">{"'Sheet1'!$L$16"}</definedName>
    <definedName name="dgctp2" localSheetId="29" hidden="1">{"'Sheet1'!$L$16"}</definedName>
    <definedName name="dgctp2" localSheetId="31" hidden="1">{"'Sheet1'!$L$16"}</definedName>
    <definedName name="dgctp2" localSheetId="0" hidden="1">{"'Sheet1'!$L$16"}</definedName>
    <definedName name="dgctp2" hidden="1">{"'Sheet1'!$L$16"}</definedName>
    <definedName name="dgd" localSheetId="26">#REF!</definedName>
    <definedName name="dgd" localSheetId="16">#REF!</definedName>
    <definedName name="dgd" localSheetId="31">#REF!</definedName>
    <definedName name="dgd" localSheetId="25">#REF!</definedName>
    <definedName name="dgd">#REF!</definedName>
    <definedName name="dgdsg" localSheetId="26">#REF!</definedName>
    <definedName name="dgdsg" localSheetId="16">#REF!</definedName>
    <definedName name="dgdsg" localSheetId="31">#REF!</definedName>
    <definedName name="dgdsg" localSheetId="25">#REF!</definedName>
    <definedName name="dgdsg">#REF!</definedName>
    <definedName name="dgfg" localSheetId="16">{"'Sheet1'!$L$16"}</definedName>
    <definedName name="dgfg" localSheetId="28">{"'Sheet1'!$L$16"}</definedName>
    <definedName name="dgfg" localSheetId="29">{"'Sheet1'!$L$16"}</definedName>
    <definedName name="dgfg" localSheetId="31">{"'Sheet1'!$L$16"}</definedName>
    <definedName name="dgfg" localSheetId="0">{"'Sheet1'!$L$16"}</definedName>
    <definedName name="dgfg">{"'Sheet1'!$L$16"}</definedName>
    <definedName name="dgfg_1" localSheetId="16">{"'Sheet1'!$L$16"}</definedName>
    <definedName name="dgfg_1" localSheetId="28">{"'Sheet1'!$L$16"}</definedName>
    <definedName name="dgfg_1" localSheetId="29">{"'Sheet1'!$L$16"}</definedName>
    <definedName name="dgfg_1" localSheetId="31">{"'Sheet1'!$L$16"}</definedName>
    <definedName name="dgfg_1" localSheetId="0">{"'Sheet1'!$L$16"}</definedName>
    <definedName name="dgfg_1">{"'Sheet1'!$L$16"}</definedName>
    <definedName name="dgfg_1_1" localSheetId="16">{"'Sheet1'!$L$16"}</definedName>
    <definedName name="dgfg_1_1" localSheetId="28">{"'Sheet1'!$L$16"}</definedName>
    <definedName name="dgfg_1_1" localSheetId="29">{"'Sheet1'!$L$16"}</definedName>
    <definedName name="dgfg_1_1" localSheetId="31">{"'Sheet1'!$L$16"}</definedName>
    <definedName name="dgfg_1_1" localSheetId="0">{"'Sheet1'!$L$16"}</definedName>
    <definedName name="dgfg_1_1">{"'Sheet1'!$L$16"}</definedName>
    <definedName name="dgfg_1_1_1" localSheetId="16">{"'Sheet1'!$L$16"}</definedName>
    <definedName name="dgfg_1_1_1" localSheetId="28">{"'Sheet1'!$L$16"}</definedName>
    <definedName name="dgfg_1_1_1" localSheetId="29">{"'Sheet1'!$L$16"}</definedName>
    <definedName name="dgfg_1_1_1" localSheetId="31">{"'Sheet1'!$L$16"}</definedName>
    <definedName name="dgfg_1_1_1" localSheetId="0">{"'Sheet1'!$L$16"}</definedName>
    <definedName name="dgfg_1_1_1">{"'Sheet1'!$L$16"}</definedName>
    <definedName name="dgfg_1_1_2" localSheetId="16">{"'Sheet1'!$L$16"}</definedName>
    <definedName name="dgfg_1_1_2" localSheetId="28">{"'Sheet1'!$L$16"}</definedName>
    <definedName name="dgfg_1_1_2" localSheetId="29">{"'Sheet1'!$L$16"}</definedName>
    <definedName name="dgfg_1_1_2" localSheetId="31">{"'Sheet1'!$L$16"}</definedName>
    <definedName name="dgfg_1_1_2" localSheetId="0">{"'Sheet1'!$L$16"}</definedName>
    <definedName name="dgfg_1_1_2">{"'Sheet1'!$L$16"}</definedName>
    <definedName name="dgfg_1_2" localSheetId="16">{"'Sheet1'!$L$16"}</definedName>
    <definedName name="dgfg_1_2" localSheetId="28">{"'Sheet1'!$L$16"}</definedName>
    <definedName name="dgfg_1_2" localSheetId="29">{"'Sheet1'!$L$16"}</definedName>
    <definedName name="dgfg_1_2" localSheetId="31">{"'Sheet1'!$L$16"}</definedName>
    <definedName name="dgfg_1_2" localSheetId="0">{"'Sheet1'!$L$16"}</definedName>
    <definedName name="dgfg_1_2">{"'Sheet1'!$L$16"}</definedName>
    <definedName name="dgfg_2" localSheetId="16">{"'Sheet1'!$L$16"}</definedName>
    <definedName name="dgfg_2" localSheetId="28">{"'Sheet1'!$L$16"}</definedName>
    <definedName name="dgfg_2" localSheetId="29">{"'Sheet1'!$L$16"}</definedName>
    <definedName name="dgfg_2" localSheetId="31">{"'Sheet1'!$L$16"}</definedName>
    <definedName name="dgfg_2" localSheetId="0">{"'Sheet1'!$L$16"}</definedName>
    <definedName name="dgfg_2">{"'Sheet1'!$L$16"}</definedName>
    <definedName name="dgfg_2_1" localSheetId="16">{"'Sheet1'!$L$16"}</definedName>
    <definedName name="dgfg_2_1" localSheetId="28">{"'Sheet1'!$L$16"}</definedName>
    <definedName name="dgfg_2_1" localSheetId="29">{"'Sheet1'!$L$16"}</definedName>
    <definedName name="dgfg_2_1" localSheetId="31">{"'Sheet1'!$L$16"}</definedName>
    <definedName name="dgfg_2_1" localSheetId="0">{"'Sheet1'!$L$16"}</definedName>
    <definedName name="dgfg_2_1">{"'Sheet1'!$L$16"}</definedName>
    <definedName name="dgfg_2_1_1" localSheetId="16">{"'Sheet1'!$L$16"}</definedName>
    <definedName name="dgfg_2_1_1" localSheetId="28">{"'Sheet1'!$L$16"}</definedName>
    <definedName name="dgfg_2_1_1" localSheetId="29">{"'Sheet1'!$L$16"}</definedName>
    <definedName name="dgfg_2_1_1" localSheetId="31">{"'Sheet1'!$L$16"}</definedName>
    <definedName name="dgfg_2_1_1" localSheetId="0">{"'Sheet1'!$L$16"}</definedName>
    <definedName name="dgfg_2_1_1">{"'Sheet1'!$L$16"}</definedName>
    <definedName name="dgfg_2_1_2" localSheetId="16">{"'Sheet1'!$L$16"}</definedName>
    <definedName name="dgfg_2_1_2" localSheetId="28">{"'Sheet1'!$L$16"}</definedName>
    <definedName name="dgfg_2_1_2" localSheetId="29">{"'Sheet1'!$L$16"}</definedName>
    <definedName name="dgfg_2_1_2" localSheetId="31">{"'Sheet1'!$L$16"}</definedName>
    <definedName name="dgfg_2_1_2" localSheetId="0">{"'Sheet1'!$L$16"}</definedName>
    <definedName name="dgfg_2_1_2">{"'Sheet1'!$L$16"}</definedName>
    <definedName name="dgfg_2_2" localSheetId="16">{"'Sheet1'!$L$16"}</definedName>
    <definedName name="dgfg_2_2" localSheetId="28">{"'Sheet1'!$L$16"}</definedName>
    <definedName name="dgfg_2_2" localSheetId="29">{"'Sheet1'!$L$16"}</definedName>
    <definedName name="dgfg_2_2" localSheetId="31">{"'Sheet1'!$L$16"}</definedName>
    <definedName name="dgfg_2_2" localSheetId="0">{"'Sheet1'!$L$16"}</definedName>
    <definedName name="dgfg_2_2">{"'Sheet1'!$L$16"}</definedName>
    <definedName name="dghdhdh" localSheetId="16" hidden="1">{"'Sheet1'!$L$16"}</definedName>
    <definedName name="dghdhdh" localSheetId="28" hidden="1">{"'Sheet1'!$L$16"}</definedName>
    <definedName name="dghdhdh" localSheetId="29" hidden="1">{"'Sheet1'!$L$16"}</definedName>
    <definedName name="dghdhdh" localSheetId="31" hidden="1">{"'Sheet1'!$L$16"}</definedName>
    <definedName name="dghdhdh" localSheetId="0" hidden="1">{"'Sheet1'!$L$16"}</definedName>
    <definedName name="dghdhdh" hidden="1">{"'Sheet1'!$L$16"}</definedName>
    <definedName name="dghgdf" localSheetId="16" hidden="1">{"'Sheet1'!$L$16"}</definedName>
    <definedName name="dghgdf" localSheetId="28" hidden="1">{"'Sheet1'!$L$16"}</definedName>
    <definedName name="dghgdf" localSheetId="29" hidden="1">{"'Sheet1'!$L$16"}</definedName>
    <definedName name="dghgdf" localSheetId="31" hidden="1">{"'Sheet1'!$L$16"}</definedName>
    <definedName name="dghgdf" localSheetId="0" hidden="1">{"'Sheet1'!$L$16"}</definedName>
    <definedName name="dghgdf" hidden="1">{"'Sheet1'!$L$16"}</definedName>
    <definedName name="dghp" localSheetId="26">#REF!</definedName>
    <definedName name="dghp" localSheetId="16">#REF!</definedName>
    <definedName name="dghp" localSheetId="31">#REF!</definedName>
    <definedName name="dghp" localSheetId="25">#REF!</definedName>
    <definedName name="dghp">#REF!</definedName>
    <definedName name="DGHSDT" localSheetId="26">#REF!</definedName>
    <definedName name="DGHSDT" localSheetId="16">#REF!</definedName>
    <definedName name="DGHSDT" localSheetId="31">#REF!</definedName>
    <definedName name="DGHSDT" localSheetId="25">#REF!</definedName>
    <definedName name="DGHSDT">#REF!</definedName>
    <definedName name="dglc" localSheetId="26">#REF!</definedName>
    <definedName name="dglc" localSheetId="16">#REF!</definedName>
    <definedName name="dglc" localSheetId="31">#REF!</definedName>
    <definedName name="dglc" localSheetId="25">#REF!</definedName>
    <definedName name="dglc">#REF!</definedName>
    <definedName name="dgn" localSheetId="26">#REF!</definedName>
    <definedName name="dgn" localSheetId="16">#REF!</definedName>
    <definedName name="dgn" localSheetId="31">#REF!</definedName>
    <definedName name="dgn" localSheetId="25">#REF!</definedName>
    <definedName name="dgn">#REF!</definedName>
    <definedName name="dgnc" localSheetId="26">#REF!</definedName>
    <definedName name="dgnc" localSheetId="16">#REF!</definedName>
    <definedName name="dgnc" localSheetId="31">#REF!</definedName>
    <definedName name="dgnc" localSheetId="25">#REF!</definedName>
    <definedName name="dgnc">#REF!</definedName>
    <definedName name="dgnc1">0.006</definedName>
    <definedName name="dgncTC">0.04</definedName>
    <definedName name="dgqndn" localSheetId="26">#REF!</definedName>
    <definedName name="dgqndn" localSheetId="16">#REF!</definedName>
    <definedName name="dgqndn" localSheetId="29">#REF!</definedName>
    <definedName name="dgqndn" localSheetId="31">#REF!</definedName>
    <definedName name="dgqndn" localSheetId="25">#REF!</definedName>
    <definedName name="dgqndn">#REF!</definedName>
    <definedName name="dgrw_jyr" localSheetId="16">{"Book1","HS bao cao QT.xls","Ngocreogd1.xls"}</definedName>
    <definedName name="dgrw_jyr" localSheetId="28">{"Book1","HS bao cao QT.xls","Ngocreogd1.xls"}</definedName>
    <definedName name="dgrw_jyr" localSheetId="29">{"Book1","HS bao cao QT.xls","Ngocreogd1.xls"}</definedName>
    <definedName name="dgrw_jyr" localSheetId="31">{"Book1","HS bao cao QT.xls","Ngocreogd1.xls"}</definedName>
    <definedName name="dgrw_jyr" localSheetId="0">{"Book1","HS bao cao QT.xls","Ngocreogd1.xls"}</definedName>
    <definedName name="dgrw_jyr">{"Book1","HS bao cao QT.xls","Ngocreogd1.xls"}</definedName>
    <definedName name="dgsgd" localSheetId="26">#REF!</definedName>
    <definedName name="dgsgd" localSheetId="16">#REF!</definedName>
    <definedName name="dgsgd" localSheetId="29">#REF!</definedName>
    <definedName name="dgsgd" localSheetId="31">#REF!</definedName>
    <definedName name="dgsgd" localSheetId="25">#REF!</definedName>
    <definedName name="dgsgd">#REF!</definedName>
    <definedName name="dgsgsg" localSheetId="16" hidden="1">{"'Sheet1'!$L$16"}</definedName>
    <definedName name="dgsgsg" localSheetId="28" hidden="1">{"'Sheet1'!$L$16"}</definedName>
    <definedName name="dgsgsg" localSheetId="29" hidden="1">{"'Sheet1'!$L$16"}</definedName>
    <definedName name="dgsgsg" localSheetId="31" hidden="1">{"'Sheet1'!$L$16"}</definedName>
    <definedName name="dgsgsg" localSheetId="0" hidden="1">{"'Sheet1'!$L$16"}</definedName>
    <definedName name="dgsgsg" hidden="1">{"'Sheet1'!$L$16"}</definedName>
    <definedName name="dgtn" localSheetId="26">#REF!</definedName>
    <definedName name="dgtn" localSheetId="16">#REF!</definedName>
    <definedName name="dgtn" localSheetId="31">#REF!</definedName>
    <definedName name="dgtn" localSheetId="25">#REF!</definedName>
    <definedName name="dgtn">#REF!</definedName>
    <definedName name="DGTV" localSheetId="26">#REF!</definedName>
    <definedName name="DGTV" localSheetId="16">#REF!</definedName>
    <definedName name="DGTV" localSheetId="31">#REF!</definedName>
    <definedName name="DGTV" localSheetId="25">#REF!</definedName>
    <definedName name="DGTV">#REF!</definedName>
    <definedName name="DGTH" localSheetId="26">#REF!</definedName>
    <definedName name="DGTH" localSheetId="16">#REF!</definedName>
    <definedName name="DGTH" localSheetId="31">#REF!</definedName>
    <definedName name="DGTH" localSheetId="25">#REF!</definedName>
    <definedName name="DGTH">#REF!</definedName>
    <definedName name="dgthss3" localSheetId="26">#REF!</definedName>
    <definedName name="dgthss3" localSheetId="16">#REF!</definedName>
    <definedName name="dgthss3" localSheetId="31">#REF!</definedName>
    <definedName name="dgthss3" localSheetId="25">#REF!</definedName>
    <definedName name="dgthss3">#REF!</definedName>
    <definedName name="dgvl" localSheetId="26">#REF!</definedName>
    <definedName name="dgvl" localSheetId="16">#REF!</definedName>
    <definedName name="dgvl" localSheetId="31">#REF!</definedName>
    <definedName name="dgvl" localSheetId="25">#REF!</definedName>
    <definedName name="dgvl">#REF!</definedName>
    <definedName name="DGIA" localSheetId="26">#REF!</definedName>
    <definedName name="DGIA" localSheetId="16">#REF!</definedName>
    <definedName name="DGIA" localSheetId="31">#REF!</definedName>
    <definedName name="DGIA" localSheetId="25">#REF!</definedName>
    <definedName name="DGIA">#REF!</definedName>
    <definedName name="DGIA2" localSheetId="26">#REF!</definedName>
    <definedName name="DGIA2" localSheetId="16">#REF!</definedName>
    <definedName name="DGIA2" localSheetId="31">#REF!</definedName>
    <definedName name="DGIA2" localSheetId="25">#REF!</definedName>
    <definedName name="DGIA2">#REF!</definedName>
    <definedName name="dh" localSheetId="26">#REF!</definedName>
    <definedName name="dh" localSheetId="16">#REF!</definedName>
    <definedName name="dh" localSheetId="31">#REF!</definedName>
    <definedName name="dh" localSheetId="25">#REF!</definedName>
    <definedName name="dh">#REF!</definedName>
    <definedName name="dhb" localSheetId="26">#REF!</definedName>
    <definedName name="dhb" localSheetId="16">#REF!</definedName>
    <definedName name="dhb" localSheetId="31">#REF!</definedName>
    <definedName name="dhb" localSheetId="25">#REF!</definedName>
    <definedName name="dhb">#REF!</definedName>
    <definedName name="dhoc" localSheetId="26">#REF!</definedName>
    <definedName name="dhoc" localSheetId="16">#REF!</definedName>
    <definedName name="dhoc" localSheetId="31">#REF!</definedName>
    <definedName name="dhoc" localSheetId="25">#REF!</definedName>
    <definedName name="dhoc">#REF!</definedName>
    <definedName name="dhom" localSheetId="26">#REF!</definedName>
    <definedName name="dhom" localSheetId="16">#REF!</definedName>
    <definedName name="dhom" localSheetId="31">#REF!</definedName>
    <definedName name="dhom" localSheetId="25">#REF!</definedName>
    <definedName name="dhom">#REF!</definedName>
    <definedName name="di" localSheetId="26">#REF!</definedName>
    <definedName name="di" localSheetId="16">#REF!</definedName>
    <definedName name="di" localSheetId="31">#REF!</definedName>
    <definedName name="di" localSheetId="25">#REF!</definedName>
    <definedName name="di">#REF!</definedName>
    <definedName name="Diaban">OFFSET([8]TS1!$A$1,1,0,COUNTA([8]TS1!$A:$A)-1,1)</definedName>
    <definedName name="DiachiCDT">OFFSET([8]TS1!$K$1,1,0,COUNTA([8]TS1!$K:$K)-1,1)</definedName>
    <definedName name="DiaHinh" localSheetId="26">#REF!</definedName>
    <definedName name="DiaHinh" localSheetId="16">#REF!</definedName>
    <definedName name="DiaHinh" localSheetId="29">#REF!</definedName>
    <definedName name="DiaHinh" localSheetId="31">#REF!</definedName>
    <definedName name="DiaHinh" localSheetId="25">#REF!</definedName>
    <definedName name="DiaHinh">#REF!</definedName>
    <definedName name="DIALOG_32">FALSE</definedName>
    <definedName name="dien">[5]Ts!$N$48</definedName>
    <definedName name="dien_1" localSheetId="16">{"'Sheet1'!$L$16"}</definedName>
    <definedName name="dien_1" localSheetId="28">{"'Sheet1'!$L$16"}</definedName>
    <definedName name="dien_1" localSheetId="29">{"'Sheet1'!$L$16"}</definedName>
    <definedName name="dien_1" localSheetId="31">{"'Sheet1'!$L$16"}</definedName>
    <definedName name="dien_1" localSheetId="0">{"'Sheet1'!$L$16"}</definedName>
    <definedName name="dien_1">{"'Sheet1'!$L$16"}</definedName>
    <definedName name="dien_1_1" localSheetId="16">{"'Sheet1'!$L$16"}</definedName>
    <definedName name="dien_1_1" localSheetId="28">{"'Sheet1'!$L$16"}</definedName>
    <definedName name="dien_1_1" localSheetId="29">{"'Sheet1'!$L$16"}</definedName>
    <definedName name="dien_1_1" localSheetId="31">{"'Sheet1'!$L$16"}</definedName>
    <definedName name="dien_1_1" localSheetId="0">{"'Sheet1'!$L$16"}</definedName>
    <definedName name="dien_1_1">{"'Sheet1'!$L$16"}</definedName>
    <definedName name="dien_1_1_1" localSheetId="16">{"'Sheet1'!$L$16"}</definedName>
    <definedName name="dien_1_1_1" localSheetId="28">{"'Sheet1'!$L$16"}</definedName>
    <definedName name="dien_1_1_1" localSheetId="29">{"'Sheet1'!$L$16"}</definedName>
    <definedName name="dien_1_1_1" localSheetId="31">{"'Sheet1'!$L$16"}</definedName>
    <definedName name="dien_1_1_1" localSheetId="0">{"'Sheet1'!$L$16"}</definedName>
    <definedName name="dien_1_1_1">{"'Sheet1'!$L$16"}</definedName>
    <definedName name="dien_1_1_2" localSheetId="16">{"'Sheet1'!$L$16"}</definedName>
    <definedName name="dien_1_1_2" localSheetId="28">{"'Sheet1'!$L$16"}</definedName>
    <definedName name="dien_1_1_2" localSheetId="29">{"'Sheet1'!$L$16"}</definedName>
    <definedName name="dien_1_1_2" localSheetId="31">{"'Sheet1'!$L$16"}</definedName>
    <definedName name="dien_1_1_2" localSheetId="0">{"'Sheet1'!$L$16"}</definedName>
    <definedName name="dien_1_1_2">{"'Sheet1'!$L$16"}</definedName>
    <definedName name="dien_1_2" localSheetId="16">{"'Sheet1'!$L$16"}</definedName>
    <definedName name="dien_1_2" localSheetId="28">{"'Sheet1'!$L$16"}</definedName>
    <definedName name="dien_1_2" localSheetId="29">{"'Sheet1'!$L$16"}</definedName>
    <definedName name="dien_1_2" localSheetId="31">{"'Sheet1'!$L$16"}</definedName>
    <definedName name="dien_1_2" localSheetId="0">{"'Sheet1'!$L$16"}</definedName>
    <definedName name="dien_1_2">{"'Sheet1'!$L$16"}</definedName>
    <definedName name="dien_2" localSheetId="16">{"'Sheet1'!$L$16"}</definedName>
    <definedName name="dien_2" localSheetId="28">{"'Sheet1'!$L$16"}</definedName>
    <definedName name="dien_2" localSheetId="29">{"'Sheet1'!$L$16"}</definedName>
    <definedName name="dien_2" localSheetId="31">{"'Sheet1'!$L$16"}</definedName>
    <definedName name="dien_2" localSheetId="0">{"'Sheet1'!$L$16"}</definedName>
    <definedName name="dien_2">{"'Sheet1'!$L$16"}</definedName>
    <definedName name="dien_2_1" localSheetId="16">{"'Sheet1'!$L$16"}</definedName>
    <definedName name="dien_2_1" localSheetId="28">{"'Sheet1'!$L$16"}</definedName>
    <definedName name="dien_2_1" localSheetId="29">{"'Sheet1'!$L$16"}</definedName>
    <definedName name="dien_2_1" localSheetId="31">{"'Sheet1'!$L$16"}</definedName>
    <definedName name="dien_2_1" localSheetId="0">{"'Sheet1'!$L$16"}</definedName>
    <definedName name="dien_2_1">{"'Sheet1'!$L$16"}</definedName>
    <definedName name="dien_2_1_1" localSheetId="16">{"'Sheet1'!$L$16"}</definedName>
    <definedName name="dien_2_1_1" localSheetId="28">{"'Sheet1'!$L$16"}</definedName>
    <definedName name="dien_2_1_1" localSheetId="29">{"'Sheet1'!$L$16"}</definedName>
    <definedName name="dien_2_1_1" localSheetId="31">{"'Sheet1'!$L$16"}</definedName>
    <definedName name="dien_2_1_1" localSheetId="0">{"'Sheet1'!$L$16"}</definedName>
    <definedName name="dien_2_1_1">{"'Sheet1'!$L$16"}</definedName>
    <definedName name="dien_2_1_2" localSheetId="16">{"'Sheet1'!$L$16"}</definedName>
    <definedName name="dien_2_1_2" localSheetId="28">{"'Sheet1'!$L$16"}</definedName>
    <definedName name="dien_2_1_2" localSheetId="29">{"'Sheet1'!$L$16"}</definedName>
    <definedName name="dien_2_1_2" localSheetId="31">{"'Sheet1'!$L$16"}</definedName>
    <definedName name="dien_2_1_2" localSheetId="0">{"'Sheet1'!$L$16"}</definedName>
    <definedName name="dien_2_1_2">{"'Sheet1'!$L$16"}</definedName>
    <definedName name="dien_2_2" localSheetId="16">{"'Sheet1'!$L$16"}</definedName>
    <definedName name="dien_2_2" localSheetId="28">{"'Sheet1'!$L$16"}</definedName>
    <definedName name="dien_2_2" localSheetId="29">{"'Sheet1'!$L$16"}</definedName>
    <definedName name="dien_2_2" localSheetId="31">{"'Sheet1'!$L$16"}</definedName>
    <definedName name="dien_2_2" localSheetId="0">{"'Sheet1'!$L$16"}</definedName>
    <definedName name="dien_2_2">{"'Sheet1'!$L$16"}</definedName>
    <definedName name="DienNuoc" localSheetId="26">#REF!</definedName>
    <definedName name="DienNuoc" localSheetId="16">#REF!</definedName>
    <definedName name="DienNuoc" localSheetId="31">#REF!</definedName>
    <definedName name="DienNuoc" localSheetId="25">#REF!</definedName>
    <definedName name="DienNuoc">#REF!</definedName>
    <definedName name="dientichck" localSheetId="26">#REF!</definedName>
    <definedName name="dientichck" localSheetId="16">#REF!</definedName>
    <definedName name="dientichck" localSheetId="31">#REF!</definedName>
    <definedName name="dientichck" localSheetId="25">#REF!</definedName>
    <definedName name="dientichck">#REF!</definedName>
    <definedName name="Dientichtuongthan" localSheetId="26">#REF!</definedName>
    <definedName name="Dientichtuongthan" localSheetId="16">#REF!</definedName>
    <definedName name="Dientichtuongthan" localSheetId="31">#REF!</definedName>
    <definedName name="Dientichtuongthan" localSheetId="25">#REF!</definedName>
    <definedName name="Dientichtuongthan">#REF!</definedName>
    <definedName name="diengiai" localSheetId="16" hidden="1">{"'Sheet1'!$L$16"}</definedName>
    <definedName name="diengiai" localSheetId="28" hidden="1">{"'Sheet1'!$L$16"}</definedName>
    <definedName name="diengiai" localSheetId="29" hidden="1">{"'Sheet1'!$L$16"}</definedName>
    <definedName name="diengiai" localSheetId="31" hidden="1">{"'Sheet1'!$L$16"}</definedName>
    <definedName name="diengiai" localSheetId="0" hidden="1">{"'Sheet1'!$L$16"}</definedName>
    <definedName name="diengiai" hidden="1">{"'Sheet1'!$L$16"}</definedName>
    <definedName name="diezel">[5]Ts!$N$46</definedName>
    <definedName name="diezen" localSheetId="26">#REF!</definedName>
    <definedName name="diezen" localSheetId="16">#REF!</definedName>
    <definedName name="diezen" localSheetId="29">#REF!</definedName>
    <definedName name="diezen" localSheetId="31">#REF!</definedName>
    <definedName name="diezen" localSheetId="25">#REF!</definedName>
    <definedName name="diezen">#REF!</definedName>
    <definedName name="dim" localSheetId="26">#REF!</definedName>
    <definedName name="dim" localSheetId="16">#REF!</definedName>
    <definedName name="dim" localSheetId="29">#REF!</definedName>
    <definedName name="dim" localSheetId="31">#REF!</definedName>
    <definedName name="dim" localSheetId="25">#REF!</definedName>
    <definedName name="dim">#REF!</definedName>
    <definedName name="dinh" localSheetId="26">#REF!</definedName>
    <definedName name="dinh" localSheetId="16">#REF!</definedName>
    <definedName name="dinh" localSheetId="29">#REF!</definedName>
    <definedName name="dinh" localSheetId="31">#REF!</definedName>
    <definedName name="dinh" localSheetId="25">#REF!</definedName>
    <definedName name="dinh">#REF!</definedName>
    <definedName name="dinh2" localSheetId="26">#REF!</definedName>
    <definedName name="dinh2" localSheetId="16">#REF!</definedName>
    <definedName name="dinh2" localSheetId="31">#REF!</definedName>
    <definedName name="dinh2" localSheetId="25">#REF!</definedName>
    <definedName name="dinh2">#REF!</definedName>
    <definedName name="dinh5" localSheetId="26">#REF!</definedName>
    <definedName name="dinh5" localSheetId="16">#REF!</definedName>
    <definedName name="dinh5" localSheetId="31">#REF!</definedName>
    <definedName name="dinh5" localSheetId="25">#REF!</definedName>
    <definedName name="dinh5">#REF!</definedName>
    <definedName name="dinhkhongphanquang" localSheetId="26">#REF!</definedName>
    <definedName name="dinhkhongphanquang" localSheetId="16">#REF!</definedName>
    <definedName name="dinhkhongphanquang" localSheetId="31">#REF!</definedName>
    <definedName name="dinhkhongphanquang" localSheetId="25">#REF!</definedName>
    <definedName name="dinhkhongphanquang">#REF!</definedName>
    <definedName name="dinhmong" localSheetId="26">#REF!</definedName>
    <definedName name="dinhmong" localSheetId="16">#REF!</definedName>
    <definedName name="dinhmong" localSheetId="31">#REF!</definedName>
    <definedName name="dinhmong" localSheetId="25">#REF!</definedName>
    <definedName name="dinhmong">#REF!</definedName>
    <definedName name="Dinhmuc" localSheetId="26">#REF!</definedName>
    <definedName name="Dinhmuc" localSheetId="16">#REF!</definedName>
    <definedName name="Dinhmuc" localSheetId="31">#REF!</definedName>
    <definedName name="Dinhmuc" localSheetId="25">#REF!</definedName>
    <definedName name="Dinhmuc">#REF!</definedName>
    <definedName name="dinhphanquang" localSheetId="26">#REF!</definedName>
    <definedName name="dinhphanquang" localSheetId="16">#REF!</definedName>
    <definedName name="dinhphanquang" localSheetId="31">#REF!</definedName>
    <definedName name="dinhphanquang" localSheetId="25">#REF!</definedName>
    <definedName name="dinhphanquang">#REF!</definedName>
    <definedName name="dis_s" localSheetId="26">#REF!</definedName>
    <definedName name="dis_s" localSheetId="16">#REF!</definedName>
    <definedName name="dis_s" localSheetId="31">#REF!</definedName>
    <definedName name="dis_s" localSheetId="25">#REF!</definedName>
    <definedName name="dis_s">#REF!</definedName>
    <definedName name="Discount" localSheetId="26" hidden="1">#REF!</definedName>
    <definedName name="Discount" localSheetId="16" hidden="1">#REF!</definedName>
    <definedName name="Discount" localSheetId="31" hidden="1">#REF!</definedName>
    <definedName name="Discount" localSheetId="25" hidden="1">#REF!</definedName>
    <definedName name="Discount" hidden="1">#REF!</definedName>
    <definedName name="display_area_2" localSheetId="26" hidden="1">#REF!</definedName>
    <definedName name="display_area_2" localSheetId="16" hidden="1">#REF!</definedName>
    <definedName name="display_area_2" localSheetId="31" hidden="1">#REF!</definedName>
    <definedName name="display_area_2" localSheetId="25" hidden="1">#REF!</definedName>
    <definedName name="display_area_2" hidden="1">#REF!</definedName>
    <definedName name="dk" localSheetId="26">#REF!</definedName>
    <definedName name="dk" localSheetId="16">#REF!</definedName>
    <definedName name="dk" localSheetId="31">#REF!</definedName>
    <definedName name="dk" localSheetId="25">#REF!</definedName>
    <definedName name="dk">#REF!</definedName>
    <definedName name="dl" localSheetId="26">#REF!</definedName>
    <definedName name="dl" localSheetId="16">#REF!</definedName>
    <definedName name="dl" localSheetId="31">#REF!</definedName>
    <definedName name="dl" localSheetId="25">#REF!</definedName>
    <definedName name="dl">#REF!</definedName>
    <definedName name="DLC" localSheetId="26">#REF!</definedName>
    <definedName name="DLC" localSheetId="16">#REF!</definedName>
    <definedName name="DLC" localSheetId="31">#REF!</definedName>
    <definedName name="DLC" localSheetId="25">#REF!</definedName>
    <definedName name="DLC">#REF!</definedName>
    <definedName name="DLCC" localSheetId="26">#REF!</definedName>
    <definedName name="DLCC" localSheetId="16">#REF!</definedName>
    <definedName name="DLCC" localSheetId="31">#REF!</definedName>
    <definedName name="DLCC" localSheetId="25">#REF!</definedName>
    <definedName name="DLCC">#REF!</definedName>
    <definedName name="Dm">'[15]Danh muc'!$A$4:$M$67</definedName>
    <definedName name="dm56bxd" localSheetId="26">#REF!</definedName>
    <definedName name="dm56bxd" localSheetId="16">#REF!</definedName>
    <definedName name="dm56bxd" localSheetId="29">#REF!</definedName>
    <definedName name="dm56bxd" localSheetId="31">#REF!</definedName>
    <definedName name="dm56bxd" localSheetId="25">#REF!</definedName>
    <definedName name="dm56bxd">#REF!</definedName>
    <definedName name="dmat" localSheetId="26">#REF!</definedName>
    <definedName name="dmat" localSheetId="16">#REF!</definedName>
    <definedName name="dmat" localSheetId="29">#REF!</definedName>
    <definedName name="dmat" localSheetId="31">#REF!</definedName>
    <definedName name="dmat" localSheetId="25">#REF!</definedName>
    <definedName name="dmat">#REF!</definedName>
    <definedName name="DMCNT1" localSheetId="26">#REF!</definedName>
    <definedName name="DMCNT1" localSheetId="16">#REF!</definedName>
    <definedName name="DMCNT1" localSheetId="29">#REF!</definedName>
    <definedName name="DMCNT1" localSheetId="31">#REF!</definedName>
    <definedName name="DMCNT1" localSheetId="25">#REF!</definedName>
    <definedName name="DMCNT1">#REF!</definedName>
    <definedName name="DMCNT2" localSheetId="26">#REF!</definedName>
    <definedName name="DMCNT2" localSheetId="16">#REF!</definedName>
    <definedName name="DMCNT2" localSheetId="31">#REF!</definedName>
    <definedName name="DMCNT2" localSheetId="25">#REF!</definedName>
    <definedName name="DMCNT2">#REF!</definedName>
    <definedName name="DMCPC1" localSheetId="26">#REF!</definedName>
    <definedName name="DMCPC1" localSheetId="16">#REF!</definedName>
    <definedName name="DMCPC1" localSheetId="31">#REF!</definedName>
    <definedName name="DMCPC1" localSheetId="25">#REF!</definedName>
    <definedName name="DMCPC1">#REF!</definedName>
    <definedName name="DMCPC2" localSheetId="26">#REF!</definedName>
    <definedName name="DMCPC2" localSheetId="16">#REF!</definedName>
    <definedName name="DMCPC2" localSheetId="31">#REF!</definedName>
    <definedName name="DMCPC2" localSheetId="25">#REF!</definedName>
    <definedName name="DMCPC2">#REF!</definedName>
    <definedName name="DMCPGSLDTB">[7]Config!$CG$322</definedName>
    <definedName name="DMCPGSTCXD">[7]Config!$CG$301</definedName>
    <definedName name="DMCPKT">[7]Config!$CD$368</definedName>
    <definedName name="DMCPLBCKTKT">[7]Config!$CG$64</definedName>
    <definedName name="DMCPLDA">[7]Config!$CG$51</definedName>
    <definedName name="DMCPLHSMT" localSheetId="26">#REF!</definedName>
    <definedName name="DMCPLHSMT" localSheetId="16">#REF!</definedName>
    <definedName name="DMCPLHSMT" localSheetId="29">#REF!</definedName>
    <definedName name="DMCPLHSMT" localSheetId="31">#REF!</definedName>
    <definedName name="DMCPLHSMT" localSheetId="25">#REF!</definedName>
    <definedName name="DMCPLHSMT">#REF!</definedName>
    <definedName name="DMCPQLDA">[7]Config!$CG$28</definedName>
    <definedName name="DMCPTKKT">[7]Config!$CL$66</definedName>
    <definedName name="DMCPTKTC">[7]Config!$CL$67</definedName>
    <definedName name="DMCPTKHTKT1" localSheetId="26">#REF!</definedName>
    <definedName name="DMCPTKHTKT1" localSheetId="16">#REF!</definedName>
    <definedName name="DMCPTKHTKT1" localSheetId="29">#REF!</definedName>
    <definedName name="DMCPTKHTKT1" localSheetId="31">#REF!</definedName>
    <definedName name="DMCPTKHTKT1" localSheetId="25">#REF!</definedName>
    <definedName name="DMCPTKHTKT1">#REF!</definedName>
    <definedName name="DMCPTTDT">[7]Config!$CG$238</definedName>
    <definedName name="DMCPTTQT">[7]Config!$CC$368</definedName>
    <definedName name="DMCPTTTKBVTC">[7]Config!$CJ$216</definedName>
    <definedName name="DMCPTTTKKT">[7]Config!$CJ$215</definedName>
    <definedName name="DMCPTTHQKT">[7]Config!$CG$198</definedName>
    <definedName name="DMCPHSMTMS">[7]Config!$CG$280</definedName>
    <definedName name="DMCPHSMTTC">[7]Config!$CG$259</definedName>
    <definedName name="DMCTK1" localSheetId="26">#REF!</definedName>
    <definedName name="DMCTK1" localSheetId="16">#REF!</definedName>
    <definedName name="DMCTK1" localSheetId="29">#REF!</definedName>
    <definedName name="DMCTK1" localSheetId="31">#REF!</definedName>
    <definedName name="DMCTK1" localSheetId="25">#REF!</definedName>
    <definedName name="DMCTK1">#REF!</definedName>
    <definedName name="dmh" localSheetId="26">#REF!</definedName>
    <definedName name="dmh" localSheetId="16">#REF!</definedName>
    <definedName name="dmh" localSheetId="29">#REF!</definedName>
    <definedName name="dmh" localSheetId="31">#REF!</definedName>
    <definedName name="dmh" localSheetId="25">#REF!</definedName>
    <definedName name="dmh">#REF!</definedName>
    <definedName name="DMlapdatxa" localSheetId="26">#REF!</definedName>
    <definedName name="DMlapdatxa" localSheetId="16">#REF!</definedName>
    <definedName name="DMlapdatxa" localSheetId="29">#REF!</definedName>
    <definedName name="DMlapdatxa" localSheetId="31">#REF!</definedName>
    <definedName name="DMlapdatxa" localSheetId="25">#REF!</definedName>
    <definedName name="DMlapdatxa">#REF!</definedName>
    <definedName name="DMNB" localSheetId="16" hidden="1">{"'Sheet1'!$L$16"}</definedName>
    <definedName name="DMNB" localSheetId="28" hidden="1">{"'Sheet1'!$L$16"}</definedName>
    <definedName name="DMNB" localSheetId="29" hidden="1">{"'Sheet1'!$L$16"}</definedName>
    <definedName name="DMNB" localSheetId="31" hidden="1">{"'Sheet1'!$L$16"}</definedName>
    <definedName name="DMNB" localSheetId="0" hidden="1">{"'Sheet1'!$L$16"}</definedName>
    <definedName name="DMNB" hidden="1">{"'Sheet1'!$L$16"}</definedName>
    <definedName name="dmoi" localSheetId="26">#REF!</definedName>
    <definedName name="dmoi" localSheetId="16">#REF!</definedName>
    <definedName name="dmoi" localSheetId="31">#REF!</definedName>
    <definedName name="dmoi" localSheetId="25">#REF!</definedName>
    <definedName name="dmoi">#REF!</definedName>
    <definedName name="DN" localSheetId="26">#REF!</definedName>
    <definedName name="DN" localSheetId="16">#REF!</definedName>
    <definedName name="DN" localSheetId="31">#REF!</definedName>
    <definedName name="DN" localSheetId="25">#REF!</definedName>
    <definedName name="DN">#REF!</definedName>
    <definedName name="DÑt45x4" localSheetId="26">#REF!</definedName>
    <definedName name="DÑt45x4" localSheetId="16">#REF!</definedName>
    <definedName name="DÑt45x4" localSheetId="31">#REF!</definedName>
    <definedName name="DÑt45x4" localSheetId="25">#REF!</definedName>
    <definedName name="DÑt45x4">#REF!</definedName>
    <definedName name="Do.dang.2001" localSheetId="26">#REF!</definedName>
    <definedName name="Do.dang.2001" localSheetId="16">#REF!</definedName>
    <definedName name="Do.dang.2001" localSheetId="31">#REF!</definedName>
    <definedName name="Do.dang.2001" localSheetId="25">#REF!</definedName>
    <definedName name="Do.dang.2001">#REF!</definedName>
    <definedName name="Do.dang.31.10" localSheetId="26">#REF!</definedName>
    <definedName name="Do.dang.31.10" localSheetId="16">#REF!</definedName>
    <definedName name="Do.dang.31.10" localSheetId="31">#REF!</definedName>
    <definedName name="Do.dang.31.10" localSheetId="25">#REF!</definedName>
    <definedName name="Do.dang.31.10">#REF!</definedName>
    <definedName name="doan1" localSheetId="26">#REF!</definedName>
    <definedName name="doan1" localSheetId="16">#REF!</definedName>
    <definedName name="doan1" localSheetId="31">#REF!</definedName>
    <definedName name="doan1" localSheetId="25">#REF!</definedName>
    <definedName name="doan1">#REF!</definedName>
    <definedName name="doan2" localSheetId="26">#REF!</definedName>
    <definedName name="doan2" localSheetId="16">#REF!</definedName>
    <definedName name="doan2" localSheetId="31">#REF!</definedName>
    <definedName name="doan2" localSheetId="25">#REF!</definedName>
    <definedName name="doan2">#REF!</definedName>
    <definedName name="doan3" localSheetId="26">#REF!</definedName>
    <definedName name="doan3" localSheetId="16">#REF!</definedName>
    <definedName name="doan3" localSheetId="31">#REF!</definedName>
    <definedName name="doan3" localSheetId="25">#REF!</definedName>
    <definedName name="doan3">#REF!</definedName>
    <definedName name="doan4" localSheetId="26">#REF!</definedName>
    <definedName name="doan4" localSheetId="16">#REF!</definedName>
    <definedName name="doan4" localSheetId="31">#REF!</definedName>
    <definedName name="doan4" localSheetId="25">#REF!</definedName>
    <definedName name="doan4">#REF!</definedName>
    <definedName name="doan5" localSheetId="26">#REF!</definedName>
    <definedName name="doan5" localSheetId="16">#REF!</definedName>
    <definedName name="doan5" localSheetId="31">#REF!</definedName>
    <definedName name="doan5" localSheetId="25">#REF!</definedName>
    <definedName name="doan5">#REF!</definedName>
    <definedName name="doan6" localSheetId="26">#REF!</definedName>
    <definedName name="doan6" localSheetId="16">#REF!</definedName>
    <definedName name="doan6" localSheetId="31">#REF!</definedName>
    <definedName name="doan6" localSheetId="25">#REF!</definedName>
    <definedName name="doan6">#REF!</definedName>
    <definedName name="DoanI_2" localSheetId="26">#REF!</definedName>
    <definedName name="DoanI_2" localSheetId="16">#REF!</definedName>
    <definedName name="DoanI_2" localSheetId="31">#REF!</definedName>
    <definedName name="DoanI_2" localSheetId="25">#REF!</definedName>
    <definedName name="DoanI_2">#REF!</definedName>
    <definedName name="DoanII_2" localSheetId="26">#REF!</definedName>
    <definedName name="DoanII_2" localSheetId="16">#REF!</definedName>
    <definedName name="DoanII_2" localSheetId="31">#REF!</definedName>
    <definedName name="DoanII_2" localSheetId="25">#REF!</definedName>
    <definedName name="DoanII_2">#REF!</definedName>
    <definedName name="dobt" localSheetId="26">#REF!</definedName>
    <definedName name="dobt" localSheetId="16">#REF!</definedName>
    <definedName name="dobt" localSheetId="31">#REF!</definedName>
    <definedName name="dobt" localSheetId="25">#REF!</definedName>
    <definedName name="dobt">#REF!</definedName>
    <definedName name="DOC" localSheetId="26">#REF!</definedName>
    <definedName name="DOC" localSheetId="16">#REF!</definedName>
    <definedName name="DOC" localSheetId="31">#REF!</definedName>
    <definedName name="DOC" localSheetId="25">#REF!</definedName>
    <definedName name="DOC">#REF!</definedName>
    <definedName name="docdoc">0.03125</definedName>
    <definedName name="Document_array" localSheetId="16">{"Thuxm2.xls","Sheet1"}</definedName>
    <definedName name="Document_array" localSheetId="28">{"Thuxm2.xls","Sheet1"}</definedName>
    <definedName name="Document_array" localSheetId="29">{"Thuxm2.xls","Sheet1"}</definedName>
    <definedName name="Document_array" localSheetId="31">{"Thuxm2.xls","Sheet1"}</definedName>
    <definedName name="Document_array" localSheetId="0">{"Thuxm2.xls","Sheet1"}</definedName>
    <definedName name="Document_array">{"Thuxm2.xls","Sheet1"}</definedName>
    <definedName name="Document_array_2" localSheetId="16">{"LDTB-Qtri.XLS","Sheet1"}</definedName>
    <definedName name="Document_array_2" localSheetId="28">{"LDTB-Qtri.XLS","Sheet1"}</definedName>
    <definedName name="Document_array_2" localSheetId="29">{"LDTB-Qtri.XLS","Sheet1"}</definedName>
    <definedName name="Document_array_2" localSheetId="31">{"LDTB-Qtri.XLS","Sheet1"}</definedName>
    <definedName name="Document_array_2" localSheetId="0">{"LDTB-Qtri.XLS","Sheet1"}</definedName>
    <definedName name="Document_array_2">{"LDTB-Qtri.XLS","Sheet1"}</definedName>
    <definedName name="Document_array_4" localSheetId="16">{"Book1"}</definedName>
    <definedName name="Document_array_4" localSheetId="28">{"Book1"}</definedName>
    <definedName name="Document_array_4" localSheetId="29">{"Book1"}</definedName>
    <definedName name="Document_array_4" localSheetId="31">{"Book1"}</definedName>
    <definedName name="Document_array_4" localSheetId="0">{"Book1"}</definedName>
    <definedName name="Document_array_4">{"Book1"}</definedName>
    <definedName name="Document_array_5" localSheetId="16">{"Book1"}</definedName>
    <definedName name="Document_array_5" localSheetId="28">{"Book1"}</definedName>
    <definedName name="Document_array_5" localSheetId="29">{"Book1"}</definedName>
    <definedName name="Document_array_5" localSheetId="31">{"Book1"}</definedName>
    <definedName name="Document_array_5" localSheetId="0">{"Book1"}</definedName>
    <definedName name="Document_array_5">{"Book1"}</definedName>
    <definedName name="Document_array_8" localSheetId="16">{"Book1"}</definedName>
    <definedName name="Document_array_8" localSheetId="28">{"Book1"}</definedName>
    <definedName name="Document_array_8" localSheetId="29">{"Book1"}</definedName>
    <definedName name="Document_array_8" localSheetId="31">{"Book1"}</definedName>
    <definedName name="Document_array_8" localSheetId="0">{"Book1"}</definedName>
    <definedName name="Document_array_8">{"Book1"}</definedName>
    <definedName name="Documents_array">#N/A</definedName>
    <definedName name="dochai">[14]Ts!$C$30</definedName>
    <definedName name="DoDoc" localSheetId="26">#REF!</definedName>
    <definedName name="DoDoc" localSheetId="16">#REF!</definedName>
    <definedName name="DoDoc" localSheetId="29">#REF!</definedName>
    <definedName name="DoDoc" localSheetId="31">#REF!</definedName>
    <definedName name="DoDoc" localSheetId="25">#REF!</definedName>
    <definedName name="DoDoc">#REF!</definedName>
    <definedName name="dola" localSheetId="26">#REF!</definedName>
    <definedName name="dola" localSheetId="16">#REF!</definedName>
    <definedName name="dola" localSheetId="29">#REF!</definedName>
    <definedName name="dola" localSheetId="31">#REF!</definedName>
    <definedName name="dola" localSheetId="25">#REF!</definedName>
    <definedName name="dola">#REF!</definedName>
    <definedName name="Domgia4" localSheetId="26">#REF!</definedName>
    <definedName name="Domgia4" localSheetId="16">#REF!</definedName>
    <definedName name="Domgia4" localSheetId="29">#REF!</definedName>
    <definedName name="Domgia4" localSheetId="31">#REF!</definedName>
    <definedName name="Domgia4" localSheetId="25">#REF!</definedName>
    <definedName name="Domgia4">#REF!</definedName>
    <definedName name="Don.gia" localSheetId="26">#REF!</definedName>
    <definedName name="Don.gia" localSheetId="16">#REF!</definedName>
    <definedName name="Don.gia" localSheetId="31">#REF!</definedName>
    <definedName name="Don.gia" localSheetId="25">#REF!</definedName>
    <definedName name="Don.gia">#REF!</definedName>
    <definedName name="DON_GIA_3282" localSheetId="26">#REF!</definedName>
    <definedName name="DON_GIA_3282" localSheetId="16">#REF!</definedName>
    <definedName name="DON_GIA_3282" localSheetId="31">#REF!</definedName>
    <definedName name="DON_GIA_3282" localSheetId="25">#REF!</definedName>
    <definedName name="DON_GIA_3282">#REF!</definedName>
    <definedName name="DON_GIA_3283" localSheetId="26">#REF!</definedName>
    <definedName name="DON_GIA_3283" localSheetId="16">#REF!</definedName>
    <definedName name="DON_GIA_3283" localSheetId="31">#REF!</definedName>
    <definedName name="DON_GIA_3283" localSheetId="25">#REF!</definedName>
    <definedName name="DON_GIA_3283">#REF!</definedName>
    <definedName name="DON_GIA_3285" localSheetId="26">#REF!</definedName>
    <definedName name="DON_GIA_3285" localSheetId="16">#REF!</definedName>
    <definedName name="DON_GIA_3285" localSheetId="31">#REF!</definedName>
    <definedName name="DON_GIA_3285" localSheetId="25">#REF!</definedName>
    <definedName name="DON_GIA_3285">#REF!</definedName>
    <definedName name="DON_GIA_VAN_CHUYEN_36" localSheetId="26">#REF!</definedName>
    <definedName name="DON_GIA_VAN_CHUYEN_36" localSheetId="16">#REF!</definedName>
    <definedName name="DON_GIA_VAN_CHUYEN_36" localSheetId="31">#REF!</definedName>
    <definedName name="DON_GIA_VAN_CHUYEN_36" localSheetId="25">#REF!</definedName>
    <definedName name="DON_GIA_VAN_CHUYEN_36">#REF!</definedName>
    <definedName name="DonGiaVC" localSheetId="26">#REF!</definedName>
    <definedName name="DonGiaVC" localSheetId="16">#REF!</definedName>
    <definedName name="DonGiaVC" localSheetId="31">#REF!</definedName>
    <definedName name="DonGiaVC" localSheetId="25">#REF!</definedName>
    <definedName name="DonGiaVC">#REF!</definedName>
    <definedName name="Donvi" localSheetId="26">#REF!</definedName>
    <definedName name="Donvi" localSheetId="16">#REF!</definedName>
    <definedName name="Donvi" localSheetId="29">#REF!</definedName>
    <definedName name="Donvi" localSheetId="31">#REF!</definedName>
    <definedName name="Donvi" localSheetId="25">#REF!</definedName>
    <definedName name="Donvi">#REF!</definedName>
    <definedName name="Dong_coc" localSheetId="26">#REF!</definedName>
    <definedName name="Dong_coc" localSheetId="16">#REF!</definedName>
    <definedName name="Dong_coc" localSheetId="31">#REF!</definedName>
    <definedName name="Dong_coc" localSheetId="25">#REF!</definedName>
    <definedName name="Dong_coc">#REF!</definedName>
    <definedName name="dongia">24400</definedName>
    <definedName name="Dongia2" localSheetId="26">#REF!</definedName>
    <definedName name="Dongia2" localSheetId="16">#REF!</definedName>
    <definedName name="Dongia2" localSheetId="29">#REF!</definedName>
    <definedName name="Dongia2" localSheetId="31">#REF!</definedName>
    <definedName name="Dongia2" localSheetId="25">#REF!</definedName>
    <definedName name="Dongia2">#REF!</definedName>
    <definedName name="Dongia3" localSheetId="26">#REF!</definedName>
    <definedName name="Dongia3" localSheetId="16">#REF!</definedName>
    <definedName name="Dongia3" localSheetId="29">#REF!</definedName>
    <definedName name="Dongia3" localSheetId="31">#REF!</definedName>
    <definedName name="Dongia3" localSheetId="25">#REF!</definedName>
    <definedName name="Dongia3">#REF!</definedName>
    <definedName name="Dongia4" localSheetId="26">#REF!</definedName>
    <definedName name="Dongia4" localSheetId="16">#REF!</definedName>
    <definedName name="Dongia4" localSheetId="29">#REF!</definedName>
    <definedName name="Dongia4" localSheetId="31">#REF!</definedName>
    <definedName name="Dongia4" localSheetId="25">#REF!</definedName>
    <definedName name="Dongia4">#REF!</definedName>
    <definedName name="Dongia5" localSheetId="26">#REF!</definedName>
    <definedName name="Dongia5" localSheetId="16">#REF!</definedName>
    <definedName name="Dongia5" localSheetId="31">#REF!</definedName>
    <definedName name="Dongia5" localSheetId="25">#REF!</definedName>
    <definedName name="Dongia5">#REF!</definedName>
    <definedName name="Dongia6" localSheetId="26">#REF!</definedName>
    <definedName name="Dongia6" localSheetId="16">#REF!</definedName>
    <definedName name="Dongia6" localSheetId="31">#REF!</definedName>
    <definedName name="Dongia6" localSheetId="25">#REF!</definedName>
    <definedName name="Dongia6">#REF!</definedName>
    <definedName name="dongiavanchuyen" localSheetId="26">#REF!</definedName>
    <definedName name="dongiavanchuyen" localSheetId="16">#REF!</definedName>
    <definedName name="dongiavanchuyen" localSheetId="31">#REF!</definedName>
    <definedName name="dongiavanchuyen" localSheetId="25">#REF!</definedName>
    <definedName name="dongiavanchuyen">#REF!</definedName>
    <definedName name="DongNai_dg" localSheetId="26">#REF!</definedName>
    <definedName name="DongNai_dg" localSheetId="16">#REF!</definedName>
    <definedName name="DongNai_dg" localSheetId="31">#REF!</definedName>
    <definedName name="DongNai_dg" localSheetId="25">#REF!</definedName>
    <definedName name="DongNai_dg">#REF!</definedName>
    <definedName name="DONGTIEUDEBANG_32">40</definedName>
    <definedName name="DONGTUVAN_32">51</definedName>
    <definedName name="DongThap_dg" localSheetId="26">#REF!</definedName>
    <definedName name="DongThap_dg" localSheetId="16">#REF!</definedName>
    <definedName name="DongThap_dg" localSheetId="31">#REF!</definedName>
    <definedName name="DongThap_dg" localSheetId="25">#REF!</definedName>
    <definedName name="DongThap_dg">#REF!</definedName>
    <definedName name="dot">'[16]Bìa 1'!$F$1</definedName>
    <definedName name="dotcong">1</definedName>
    <definedName name="dps" localSheetId="26">#REF!</definedName>
    <definedName name="dps" localSheetId="16">#REF!</definedName>
    <definedName name="dps" localSheetId="29">#REF!</definedName>
    <definedName name="dps" localSheetId="31">#REF!</definedName>
    <definedName name="dps" localSheetId="25">#REF!</definedName>
    <definedName name="dps">#REF!</definedName>
    <definedName name="drda" localSheetId="26">#REF!</definedName>
    <definedName name="drda" localSheetId="16">#REF!</definedName>
    <definedName name="drda" localSheetId="29">#REF!</definedName>
    <definedName name="drda" localSheetId="31">#REF!</definedName>
    <definedName name="drda" localSheetId="25">#REF!</definedName>
    <definedName name="drda">#REF!</definedName>
    <definedName name="drdat" localSheetId="26">#REF!</definedName>
    <definedName name="drdat" localSheetId="16">#REF!</definedName>
    <definedName name="drdat" localSheetId="29">#REF!</definedName>
    <definedName name="drdat" localSheetId="31">#REF!</definedName>
    <definedName name="drdat" localSheetId="25">#REF!</definedName>
    <definedName name="drdat">#REF!</definedName>
    <definedName name="Drop1">"Drop Down 3"</definedName>
    <definedName name="dry.." localSheetId="26">#REF!</definedName>
    <definedName name="dry.." localSheetId="16">#REF!</definedName>
    <definedName name="dry.." localSheetId="29">#REF!</definedName>
    <definedName name="dry.." localSheetId="31">#REF!</definedName>
    <definedName name="dry.." localSheetId="25">#REF!</definedName>
    <definedName name="dry..">#REF!</definedName>
    <definedName name="ds" localSheetId="26">#REF!</definedName>
    <definedName name="ds" localSheetId="16">#REF!</definedName>
    <definedName name="ds" localSheetId="29">#REF!</definedName>
    <definedName name="ds" localSheetId="31">#REF!</definedName>
    <definedName name="ds" localSheetId="25">#REF!</definedName>
    <definedName name="ds">#REF!</definedName>
    <definedName name="ds_" localSheetId="26">#REF!</definedName>
    <definedName name="ds_" localSheetId="16">#REF!</definedName>
    <definedName name="ds_" localSheetId="29">#REF!</definedName>
    <definedName name="ds_" localSheetId="31">#REF!</definedName>
    <definedName name="ds_" localSheetId="25">#REF!</definedName>
    <definedName name="ds_">#REF!</definedName>
    <definedName name="DS_Luong" localSheetId="26">#REF!</definedName>
    <definedName name="DS_Luong" localSheetId="16">#REF!</definedName>
    <definedName name="DS_Luong" localSheetId="31">#REF!</definedName>
    <definedName name="DS_Luong" localSheetId="25">#REF!</definedName>
    <definedName name="DS_Luong">#REF!</definedName>
    <definedName name="DS1p1vc" localSheetId="26">#REF!</definedName>
    <definedName name="DS1p1vc" localSheetId="16">#REF!</definedName>
    <definedName name="DS1p1vc" localSheetId="31">#REF!</definedName>
    <definedName name="DS1p1vc" localSheetId="25">#REF!</definedName>
    <definedName name="DS1p1vc">#REF!</definedName>
    <definedName name="ds1pnc" localSheetId="26">#REF!</definedName>
    <definedName name="ds1pnc" localSheetId="16">#REF!</definedName>
    <definedName name="ds1pnc" localSheetId="31">#REF!</definedName>
    <definedName name="ds1pnc" localSheetId="25">#REF!</definedName>
    <definedName name="ds1pnc">#REF!</definedName>
    <definedName name="ds1pvl" localSheetId="26">#REF!</definedName>
    <definedName name="ds1pvl" localSheetId="16">#REF!</definedName>
    <definedName name="ds1pvl" localSheetId="31">#REF!</definedName>
    <definedName name="ds1pvl" localSheetId="25">#REF!</definedName>
    <definedName name="ds1pvl">#REF!</definedName>
    <definedName name="ds3pctnc" localSheetId="26">#REF!</definedName>
    <definedName name="ds3pctnc" localSheetId="16">#REF!</definedName>
    <definedName name="ds3pctnc" localSheetId="31">#REF!</definedName>
    <definedName name="ds3pctnc" localSheetId="25">#REF!</definedName>
    <definedName name="ds3pctnc">#REF!</definedName>
    <definedName name="ds3pctvc" localSheetId="26">#REF!</definedName>
    <definedName name="ds3pctvc" localSheetId="16">#REF!</definedName>
    <definedName name="ds3pctvc" localSheetId="31">#REF!</definedName>
    <definedName name="ds3pctvc" localSheetId="25">#REF!</definedName>
    <definedName name="ds3pctvc">#REF!</definedName>
    <definedName name="ds3pctvl" localSheetId="26">#REF!</definedName>
    <definedName name="ds3pctvl" localSheetId="16">#REF!</definedName>
    <definedName name="ds3pctvl" localSheetId="31">#REF!</definedName>
    <definedName name="ds3pctvl" localSheetId="25">#REF!</definedName>
    <definedName name="ds3pctvl">#REF!</definedName>
    <definedName name="ds3pnc" localSheetId="26">#REF!</definedName>
    <definedName name="ds3pnc" localSheetId="16">#REF!</definedName>
    <definedName name="ds3pnc" localSheetId="31">#REF!</definedName>
    <definedName name="ds3pnc" localSheetId="25">#REF!</definedName>
    <definedName name="ds3pnc">#REF!</definedName>
    <definedName name="ds3pvl" localSheetId="26">#REF!</definedName>
    <definedName name="ds3pvl" localSheetId="16">#REF!</definedName>
    <definedName name="ds3pvl" localSheetId="31">#REF!</definedName>
    <definedName name="ds3pvl" localSheetId="25">#REF!</definedName>
    <definedName name="ds3pvl">#REF!</definedName>
    <definedName name="dsc" localSheetId="26">#REF!</definedName>
    <definedName name="dsc" localSheetId="16">#REF!</definedName>
    <definedName name="dsc" localSheetId="31">#REF!</definedName>
    <definedName name="dsc" localSheetId="25">#REF!</definedName>
    <definedName name="dsc">#REF!</definedName>
    <definedName name="dsc_" localSheetId="26">#REF!</definedName>
    <definedName name="dsc_" localSheetId="16">#REF!</definedName>
    <definedName name="dsc_" localSheetId="31">#REF!</definedName>
    <definedName name="dsc_" localSheetId="25">#REF!</definedName>
    <definedName name="dsc_">#REF!</definedName>
    <definedName name="DSD" localSheetId="16" hidden="1">{"'Sheet1'!$L$16"}</definedName>
    <definedName name="DSD" localSheetId="28" hidden="1">{"'Sheet1'!$L$16"}</definedName>
    <definedName name="DSD" localSheetId="29" hidden="1">{"'Sheet1'!$L$16"}</definedName>
    <definedName name="DSD" localSheetId="31" hidden="1">{"'Sheet1'!$L$16"}</definedName>
    <definedName name="DSD" localSheetId="0" hidden="1">{"'Sheet1'!$L$16"}</definedName>
    <definedName name="DSD" hidden="1">{"'Sheet1'!$L$16"}</definedName>
    <definedName name="dsdg" localSheetId="26">#REF!</definedName>
    <definedName name="dsdg" localSheetId="16">#REF!</definedName>
    <definedName name="dsdg" localSheetId="31">#REF!</definedName>
    <definedName name="dsdg" localSheetId="25">#REF!</definedName>
    <definedName name="dsdg">#REF!</definedName>
    <definedName name="dsds" localSheetId="16" hidden="1">{"'Sheet1'!$L$16"}</definedName>
    <definedName name="dsds" localSheetId="28" hidden="1">{"'Sheet1'!$L$16"}</definedName>
    <definedName name="dsds" localSheetId="29" hidden="1">{"'Sheet1'!$L$16"}</definedName>
    <definedName name="dsds" localSheetId="31" hidden="1">{"'Sheet1'!$L$16"}</definedName>
    <definedName name="dsds" localSheetId="0" hidden="1">{"'Sheet1'!$L$16"}</definedName>
    <definedName name="dsds" hidden="1">{"'Sheet1'!$L$16"}</definedName>
    <definedName name="dsf" localSheetId="26" hidden="1">#REF!</definedName>
    <definedName name="dsf" localSheetId="16" hidden="1">#REF!</definedName>
    <definedName name="dsf" localSheetId="31" hidden="1">#REF!</definedName>
    <definedName name="dsf" localSheetId="25" hidden="1">#REF!</definedName>
    <definedName name="dsf" hidden="1">#REF!</definedName>
    <definedName name="dsfsdf" localSheetId="16" hidden="1">{"'Sheet1'!$L$16"}</definedName>
    <definedName name="dsfsdf" localSheetId="28" hidden="1">{"'Sheet1'!$L$16"}</definedName>
    <definedName name="dsfsdf" localSheetId="29" hidden="1">{"'Sheet1'!$L$16"}</definedName>
    <definedName name="dsfsdf" localSheetId="31" hidden="1">{"'Sheet1'!$L$16"}</definedName>
    <definedName name="dsfsdf" localSheetId="0" hidden="1">{"'Sheet1'!$L$16"}</definedName>
    <definedName name="dsfsdf" hidden="1">{"'Sheet1'!$L$16"}</definedName>
    <definedName name="dsfsdf_1_1_1" localSheetId="16">{"'Sheet1'!$L$16"}</definedName>
    <definedName name="dsfsdf_1_1_1" localSheetId="28">{"'Sheet1'!$L$16"}</definedName>
    <definedName name="dsfsdf_1_1_1" localSheetId="29">{"'Sheet1'!$L$16"}</definedName>
    <definedName name="dsfsdf_1_1_1" localSheetId="31">{"'Sheet1'!$L$16"}</definedName>
    <definedName name="dsfsdf_1_1_1" localSheetId="0">{"'Sheet1'!$L$16"}</definedName>
    <definedName name="dsfsdf_1_1_1">{"'Sheet1'!$L$16"}</definedName>
    <definedName name="dsfsdf_1_1_2" localSheetId="16">{"'Sheet1'!$L$16"}</definedName>
    <definedName name="dsfsdf_1_1_2" localSheetId="28">{"'Sheet1'!$L$16"}</definedName>
    <definedName name="dsfsdf_1_1_2" localSheetId="29">{"'Sheet1'!$L$16"}</definedName>
    <definedName name="dsfsdf_1_1_2" localSheetId="31">{"'Sheet1'!$L$16"}</definedName>
    <definedName name="dsfsdf_1_1_2" localSheetId="0">{"'Sheet1'!$L$16"}</definedName>
    <definedName name="dsfsdf_1_1_2">{"'Sheet1'!$L$16"}</definedName>
    <definedName name="dsfsdf_1_2" localSheetId="16">{"'Sheet1'!$L$16"}</definedName>
    <definedName name="dsfsdf_1_2" localSheetId="28">{"'Sheet1'!$L$16"}</definedName>
    <definedName name="dsfsdf_1_2" localSheetId="29">{"'Sheet1'!$L$16"}</definedName>
    <definedName name="dsfsdf_1_2" localSheetId="31">{"'Sheet1'!$L$16"}</definedName>
    <definedName name="dsfsdf_1_2" localSheetId="0">{"'Sheet1'!$L$16"}</definedName>
    <definedName name="dsfsdf_1_2">{"'Sheet1'!$L$16"}</definedName>
    <definedName name="dsfsdf_2" localSheetId="16">{"'Sheet1'!$L$16"}</definedName>
    <definedName name="dsfsdf_2" localSheetId="28">{"'Sheet1'!$L$16"}</definedName>
    <definedName name="dsfsdf_2" localSheetId="29">{"'Sheet1'!$L$16"}</definedName>
    <definedName name="dsfsdf_2" localSheetId="31">{"'Sheet1'!$L$16"}</definedName>
    <definedName name="dsfsdf_2" localSheetId="0">{"'Sheet1'!$L$16"}</definedName>
    <definedName name="dsfsdf_2">{"'Sheet1'!$L$16"}</definedName>
    <definedName name="dsfsdf_2_1" localSheetId="16">{"'Sheet1'!$L$16"}</definedName>
    <definedName name="dsfsdf_2_1" localSheetId="28">{"'Sheet1'!$L$16"}</definedName>
    <definedName name="dsfsdf_2_1" localSheetId="29">{"'Sheet1'!$L$16"}</definedName>
    <definedName name="dsfsdf_2_1" localSheetId="31">{"'Sheet1'!$L$16"}</definedName>
    <definedName name="dsfsdf_2_1" localSheetId="0">{"'Sheet1'!$L$16"}</definedName>
    <definedName name="dsfsdf_2_1">{"'Sheet1'!$L$16"}</definedName>
    <definedName name="dsfsdf_2_1_1" localSheetId="16">{"'Sheet1'!$L$16"}</definedName>
    <definedName name="dsfsdf_2_1_1" localSheetId="28">{"'Sheet1'!$L$16"}</definedName>
    <definedName name="dsfsdf_2_1_1" localSheetId="29">{"'Sheet1'!$L$16"}</definedName>
    <definedName name="dsfsdf_2_1_1" localSheetId="31">{"'Sheet1'!$L$16"}</definedName>
    <definedName name="dsfsdf_2_1_1" localSheetId="0">{"'Sheet1'!$L$16"}</definedName>
    <definedName name="dsfsdf_2_1_1">{"'Sheet1'!$L$16"}</definedName>
    <definedName name="dsfsdf_2_1_2" localSheetId="16">{"'Sheet1'!$L$16"}</definedName>
    <definedName name="dsfsdf_2_1_2" localSheetId="28">{"'Sheet1'!$L$16"}</definedName>
    <definedName name="dsfsdf_2_1_2" localSheetId="29">{"'Sheet1'!$L$16"}</definedName>
    <definedName name="dsfsdf_2_1_2" localSheetId="31">{"'Sheet1'!$L$16"}</definedName>
    <definedName name="dsfsdf_2_1_2" localSheetId="0">{"'Sheet1'!$L$16"}</definedName>
    <definedName name="dsfsdf_2_1_2">{"'Sheet1'!$L$16"}</definedName>
    <definedName name="dsfsdf_2_2" localSheetId="16">{"'Sheet1'!$L$16"}</definedName>
    <definedName name="dsfsdf_2_2" localSheetId="28">{"'Sheet1'!$L$16"}</definedName>
    <definedName name="dsfsdf_2_2" localSheetId="29">{"'Sheet1'!$L$16"}</definedName>
    <definedName name="dsfsdf_2_2" localSheetId="31">{"'Sheet1'!$L$16"}</definedName>
    <definedName name="dsfsdf_2_2" localSheetId="0">{"'Sheet1'!$L$16"}</definedName>
    <definedName name="dsfsdf_2_2">{"'Sheet1'!$L$16"}</definedName>
    <definedName name="dsg" localSheetId="16" hidden="1">{"'Sheet1'!$L$16"}</definedName>
    <definedName name="dsg" localSheetId="28" hidden="1">{"'Sheet1'!$L$16"}</definedName>
    <definedName name="dsg" localSheetId="29" hidden="1">{"'Sheet1'!$L$16"}</definedName>
    <definedName name="dsg" localSheetId="31" hidden="1">{"'Sheet1'!$L$16"}</definedName>
    <definedName name="dsg" localSheetId="0" hidden="1">{"'Sheet1'!$L$16"}</definedName>
    <definedName name="dsg" hidden="1">{"'Sheet1'!$L$16"}</definedName>
    <definedName name="DSGHJ" localSheetId="16" hidden="1">{"'Sheet1'!$L$16"}</definedName>
    <definedName name="DSGHJ" localSheetId="28" hidden="1">{"'Sheet1'!$L$16"}</definedName>
    <definedName name="DSGHJ" localSheetId="29" hidden="1">{"'Sheet1'!$L$16"}</definedName>
    <definedName name="DSGHJ" localSheetId="31" hidden="1">{"'Sheet1'!$L$16"}</definedName>
    <definedName name="DSGHJ" localSheetId="0" hidden="1">{"'Sheet1'!$L$16"}</definedName>
    <definedName name="DSGHJ" hidden="1">{"'Sheet1'!$L$16"}</definedName>
    <definedName name="dsgsd" localSheetId="26">#REF!</definedName>
    <definedName name="dsgsd" localSheetId="16">#REF!</definedName>
    <definedName name="dsgsd" localSheetId="31">#REF!</definedName>
    <definedName name="dsgsd" localSheetId="25">#REF!</definedName>
    <definedName name="dsgsd">#REF!</definedName>
    <definedName name="dsgsdg" localSheetId="16" hidden="1">{"'Sheet1'!$L$16"}</definedName>
    <definedName name="dsgsdg" localSheetId="28" hidden="1">{"'Sheet1'!$L$16"}</definedName>
    <definedName name="dsgsdg" localSheetId="29" hidden="1">{"'Sheet1'!$L$16"}</definedName>
    <definedName name="dsgsdg" localSheetId="31" hidden="1">{"'Sheet1'!$L$16"}</definedName>
    <definedName name="dsgsdg" localSheetId="0" hidden="1">{"'Sheet1'!$L$16"}</definedName>
    <definedName name="dsgsdg" hidden="1">{"'Sheet1'!$L$16"}</definedName>
    <definedName name="dsjk" localSheetId="16" hidden="1">{"'Sheet1'!$L$16"}</definedName>
    <definedName name="dsjk" localSheetId="28" hidden="1">{"'Sheet1'!$L$16"}</definedName>
    <definedName name="dsjk" localSheetId="29" hidden="1">{"'Sheet1'!$L$16"}</definedName>
    <definedName name="dsjk" localSheetId="31" hidden="1">{"'Sheet1'!$L$16"}</definedName>
    <definedName name="dsjk" localSheetId="0" hidden="1">{"'Sheet1'!$L$16"}</definedName>
    <definedName name="dsjk" hidden="1">{"'Sheet1'!$L$16"}</definedName>
    <definedName name="DSNC" localSheetId="26">#REF!</definedName>
    <definedName name="DSNC" localSheetId="16">#REF!</definedName>
    <definedName name="DSNC" localSheetId="31">#REF!</definedName>
    <definedName name="DSNC" localSheetId="25">#REF!</definedName>
    <definedName name="DSNC">#REF!</definedName>
    <definedName name="DSNL" localSheetId="26">#REF!</definedName>
    <definedName name="DSNL" localSheetId="16">#REF!</definedName>
    <definedName name="DSNL" localSheetId="31">#REF!</definedName>
    <definedName name="DSNL" localSheetId="25">#REF!</definedName>
    <definedName name="DSNL">#REF!</definedName>
    <definedName name="Dsoc" localSheetId="26">#REF!</definedName>
    <definedName name="Dsoc" localSheetId="16">#REF!</definedName>
    <definedName name="Dsoc" localSheetId="31">#REF!</definedName>
    <definedName name="Dsoc" localSheetId="25">#REF!</definedName>
    <definedName name="Dsoc">#REF!</definedName>
    <definedName name="DSPK1p1nc" localSheetId="26">#REF!</definedName>
    <definedName name="DSPK1p1nc" localSheetId="16">#REF!</definedName>
    <definedName name="DSPK1p1nc" localSheetId="31">#REF!</definedName>
    <definedName name="DSPK1p1nc" localSheetId="25">#REF!</definedName>
    <definedName name="DSPK1p1nc">#REF!</definedName>
    <definedName name="DSPK1p1vl" localSheetId="26">#REF!</definedName>
    <definedName name="DSPK1p1vl" localSheetId="16">#REF!</definedName>
    <definedName name="DSPK1p1vl" localSheetId="31">#REF!</definedName>
    <definedName name="DSPK1p1vl" localSheetId="25">#REF!</definedName>
    <definedName name="DSPK1p1vl">#REF!</definedName>
    <definedName name="DSPK1pnc" localSheetId="26">#REF!</definedName>
    <definedName name="DSPK1pnc" localSheetId="16">#REF!</definedName>
    <definedName name="DSPK1pnc" localSheetId="31">#REF!</definedName>
    <definedName name="DSPK1pnc" localSheetId="25">#REF!</definedName>
    <definedName name="DSPK1pnc">#REF!</definedName>
    <definedName name="DSPK1pvl" localSheetId="26">#REF!</definedName>
    <definedName name="DSPK1pvl" localSheetId="16">#REF!</definedName>
    <definedName name="DSPK1pvl" localSheetId="31">#REF!</definedName>
    <definedName name="DSPK1pvl" localSheetId="25">#REF!</definedName>
    <definedName name="DSPK1pvl">#REF!</definedName>
    <definedName name="DSUMDATA" localSheetId="26">#REF!</definedName>
    <definedName name="DSUMDATA" localSheetId="16">#REF!</definedName>
    <definedName name="DSUMDATA" localSheetId="31">#REF!</definedName>
    <definedName name="DSUMDATA" localSheetId="25">#REF!</definedName>
    <definedName name="DSUMDATA">#REF!</definedName>
    <definedName name="dt" localSheetId="26">#REF!</definedName>
    <definedName name="dt" localSheetId="16">#REF!</definedName>
    <definedName name="dt" localSheetId="31">#REF!</definedName>
    <definedName name="dt" localSheetId="25">#REF!</definedName>
    <definedName name="dt">#REF!</definedName>
    <definedName name="Dt_" localSheetId="26">#REF!</definedName>
    <definedName name="Dt_" localSheetId="16">#REF!</definedName>
    <definedName name="Dt_" localSheetId="31">#REF!</definedName>
    <definedName name="Dt_" localSheetId="25">#REF!</definedName>
    <definedName name="Dt_">#REF!</definedName>
    <definedName name="dtich1" localSheetId="26">#REF!</definedName>
    <definedName name="dtich1" localSheetId="16">#REF!</definedName>
    <definedName name="dtich1" localSheetId="31">#REF!</definedName>
    <definedName name="dtich1" localSheetId="25">#REF!</definedName>
    <definedName name="dtich1">#REF!</definedName>
    <definedName name="dtich2" localSheetId="26">#REF!</definedName>
    <definedName name="dtich2" localSheetId="16">#REF!</definedName>
    <definedName name="dtich2" localSheetId="31">#REF!</definedName>
    <definedName name="dtich2" localSheetId="25">#REF!</definedName>
    <definedName name="dtich2">#REF!</definedName>
    <definedName name="dtich3" localSheetId="26">#REF!</definedName>
    <definedName name="dtich3" localSheetId="16">#REF!</definedName>
    <definedName name="dtich3" localSheetId="31">#REF!</definedName>
    <definedName name="dtich3" localSheetId="25">#REF!</definedName>
    <definedName name="dtich3">#REF!</definedName>
    <definedName name="dtich4" localSheetId="26">#REF!</definedName>
    <definedName name="dtich4" localSheetId="16">#REF!</definedName>
    <definedName name="dtich4" localSheetId="31">#REF!</definedName>
    <definedName name="dtich4" localSheetId="25">#REF!</definedName>
    <definedName name="dtich4">#REF!</definedName>
    <definedName name="dtich5" localSheetId="26">#REF!</definedName>
    <definedName name="dtich5" localSheetId="16">#REF!</definedName>
    <definedName name="dtich5" localSheetId="31">#REF!</definedName>
    <definedName name="dtich5" localSheetId="25">#REF!</definedName>
    <definedName name="dtich5">#REF!</definedName>
    <definedName name="dtich6" localSheetId="26">#REF!</definedName>
    <definedName name="dtich6" localSheetId="16">#REF!</definedName>
    <definedName name="dtich6" localSheetId="31">#REF!</definedName>
    <definedName name="dtich6" localSheetId="25">#REF!</definedName>
    <definedName name="dtich6">#REF!</definedName>
    <definedName name="DTKT3" localSheetId="16" hidden="1">{"'Sheet1'!$L$16"}</definedName>
    <definedName name="DTKT3" localSheetId="28" hidden="1">{"'Sheet1'!$L$16"}</definedName>
    <definedName name="DTKT3" localSheetId="29" hidden="1">{"'Sheet1'!$L$16"}</definedName>
    <definedName name="DTKT3" localSheetId="31" hidden="1">{"'Sheet1'!$L$16"}</definedName>
    <definedName name="DTKT3" localSheetId="0" hidden="1">{"'Sheet1'!$L$16"}</definedName>
    <definedName name="DTKT3" hidden="1">{"'Sheet1'!$L$16"}</definedName>
    <definedName name="DTKT3_1" localSheetId="16">{"'Sheet1'!$L$16"}</definedName>
    <definedName name="DTKT3_1" localSheetId="28">{"'Sheet1'!$L$16"}</definedName>
    <definedName name="DTKT3_1" localSheetId="29">{"'Sheet1'!$L$16"}</definedName>
    <definedName name="DTKT3_1" localSheetId="31">{"'Sheet1'!$L$16"}</definedName>
    <definedName name="DTKT3_1" localSheetId="0">{"'Sheet1'!$L$16"}</definedName>
    <definedName name="DTKT3_1">{"'Sheet1'!$L$16"}</definedName>
    <definedName name="DTKT3_1_1" localSheetId="16">{"'Sheet1'!$L$16"}</definedName>
    <definedName name="DTKT3_1_1" localSheetId="28">{"'Sheet1'!$L$16"}</definedName>
    <definedName name="DTKT3_1_1" localSheetId="29">{"'Sheet1'!$L$16"}</definedName>
    <definedName name="DTKT3_1_1" localSheetId="31">{"'Sheet1'!$L$16"}</definedName>
    <definedName name="DTKT3_1_1" localSheetId="0">{"'Sheet1'!$L$16"}</definedName>
    <definedName name="DTKT3_1_1">{"'Sheet1'!$L$16"}</definedName>
    <definedName name="DTKT3_1_1_1" localSheetId="16">{"'Sheet1'!$L$16"}</definedName>
    <definedName name="DTKT3_1_1_1" localSheetId="28">{"'Sheet1'!$L$16"}</definedName>
    <definedName name="DTKT3_1_1_1" localSheetId="29">{"'Sheet1'!$L$16"}</definedName>
    <definedName name="DTKT3_1_1_1" localSheetId="31">{"'Sheet1'!$L$16"}</definedName>
    <definedName name="DTKT3_1_1_1" localSheetId="0">{"'Sheet1'!$L$16"}</definedName>
    <definedName name="DTKT3_1_1_1">{"'Sheet1'!$L$16"}</definedName>
    <definedName name="DTKT3_1_1_2" localSheetId="16">{"'Sheet1'!$L$16"}</definedName>
    <definedName name="DTKT3_1_1_2" localSheetId="28">{"'Sheet1'!$L$16"}</definedName>
    <definedName name="DTKT3_1_1_2" localSheetId="29">{"'Sheet1'!$L$16"}</definedName>
    <definedName name="DTKT3_1_1_2" localSheetId="31">{"'Sheet1'!$L$16"}</definedName>
    <definedName name="DTKT3_1_1_2" localSheetId="0">{"'Sheet1'!$L$16"}</definedName>
    <definedName name="DTKT3_1_1_2">{"'Sheet1'!$L$16"}</definedName>
    <definedName name="DTKT3_1_2" localSheetId="16">{"'Sheet1'!$L$16"}</definedName>
    <definedName name="DTKT3_1_2" localSheetId="28">{"'Sheet1'!$L$16"}</definedName>
    <definedName name="DTKT3_1_2" localSheetId="29">{"'Sheet1'!$L$16"}</definedName>
    <definedName name="DTKT3_1_2" localSheetId="31">{"'Sheet1'!$L$16"}</definedName>
    <definedName name="DTKT3_1_2" localSheetId="0">{"'Sheet1'!$L$16"}</definedName>
    <definedName name="DTKT3_1_2">{"'Sheet1'!$L$16"}</definedName>
    <definedName name="DTKT3_2" localSheetId="16">{"'Sheet1'!$L$16"}</definedName>
    <definedName name="DTKT3_2" localSheetId="28">{"'Sheet1'!$L$16"}</definedName>
    <definedName name="DTKT3_2" localSheetId="29">{"'Sheet1'!$L$16"}</definedName>
    <definedName name="DTKT3_2" localSheetId="31">{"'Sheet1'!$L$16"}</definedName>
    <definedName name="DTKT3_2" localSheetId="0">{"'Sheet1'!$L$16"}</definedName>
    <definedName name="DTKT3_2">{"'Sheet1'!$L$16"}</definedName>
    <definedName name="DTKT3_2_1" localSheetId="16">{"'Sheet1'!$L$16"}</definedName>
    <definedName name="DTKT3_2_1" localSheetId="28">{"'Sheet1'!$L$16"}</definedName>
    <definedName name="DTKT3_2_1" localSheetId="29">{"'Sheet1'!$L$16"}</definedName>
    <definedName name="DTKT3_2_1" localSheetId="31">{"'Sheet1'!$L$16"}</definedName>
    <definedName name="DTKT3_2_1" localSheetId="0">{"'Sheet1'!$L$16"}</definedName>
    <definedName name="DTKT3_2_1">{"'Sheet1'!$L$16"}</definedName>
    <definedName name="DTKT3_2_1_1" localSheetId="16">{"'Sheet1'!$L$16"}</definedName>
    <definedName name="DTKT3_2_1_1" localSheetId="28">{"'Sheet1'!$L$16"}</definedName>
    <definedName name="DTKT3_2_1_1" localSheetId="29">{"'Sheet1'!$L$16"}</definedName>
    <definedName name="DTKT3_2_1_1" localSheetId="31">{"'Sheet1'!$L$16"}</definedName>
    <definedName name="DTKT3_2_1_1" localSheetId="0">{"'Sheet1'!$L$16"}</definedName>
    <definedName name="DTKT3_2_1_1">{"'Sheet1'!$L$16"}</definedName>
    <definedName name="DTKT3_2_1_2" localSheetId="16">{"'Sheet1'!$L$16"}</definedName>
    <definedName name="DTKT3_2_1_2" localSheetId="28">{"'Sheet1'!$L$16"}</definedName>
    <definedName name="DTKT3_2_1_2" localSheetId="29">{"'Sheet1'!$L$16"}</definedName>
    <definedName name="DTKT3_2_1_2" localSheetId="31">{"'Sheet1'!$L$16"}</definedName>
    <definedName name="DTKT3_2_1_2" localSheetId="0">{"'Sheet1'!$L$16"}</definedName>
    <definedName name="DTKT3_2_1_2">{"'Sheet1'!$L$16"}</definedName>
    <definedName name="DTKT3_2_2" localSheetId="16">{"'Sheet1'!$L$16"}</definedName>
    <definedName name="DTKT3_2_2" localSheetId="28">{"'Sheet1'!$L$16"}</definedName>
    <definedName name="DTKT3_2_2" localSheetId="29">{"'Sheet1'!$L$16"}</definedName>
    <definedName name="DTKT3_2_2" localSheetId="31">{"'Sheet1'!$L$16"}</definedName>
    <definedName name="DTKT3_2_2" localSheetId="0">{"'Sheet1'!$L$16"}</definedName>
    <definedName name="DTKT3_2_2">{"'Sheet1'!$L$16"}</definedName>
    <definedName name="DTMG_vumua" localSheetId="16" hidden="1">{#N/A,#N/A,FALSE,"Chi tiÆt"}</definedName>
    <definedName name="DTMG_vumua" localSheetId="28" hidden="1">{#N/A,#N/A,FALSE,"Chi tiÆt"}</definedName>
    <definedName name="DTMG_vumua" localSheetId="29" hidden="1">{#N/A,#N/A,FALSE,"Chi tiÆt"}</definedName>
    <definedName name="DTMG_vumua" localSheetId="31" hidden="1">{#N/A,#N/A,FALSE,"Chi tiÆt"}</definedName>
    <definedName name="DTMG_vumua" localSheetId="0" hidden="1">{#N/A,#N/A,FALSE,"Chi tiÆt"}</definedName>
    <definedName name="DTMG_vumua" hidden="1">{#N/A,#N/A,FALSE,"Chi tiÆt"}</definedName>
    <definedName name="DTT" localSheetId="26">#REF!</definedName>
    <definedName name="DTT" localSheetId="16">#REF!</definedName>
    <definedName name="DTT" localSheetId="29">#REF!</definedName>
    <definedName name="DTT" localSheetId="31">#REF!</definedName>
    <definedName name="DTT" localSheetId="25">#REF!</definedName>
    <definedName name="DTT">#REF!</definedName>
    <definedName name="dttdb" localSheetId="26">#REF!</definedName>
    <definedName name="dttdb" localSheetId="16">#REF!</definedName>
    <definedName name="dttdb" localSheetId="29">#REF!</definedName>
    <definedName name="dttdb" localSheetId="31">#REF!</definedName>
    <definedName name="dttdb" localSheetId="25">#REF!</definedName>
    <definedName name="dttdb">#REF!</definedName>
    <definedName name="dttdg" localSheetId="26">#REF!</definedName>
    <definedName name="dttdg" localSheetId="16">#REF!</definedName>
    <definedName name="dttdg" localSheetId="29">#REF!</definedName>
    <definedName name="dttdg" localSheetId="31">#REF!</definedName>
    <definedName name="dttdg" localSheetId="25">#REF!</definedName>
    <definedName name="dttdg">#REF!</definedName>
    <definedName name="dttg" localSheetId="26">#REF!*0.5*#REF!*SIN(RADIANS(#REF!))</definedName>
    <definedName name="dttg" localSheetId="16">#REF!*0.5*#REF!*SIN(RADIANS(#REF!))</definedName>
    <definedName name="dttg" localSheetId="29">#REF!*0.5*#REF!*SIN(RADIANS(#REF!))</definedName>
    <definedName name="dttg" localSheetId="31">#REF!*0.5*#REF!*SIN(RADIANS(#REF!))</definedName>
    <definedName name="dttg" localSheetId="25">#REF!*0.5*#REF!*SIN(RADIANS(#REF!))</definedName>
    <definedName name="dttg">#REF!*0.5*#REF!*SIN(RADIANS(#REF!))</definedName>
    <definedName name="DTTK" localSheetId="16" hidden="1">{"'Sheet1'!$L$16"}</definedName>
    <definedName name="DTTK" localSheetId="28" hidden="1">{"'Sheet1'!$L$16"}</definedName>
    <definedName name="DTTK" localSheetId="29" hidden="1">{"'Sheet1'!$L$16"}</definedName>
    <definedName name="DTTK" localSheetId="31" hidden="1">{"'Sheet1'!$L$16"}</definedName>
    <definedName name="DTTK" localSheetId="0" hidden="1">{"'Sheet1'!$L$16"}</definedName>
    <definedName name="DTTK" hidden="1">{"'Sheet1'!$L$16"}</definedName>
    <definedName name="DTTK_1" localSheetId="16">{"'Sheet1'!$L$16"}</definedName>
    <definedName name="DTTK_1" localSheetId="28">{"'Sheet1'!$L$16"}</definedName>
    <definedName name="DTTK_1" localSheetId="29">{"'Sheet1'!$L$16"}</definedName>
    <definedName name="DTTK_1" localSheetId="31">{"'Sheet1'!$L$16"}</definedName>
    <definedName name="DTTK_1" localSheetId="0">{"'Sheet1'!$L$16"}</definedName>
    <definedName name="DTTK_1">{"'Sheet1'!$L$16"}</definedName>
    <definedName name="DTTK_1_1" localSheetId="16">{"'Sheet1'!$L$16"}</definedName>
    <definedName name="DTTK_1_1" localSheetId="28">{"'Sheet1'!$L$16"}</definedName>
    <definedName name="DTTK_1_1" localSheetId="29">{"'Sheet1'!$L$16"}</definedName>
    <definedName name="DTTK_1_1" localSheetId="31">{"'Sheet1'!$L$16"}</definedName>
    <definedName name="DTTK_1_1" localSheetId="0">{"'Sheet1'!$L$16"}</definedName>
    <definedName name="DTTK_1_1">{"'Sheet1'!$L$16"}</definedName>
    <definedName name="DTTK_1_1_1" localSheetId="16">{"'Sheet1'!$L$16"}</definedName>
    <definedName name="DTTK_1_1_1" localSheetId="28">{"'Sheet1'!$L$16"}</definedName>
    <definedName name="DTTK_1_1_1" localSheetId="29">{"'Sheet1'!$L$16"}</definedName>
    <definedName name="DTTK_1_1_1" localSheetId="31">{"'Sheet1'!$L$16"}</definedName>
    <definedName name="DTTK_1_1_1" localSheetId="0">{"'Sheet1'!$L$16"}</definedName>
    <definedName name="DTTK_1_1_1">{"'Sheet1'!$L$16"}</definedName>
    <definedName name="DTTK_1_1_2" localSheetId="16">{"'Sheet1'!$L$16"}</definedName>
    <definedName name="DTTK_1_1_2" localSheetId="28">{"'Sheet1'!$L$16"}</definedName>
    <definedName name="DTTK_1_1_2" localSheetId="29">{"'Sheet1'!$L$16"}</definedName>
    <definedName name="DTTK_1_1_2" localSheetId="31">{"'Sheet1'!$L$16"}</definedName>
    <definedName name="DTTK_1_1_2" localSheetId="0">{"'Sheet1'!$L$16"}</definedName>
    <definedName name="DTTK_1_1_2">{"'Sheet1'!$L$16"}</definedName>
    <definedName name="DTTK_1_2" localSheetId="16">{"'Sheet1'!$L$16"}</definedName>
    <definedName name="DTTK_1_2" localSheetId="28">{"'Sheet1'!$L$16"}</definedName>
    <definedName name="DTTK_1_2" localSheetId="29">{"'Sheet1'!$L$16"}</definedName>
    <definedName name="DTTK_1_2" localSheetId="31">{"'Sheet1'!$L$16"}</definedName>
    <definedName name="DTTK_1_2" localSheetId="0">{"'Sheet1'!$L$16"}</definedName>
    <definedName name="DTTK_1_2">{"'Sheet1'!$L$16"}</definedName>
    <definedName name="DTTK_2" localSheetId="16">{"'Sheet1'!$L$16"}</definedName>
    <definedName name="DTTK_2" localSheetId="28">{"'Sheet1'!$L$16"}</definedName>
    <definedName name="DTTK_2" localSheetId="29">{"'Sheet1'!$L$16"}</definedName>
    <definedName name="DTTK_2" localSheetId="31">{"'Sheet1'!$L$16"}</definedName>
    <definedName name="DTTK_2" localSheetId="0">{"'Sheet1'!$L$16"}</definedName>
    <definedName name="DTTK_2">{"'Sheet1'!$L$16"}</definedName>
    <definedName name="DTTK_2_1" localSheetId="16">{"'Sheet1'!$L$16"}</definedName>
    <definedName name="DTTK_2_1" localSheetId="28">{"'Sheet1'!$L$16"}</definedName>
    <definedName name="DTTK_2_1" localSheetId="29">{"'Sheet1'!$L$16"}</definedName>
    <definedName name="DTTK_2_1" localSheetId="31">{"'Sheet1'!$L$16"}</definedName>
    <definedName name="DTTK_2_1" localSheetId="0">{"'Sheet1'!$L$16"}</definedName>
    <definedName name="DTTK_2_1">{"'Sheet1'!$L$16"}</definedName>
    <definedName name="DTTK_2_1_1" localSheetId="16">{"'Sheet1'!$L$16"}</definedName>
    <definedName name="DTTK_2_1_1" localSheetId="28">{"'Sheet1'!$L$16"}</definedName>
    <definedName name="DTTK_2_1_1" localSheetId="29">{"'Sheet1'!$L$16"}</definedName>
    <definedName name="DTTK_2_1_1" localSheetId="31">{"'Sheet1'!$L$16"}</definedName>
    <definedName name="DTTK_2_1_1" localSheetId="0">{"'Sheet1'!$L$16"}</definedName>
    <definedName name="DTTK_2_1_1">{"'Sheet1'!$L$16"}</definedName>
    <definedName name="DTTK_2_1_2" localSheetId="16">{"'Sheet1'!$L$16"}</definedName>
    <definedName name="DTTK_2_1_2" localSheetId="28">{"'Sheet1'!$L$16"}</definedName>
    <definedName name="DTTK_2_1_2" localSheetId="29">{"'Sheet1'!$L$16"}</definedName>
    <definedName name="DTTK_2_1_2" localSheetId="31">{"'Sheet1'!$L$16"}</definedName>
    <definedName name="DTTK_2_1_2" localSheetId="0">{"'Sheet1'!$L$16"}</definedName>
    <definedName name="DTTK_2_1_2">{"'Sheet1'!$L$16"}</definedName>
    <definedName name="DTTK_2_2" localSheetId="16">{"'Sheet1'!$L$16"}</definedName>
    <definedName name="DTTK_2_2" localSheetId="28">{"'Sheet1'!$L$16"}</definedName>
    <definedName name="DTTK_2_2" localSheetId="29">{"'Sheet1'!$L$16"}</definedName>
    <definedName name="DTTK_2_2" localSheetId="31">{"'Sheet1'!$L$16"}</definedName>
    <definedName name="DTTK_2_2" localSheetId="0">{"'Sheet1'!$L$16"}</definedName>
    <definedName name="DTTK_2_2">{"'Sheet1'!$L$16"}</definedName>
    <definedName name="DTTVGM163" localSheetId="16" hidden="1">{"'Sheet1'!$L$16"}</definedName>
    <definedName name="DTTVGM163" localSheetId="28" hidden="1">{"'Sheet1'!$L$16"}</definedName>
    <definedName name="DTTVGM163" localSheetId="29" hidden="1">{"'Sheet1'!$L$16"}</definedName>
    <definedName name="DTTVGM163" localSheetId="31" hidden="1">{"'Sheet1'!$L$16"}</definedName>
    <definedName name="DTTVGM163" localSheetId="0" hidden="1">{"'Sheet1'!$L$16"}</definedName>
    <definedName name="DTTVGM163" hidden="1">{"'Sheet1'!$L$16"}</definedName>
    <definedName name="dty" localSheetId="26">#REF!</definedName>
    <definedName name="dty" localSheetId="16">#REF!</definedName>
    <definedName name="dty" localSheetId="31">#REF!</definedName>
    <definedName name="dty" localSheetId="25">#REF!</definedName>
    <definedName name="dty">#REF!</definedName>
    <definedName name="dth" localSheetId="16" hidden="1">{"'Sheet1'!$L$16"}</definedName>
    <definedName name="dth" localSheetId="28" hidden="1">{"'Sheet1'!$L$16"}</definedName>
    <definedName name="dth" localSheetId="29" hidden="1">{"'Sheet1'!$L$16"}</definedName>
    <definedName name="dth" localSheetId="31" hidden="1">{"'Sheet1'!$L$16"}</definedName>
    <definedName name="dth" localSheetId="0" hidden="1">{"'Sheet1'!$L$16"}</definedName>
    <definedName name="dth" hidden="1">{"'Sheet1'!$L$16"}</definedName>
    <definedName name="dthaihh" localSheetId="26">#REF!</definedName>
    <definedName name="dthaihh" localSheetId="16">#REF!</definedName>
    <definedName name="dthaihh" localSheetId="31">#REF!</definedName>
    <definedName name="dthaihh" localSheetId="25">#REF!</definedName>
    <definedName name="dthaihh">#REF!</definedName>
    <definedName name="dthep" localSheetId="26">#REF!</definedName>
    <definedName name="dthep" localSheetId="16">#REF!</definedName>
    <definedName name="dthep" localSheetId="31">#REF!</definedName>
    <definedName name="dthep" localSheetId="25">#REF!</definedName>
    <definedName name="dthep">#REF!</definedName>
    <definedName name="dthft" localSheetId="16" hidden="1">{"'Sheet1'!$L$16"}</definedName>
    <definedName name="dthft" localSheetId="28" hidden="1">{"'Sheet1'!$L$16"}</definedName>
    <definedName name="dthft" localSheetId="29" hidden="1">{"'Sheet1'!$L$16"}</definedName>
    <definedName name="dthft" localSheetId="31" hidden="1">{"'Sheet1'!$L$16"}</definedName>
    <definedName name="dthft" localSheetId="0" hidden="1">{"'Sheet1'!$L$16"}</definedName>
    <definedName name="dthft" hidden="1">{"'Sheet1'!$L$16"}</definedName>
    <definedName name="Du" localSheetId="16" hidden="1">{"'Sheet1'!$L$16"}</definedName>
    <definedName name="Du" localSheetId="28" hidden="1">{"'Sheet1'!$L$16"}</definedName>
    <definedName name="Du" localSheetId="29" hidden="1">{"'Sheet1'!$L$16"}</definedName>
    <definedName name="Du" localSheetId="31" hidden="1">{"'Sheet1'!$L$16"}</definedName>
    <definedName name="Du" localSheetId="0" hidden="1">{"'Sheet1'!$L$16"}</definedName>
    <definedName name="Du" hidden="1">{"'Sheet1'!$L$16"}</definedName>
    <definedName name="Dù__n" localSheetId="26">#REF!</definedName>
    <definedName name="Dù__n" localSheetId="16">#REF!</definedName>
    <definedName name="Dù__n" localSheetId="31">#REF!</definedName>
    <definedName name="Dù__n" localSheetId="25">#REF!</definedName>
    <definedName name="Dù__n">#REF!</definedName>
    <definedName name="Dù__n_n_ng_cÊp_c__I_t_o_quèc_lé_6" localSheetId="26">#REF!</definedName>
    <definedName name="Dù__n_n_ng_cÊp_c__I_t_o_quèc_lé_6" localSheetId="16">#REF!</definedName>
    <definedName name="Dù__n_n_ng_cÊp_c__I_t_o_quèc_lé_6" localSheetId="31">#REF!</definedName>
    <definedName name="Dù__n_n_ng_cÊp_c__I_t_o_quèc_lé_6" localSheetId="25">#REF!</definedName>
    <definedName name="Dù__n_n_ng_cÊp_c__I_t_o_quèc_lé_6">#REF!</definedName>
    <definedName name="DU_TOAN_CHI_TIET_CONG_TO" localSheetId="26">#REF!</definedName>
    <definedName name="DU_TOAN_CHI_TIET_CONG_TO" localSheetId="16">#REF!</definedName>
    <definedName name="DU_TOAN_CHI_TIET_CONG_TO" localSheetId="31">#REF!</definedName>
    <definedName name="DU_TOAN_CHI_TIET_CONG_TO" localSheetId="25">#REF!</definedName>
    <definedName name="DU_TOAN_CHI_TIET_CONG_TO">#REF!</definedName>
    <definedName name="DU_TOAN_CHI_TIET_DZ22KV" localSheetId="26">#REF!</definedName>
    <definedName name="DU_TOAN_CHI_TIET_DZ22KV" localSheetId="16">#REF!</definedName>
    <definedName name="DU_TOAN_CHI_TIET_DZ22KV" localSheetId="31">#REF!</definedName>
    <definedName name="DU_TOAN_CHI_TIET_DZ22KV" localSheetId="25">#REF!</definedName>
    <definedName name="DU_TOAN_CHI_TIET_DZ22KV">#REF!</definedName>
    <definedName name="DU_TOAN_CHI_TIET_KHO_BAI" localSheetId="26">#REF!</definedName>
    <definedName name="DU_TOAN_CHI_TIET_KHO_BAI" localSheetId="16">#REF!</definedName>
    <definedName name="DU_TOAN_CHI_TIET_KHO_BAI" localSheetId="31">#REF!</definedName>
    <definedName name="DU_TOAN_CHI_TIET_KHO_BAI" localSheetId="25">#REF!</definedName>
    <definedName name="DU_TOAN_CHI_TIET_KHO_BAI">#REF!</definedName>
    <definedName name="duc" localSheetId="26" hidden="1">#REF!</definedName>
    <definedName name="duc" localSheetId="16" hidden="1">#REF!</definedName>
    <definedName name="duc" localSheetId="31" hidden="1">#REF!</definedName>
    <definedName name="duc" localSheetId="25" hidden="1">#REF!</definedName>
    <definedName name="duc" hidden="1">#REF!</definedName>
    <definedName name="duc_1" localSheetId="16">{"'Sheet1'!$L$16"}</definedName>
    <definedName name="duc_1" localSheetId="28">{"'Sheet1'!$L$16"}</definedName>
    <definedName name="duc_1" localSheetId="29">{"'Sheet1'!$L$16"}</definedName>
    <definedName name="duc_1" localSheetId="31">{"'Sheet1'!$L$16"}</definedName>
    <definedName name="duc_1" localSheetId="0">{"'Sheet1'!$L$16"}</definedName>
    <definedName name="duc_1">{"'Sheet1'!$L$16"}</definedName>
    <definedName name="duc_1_1" localSheetId="16">{"'Sheet1'!$L$16"}</definedName>
    <definedName name="duc_1_1" localSheetId="28">{"'Sheet1'!$L$16"}</definedName>
    <definedName name="duc_1_1" localSheetId="29">{"'Sheet1'!$L$16"}</definedName>
    <definedName name="duc_1_1" localSheetId="31">{"'Sheet1'!$L$16"}</definedName>
    <definedName name="duc_1_1" localSheetId="0">{"'Sheet1'!$L$16"}</definedName>
    <definedName name="duc_1_1">{"'Sheet1'!$L$16"}</definedName>
    <definedName name="duc_1_1_1" localSheetId="16">{"'Sheet1'!$L$16"}</definedName>
    <definedName name="duc_1_1_1" localSheetId="28">{"'Sheet1'!$L$16"}</definedName>
    <definedName name="duc_1_1_1" localSheetId="29">{"'Sheet1'!$L$16"}</definedName>
    <definedName name="duc_1_1_1" localSheetId="31">{"'Sheet1'!$L$16"}</definedName>
    <definedName name="duc_1_1_1" localSheetId="0">{"'Sheet1'!$L$16"}</definedName>
    <definedName name="duc_1_1_1">{"'Sheet1'!$L$16"}</definedName>
    <definedName name="duc_1_1_2" localSheetId="16">{"'Sheet1'!$L$16"}</definedName>
    <definedName name="duc_1_1_2" localSheetId="28">{"'Sheet1'!$L$16"}</definedName>
    <definedName name="duc_1_1_2" localSheetId="29">{"'Sheet1'!$L$16"}</definedName>
    <definedName name="duc_1_1_2" localSheetId="31">{"'Sheet1'!$L$16"}</definedName>
    <definedName name="duc_1_1_2" localSheetId="0">{"'Sheet1'!$L$16"}</definedName>
    <definedName name="duc_1_1_2">{"'Sheet1'!$L$16"}</definedName>
    <definedName name="duc_1_2" localSheetId="16">{"'Sheet1'!$L$16"}</definedName>
    <definedName name="duc_1_2" localSheetId="28">{"'Sheet1'!$L$16"}</definedName>
    <definedName name="duc_1_2" localSheetId="29">{"'Sheet1'!$L$16"}</definedName>
    <definedName name="duc_1_2" localSheetId="31">{"'Sheet1'!$L$16"}</definedName>
    <definedName name="duc_1_2" localSheetId="0">{"'Sheet1'!$L$16"}</definedName>
    <definedName name="duc_1_2">{"'Sheet1'!$L$16"}</definedName>
    <definedName name="duc_2" localSheetId="16">{"'Sheet1'!$L$16"}</definedName>
    <definedName name="duc_2" localSheetId="28">{"'Sheet1'!$L$16"}</definedName>
    <definedName name="duc_2" localSheetId="29">{"'Sheet1'!$L$16"}</definedName>
    <definedName name="duc_2" localSheetId="31">{"'Sheet1'!$L$16"}</definedName>
    <definedName name="duc_2" localSheetId="0">{"'Sheet1'!$L$16"}</definedName>
    <definedName name="duc_2">{"'Sheet1'!$L$16"}</definedName>
    <definedName name="duc_2_1" localSheetId="16">{"'Sheet1'!$L$16"}</definedName>
    <definedName name="duc_2_1" localSheetId="28">{"'Sheet1'!$L$16"}</definedName>
    <definedName name="duc_2_1" localSheetId="29">{"'Sheet1'!$L$16"}</definedName>
    <definedName name="duc_2_1" localSheetId="31">{"'Sheet1'!$L$16"}</definedName>
    <definedName name="duc_2_1" localSheetId="0">{"'Sheet1'!$L$16"}</definedName>
    <definedName name="duc_2_1">{"'Sheet1'!$L$16"}</definedName>
    <definedName name="duc_2_1_1" localSheetId="16">{"'Sheet1'!$L$16"}</definedName>
    <definedName name="duc_2_1_1" localSheetId="28">{"'Sheet1'!$L$16"}</definedName>
    <definedName name="duc_2_1_1" localSheetId="29">{"'Sheet1'!$L$16"}</definedName>
    <definedName name="duc_2_1_1" localSheetId="31">{"'Sheet1'!$L$16"}</definedName>
    <definedName name="duc_2_1_1" localSheetId="0">{"'Sheet1'!$L$16"}</definedName>
    <definedName name="duc_2_1_1">{"'Sheet1'!$L$16"}</definedName>
    <definedName name="duc_2_1_2" localSheetId="16">{"'Sheet1'!$L$16"}</definedName>
    <definedName name="duc_2_1_2" localSheetId="28">{"'Sheet1'!$L$16"}</definedName>
    <definedName name="duc_2_1_2" localSheetId="29">{"'Sheet1'!$L$16"}</definedName>
    <definedName name="duc_2_1_2" localSheetId="31">{"'Sheet1'!$L$16"}</definedName>
    <definedName name="duc_2_1_2" localSheetId="0">{"'Sheet1'!$L$16"}</definedName>
    <definedName name="duc_2_1_2">{"'Sheet1'!$L$16"}</definedName>
    <definedName name="duc_2_2" localSheetId="16">{"'Sheet1'!$L$16"}</definedName>
    <definedName name="duc_2_2" localSheetId="28">{"'Sheet1'!$L$16"}</definedName>
    <definedName name="duc_2_2" localSheetId="29">{"'Sheet1'!$L$16"}</definedName>
    <definedName name="duc_2_2" localSheetId="31">{"'Sheet1'!$L$16"}</definedName>
    <definedName name="duc_2_2" localSheetId="0">{"'Sheet1'!$L$16"}</definedName>
    <definedName name="duc_2_2">{"'Sheet1'!$L$16"}</definedName>
    <definedName name="dui" localSheetId="26">#REF!</definedName>
    <definedName name="dui" localSheetId="16">#REF!</definedName>
    <definedName name="dui" localSheetId="31">#REF!</definedName>
    <definedName name="dui" localSheetId="25">#REF!</definedName>
    <definedName name="dui">#REF!</definedName>
    <definedName name="dui1.5" localSheetId="26">#REF!</definedName>
    <definedName name="dui1.5" localSheetId="16">#REF!</definedName>
    <definedName name="dui1.5" localSheetId="31">#REF!</definedName>
    <definedName name="dui1.5" localSheetId="25">#REF!</definedName>
    <definedName name="dui1.5">#REF!</definedName>
    <definedName name="dulieu" localSheetId="26">#REF!</definedName>
    <definedName name="dulieu" localSheetId="16">#REF!</definedName>
    <definedName name="dulieu" localSheetId="31">#REF!</definedName>
    <definedName name="dulieu" localSheetId="25">#REF!</definedName>
    <definedName name="dulieu">#REF!</definedName>
    <definedName name="dung" localSheetId="16" hidden="1">{"'Sheet1'!$L$16"}</definedName>
    <definedName name="dung" localSheetId="28" hidden="1">{"'Sheet1'!$L$16"}</definedName>
    <definedName name="dung" localSheetId="29" hidden="1">{"'Sheet1'!$L$16"}</definedName>
    <definedName name="dung" localSheetId="31" hidden="1">{"'Sheet1'!$L$16"}</definedName>
    <definedName name="dung" localSheetId="0" hidden="1">{"'Sheet1'!$L$16"}</definedName>
    <definedName name="dung" hidden="1">{"'Sheet1'!$L$16"}</definedName>
    <definedName name="duoi" localSheetId="26">#REF!</definedName>
    <definedName name="duoi" localSheetId="16">#REF!</definedName>
    <definedName name="duoi" localSheetId="31">#REF!</definedName>
    <definedName name="duoi" localSheetId="25">#REF!</definedName>
    <definedName name="duoi">#REF!</definedName>
    <definedName name="Duong_dau_cau" localSheetId="26">#REF!</definedName>
    <definedName name="Duong_dau_cau" localSheetId="16">#REF!</definedName>
    <definedName name="Duong_dau_cau" localSheetId="31">#REF!</definedName>
    <definedName name="Duong_dau_cau" localSheetId="25">#REF!</definedName>
    <definedName name="Duong_dau_cau">#REF!</definedName>
    <definedName name="DuongLoai1" localSheetId="26">#REF!</definedName>
    <definedName name="DuongLoai1" localSheetId="16">#REF!</definedName>
    <definedName name="DuongLoai1" localSheetId="31">#REF!</definedName>
    <definedName name="DuongLoai1" localSheetId="25">#REF!</definedName>
    <definedName name="DuongLoai1">#REF!</definedName>
    <definedName name="DuongLoai2" localSheetId="26">#REF!</definedName>
    <definedName name="DuongLoai2" localSheetId="16">#REF!</definedName>
    <definedName name="DuongLoai2" localSheetId="31">#REF!</definedName>
    <definedName name="DuongLoai2" localSheetId="25">#REF!</definedName>
    <definedName name="DuongLoai2">#REF!</definedName>
    <definedName name="DuongLoai3" localSheetId="26">#REF!</definedName>
    <definedName name="DuongLoai3" localSheetId="16">#REF!</definedName>
    <definedName name="DuongLoai3" localSheetId="31">#REF!</definedName>
    <definedName name="DuongLoai3" localSheetId="25">#REF!</definedName>
    <definedName name="DuongLoai3">#REF!</definedName>
    <definedName name="DuongLoai4" localSheetId="26">#REF!</definedName>
    <definedName name="DuongLoai4" localSheetId="16">#REF!</definedName>
    <definedName name="DuongLoai4" localSheetId="31">#REF!</definedName>
    <definedName name="DuongLoai4" localSheetId="25">#REF!</definedName>
    <definedName name="DuongLoai4">#REF!</definedName>
    <definedName name="DuongLoai5" localSheetId="26">#REF!</definedName>
    <definedName name="DuongLoai5" localSheetId="16">#REF!</definedName>
    <definedName name="DuongLoai5" localSheetId="31">#REF!</definedName>
    <definedName name="DuongLoai5" localSheetId="25">#REF!</definedName>
    <definedName name="DuongLoai5">#REF!</definedName>
    <definedName name="Duongnaco" localSheetId="16" hidden="1">{"'Sheet1'!$L$16"}</definedName>
    <definedName name="Duongnaco" localSheetId="28" hidden="1">{"'Sheet1'!$L$16"}</definedName>
    <definedName name="Duongnaco" localSheetId="29" hidden="1">{"'Sheet1'!$L$16"}</definedName>
    <definedName name="Duongnaco" localSheetId="31" hidden="1">{"'Sheet1'!$L$16"}</definedName>
    <definedName name="Duongnaco" localSheetId="0" hidden="1">{"'Sheet1'!$L$16"}</definedName>
    <definedName name="Duongnaco" hidden="1">{"'Sheet1'!$L$16"}</definedName>
    <definedName name="DUT" localSheetId="26">#REF!</definedName>
    <definedName name="DUT" localSheetId="16">#REF!</definedName>
    <definedName name="DUT" localSheetId="31">#REF!</definedName>
    <definedName name="DUT" localSheetId="25">#REF!</definedName>
    <definedName name="DUT">#REF!</definedName>
    <definedName name="DutoanDongmo" localSheetId="26">#REF!</definedName>
    <definedName name="DutoanDongmo" localSheetId="16">#REF!</definedName>
    <definedName name="DutoanDongmo" localSheetId="29">#REF!</definedName>
    <definedName name="DutoanDongmo" localSheetId="31">#REF!</definedName>
    <definedName name="DutoanDongmo" localSheetId="25">#REF!</definedName>
    <definedName name="DutoanDongmo">#REF!</definedName>
    <definedName name="DuThau.GiaTriMTC" localSheetId="26">'[7]Dự thầu'!#REF!</definedName>
    <definedName name="DuThau.GiaTriMTC" localSheetId="16">'[7]Dự thầu'!#REF!</definedName>
    <definedName name="DuThau.GiaTriMTC" localSheetId="25">'[7]Dự thầu'!#REF!</definedName>
    <definedName name="DuThau.GiaTriMTC">'[7]Dự thầu'!#REF!</definedName>
    <definedName name="DuThau.GiaTriNC" localSheetId="26">'[7]Dự thầu'!#REF!</definedName>
    <definedName name="DuThau.GiaTriNC" localSheetId="16">'[7]Dự thầu'!#REF!</definedName>
    <definedName name="DuThau.GiaTriNC" localSheetId="25">'[7]Dự thầu'!#REF!</definedName>
    <definedName name="DuThau.GiaTriNC">'[7]Dự thầu'!#REF!</definedName>
    <definedName name="DuThau.GiaTriVL" localSheetId="26">'[7]Dự thầu'!#REF!</definedName>
    <definedName name="DuThau.GiaTriVL" localSheetId="16">'[7]Dự thầu'!#REF!</definedName>
    <definedName name="DuThau.GiaTriVL" localSheetId="25">'[7]Dự thầu'!#REF!</definedName>
    <definedName name="DuThau.GiaTriVL">'[7]Dự thầu'!#REF!</definedName>
    <definedName name="DuThau.GiaTriVLP" localSheetId="26">'[7]Dự thầu'!#REF!</definedName>
    <definedName name="DuThau.GiaTriVLP" localSheetId="16">'[7]Dự thầu'!#REF!</definedName>
    <definedName name="DuThau.GiaTriVLP" localSheetId="25">'[7]Dự thầu'!#REF!</definedName>
    <definedName name="DuThau.GiaTriVLP">'[7]Dự thầu'!#REF!</definedName>
    <definedName name="DUY" localSheetId="16" hidden="1">{"'Sheet1'!$L$16"}</definedName>
    <definedName name="DUY" localSheetId="28" hidden="1">{"'Sheet1'!$L$16"}</definedName>
    <definedName name="DUY" localSheetId="29" hidden="1">{"'Sheet1'!$L$16"}</definedName>
    <definedName name="DUY" localSheetId="31" hidden="1">{"'Sheet1'!$L$16"}</definedName>
    <definedName name="DUY" localSheetId="0" hidden="1">{"'Sheet1'!$L$16"}</definedName>
    <definedName name="DUY" hidden="1">{"'Sheet1'!$L$16"}</definedName>
    <definedName name="Dự_án" localSheetId="26">#REF!</definedName>
    <definedName name="Dự_án" localSheetId="16">#REF!</definedName>
    <definedName name="Dự_án" localSheetId="31">#REF!</definedName>
    <definedName name="Dự_án" localSheetId="25">#REF!</definedName>
    <definedName name="Dự_án">#REF!</definedName>
    <definedName name="dxd" localSheetId="26">#REF!</definedName>
    <definedName name="dxd" localSheetId="16">#REF!</definedName>
    <definedName name="dxd" localSheetId="31">#REF!</definedName>
    <definedName name="dxd" localSheetId="25">#REF!</definedName>
    <definedName name="dxd">#REF!</definedName>
    <definedName name="DY" localSheetId="26">#REF!</definedName>
    <definedName name="DY" localSheetId="16">#REF!</definedName>
    <definedName name="DY" localSheetId="31">#REF!</definedName>
    <definedName name="DY" localSheetId="25">#REF!</definedName>
    <definedName name="DY">#REF!</definedName>
    <definedName name="DYÕ" localSheetId="26">#REF!</definedName>
    <definedName name="DYÕ" localSheetId="16">#REF!</definedName>
    <definedName name="DYÕ" localSheetId="31">#REF!</definedName>
    <definedName name="DYÕ" localSheetId="25">#REF!</definedName>
    <definedName name="DYÕ">#REF!</definedName>
    <definedName name="DZ" localSheetId="16" hidden="1">{"'Sheet1'!$L$16"}</definedName>
    <definedName name="DZ" localSheetId="28" hidden="1">{"'Sheet1'!$L$16"}</definedName>
    <definedName name="DZ" localSheetId="29" hidden="1">{"'Sheet1'!$L$16"}</definedName>
    <definedName name="DZ" localSheetId="31" hidden="1">{"'Sheet1'!$L$16"}</definedName>
    <definedName name="DZ" localSheetId="0" hidden="1">{"'Sheet1'!$L$16"}</definedName>
    <definedName name="DZ" hidden="1">{"'Sheet1'!$L$16"}</definedName>
    <definedName name="dzfgdfg" localSheetId="16" hidden="1">{"'Sheet1'!$L$16"}</definedName>
    <definedName name="dzfgdfg" localSheetId="28" hidden="1">{"'Sheet1'!$L$16"}</definedName>
    <definedName name="dzfgdfg" localSheetId="29" hidden="1">{"'Sheet1'!$L$16"}</definedName>
    <definedName name="dzfgdfg" localSheetId="31" hidden="1">{"'Sheet1'!$L$16"}</definedName>
    <definedName name="dzfgdfg" localSheetId="0" hidden="1">{"'Sheet1'!$L$16"}</definedName>
    <definedName name="dzfgdfg" hidden="1">{"'Sheet1'!$L$16"}</definedName>
    <definedName name="đhf" localSheetId="16" hidden="1">{"'Sheet1'!$L$16"}</definedName>
    <definedName name="đhf" localSheetId="28" hidden="1">{"'Sheet1'!$L$16"}</definedName>
    <definedName name="đhf" localSheetId="29" hidden="1">{"'Sheet1'!$L$16"}</definedName>
    <definedName name="đhf" localSheetId="31" hidden="1">{"'Sheet1'!$L$16"}</definedName>
    <definedName name="đhf" localSheetId="0" hidden="1">{"'Sheet1'!$L$16"}</definedName>
    <definedName name="đhf" hidden="1">{"'Sheet1'!$L$16"}</definedName>
    <definedName name="Địa_điểm">'[11]list Ho so'!$G$4:$G$323</definedName>
    <definedName name="ĐMSửachữa" localSheetId="26">#REF!</definedName>
    <definedName name="ĐMSửachữa" localSheetId="16">#REF!</definedName>
    <definedName name="ĐMSửachữa" localSheetId="31">#REF!</definedName>
    <definedName name="ĐMSửachữa" localSheetId="25">#REF!</definedName>
    <definedName name="ĐMSửachữa">#REF!</definedName>
    <definedName name="e" localSheetId="26" hidden="1">#REF!</definedName>
    <definedName name="e" localSheetId="16" hidden="1">#REF!</definedName>
    <definedName name="e" localSheetId="31" hidden="1">#REF!</definedName>
    <definedName name="e" localSheetId="25" hidden="1">#REF!</definedName>
    <definedName name="e" hidden="1">#REF!</definedName>
    <definedName name="E.chandoc">8.875</definedName>
    <definedName name="E.PC">10.438</definedName>
    <definedName name="E.PVI">12</definedName>
    <definedName name="E_p" localSheetId="26">#REF!</definedName>
    <definedName name="E_p" localSheetId="16">#REF!</definedName>
    <definedName name="E_p" localSheetId="29">#REF!</definedName>
    <definedName name="E_p" localSheetId="31">#REF!</definedName>
    <definedName name="E_p" localSheetId="25">#REF!</definedName>
    <definedName name="E_p">#REF!</definedName>
    <definedName name="E5e4300" localSheetId="26">#REF!</definedName>
    <definedName name="E5e4300" localSheetId="16">#REF!</definedName>
    <definedName name="E5e4300" localSheetId="29">#REF!</definedName>
    <definedName name="E5e4300" localSheetId="31">#REF!</definedName>
    <definedName name="E5e4300" localSheetId="25">#REF!</definedName>
    <definedName name="E5e4300">#REF!</definedName>
    <definedName name="Ea" localSheetId="26">#REF!</definedName>
    <definedName name="Ea" localSheetId="16">#REF!</definedName>
    <definedName name="Ea" localSheetId="29">#REF!</definedName>
    <definedName name="Ea" localSheetId="31">#REF!</definedName>
    <definedName name="Ea" localSheetId="25">#REF!</definedName>
    <definedName name="Ea">#REF!</definedName>
    <definedName name="EAWTKMSEKS" localSheetId="16" hidden="1">{"'Sheet1'!$L$16"}</definedName>
    <definedName name="EAWTKMSEKS" localSheetId="28" hidden="1">{"'Sheet1'!$L$16"}</definedName>
    <definedName name="EAWTKMSEKS" localSheetId="29" hidden="1">{"'Sheet1'!$L$16"}</definedName>
    <definedName name="EAWTKMSEKS" localSheetId="31" hidden="1">{"'Sheet1'!$L$16"}</definedName>
    <definedName name="EAWTKMSEKS" localSheetId="0" hidden="1">{"'Sheet1'!$L$16"}</definedName>
    <definedName name="EAWTKMSEKS" hidden="1">{"'Sheet1'!$L$16"}</definedName>
    <definedName name="Eb" localSheetId="26">#REF!</definedName>
    <definedName name="Eb" localSheetId="16">#REF!</definedName>
    <definedName name="Eb" localSheetId="31">#REF!</definedName>
    <definedName name="Eb" localSheetId="25">#REF!</definedName>
    <definedName name="Eb">#REF!</definedName>
    <definedName name="Ebdam" localSheetId="26">#REF!</definedName>
    <definedName name="Ebdam" localSheetId="16">#REF!</definedName>
    <definedName name="Ebdam" localSheetId="31">#REF!</definedName>
    <definedName name="Ebdam" localSheetId="25">#REF!</definedName>
    <definedName name="Ebdam">#REF!</definedName>
    <definedName name="EBT" localSheetId="26">#REF!</definedName>
    <definedName name="EBT" localSheetId="16">#REF!</definedName>
    <definedName name="EBT" localSheetId="31">#REF!</definedName>
    <definedName name="EBT" localSheetId="25">#REF!</definedName>
    <definedName name="EBT">#REF!</definedName>
    <definedName name="Ec_" localSheetId="26">#REF!</definedName>
    <definedName name="Ec_" localSheetId="16">#REF!</definedName>
    <definedName name="Ec_" localSheetId="31">#REF!</definedName>
    <definedName name="Ec_" localSheetId="25">#REF!</definedName>
    <definedName name="Ec_">#REF!</definedName>
    <definedName name="Ecdc" localSheetId="26">#REF!</definedName>
    <definedName name="Ecdc" localSheetId="16">#REF!</definedName>
    <definedName name="Ecdc" localSheetId="31">#REF!</definedName>
    <definedName name="Ecdc" localSheetId="25">#REF!</definedName>
    <definedName name="Ecdc">#REF!</definedName>
    <definedName name="Ecot1" localSheetId="26">#REF!</definedName>
    <definedName name="Ecot1" localSheetId="16">#REF!</definedName>
    <definedName name="Ecot1" localSheetId="31">#REF!</definedName>
    <definedName name="Ecot1" localSheetId="25">#REF!</definedName>
    <definedName name="Ecot1">#REF!</definedName>
    <definedName name="EDR" localSheetId="26">#REF!</definedName>
    <definedName name="EDR" localSheetId="16">#REF!</definedName>
    <definedName name="EDR" localSheetId="31">#REF!</definedName>
    <definedName name="EDR" localSheetId="25">#REF!</definedName>
    <definedName name="EDR">#REF!</definedName>
    <definedName name="ee" localSheetId="16" hidden="1">{"'Sheet1'!$L$16"}</definedName>
    <definedName name="ee" localSheetId="28" hidden="1">{"'Sheet1'!$L$16"}</definedName>
    <definedName name="ee" localSheetId="29" hidden="1">{"'Sheet1'!$L$16"}</definedName>
    <definedName name="ee" localSheetId="31" hidden="1">{"'Sheet1'!$L$16"}</definedName>
    <definedName name="ee" localSheetId="0" hidden="1">{"'Sheet1'!$L$16"}</definedName>
    <definedName name="ee" hidden="1">{"'Sheet1'!$L$16"}</definedName>
    <definedName name="eee" localSheetId="26">#REF!</definedName>
    <definedName name="eee" localSheetId="16">#REF!</definedName>
    <definedName name="eee" localSheetId="31">#REF!</definedName>
    <definedName name="eee" localSheetId="25">#REF!</definedName>
    <definedName name="eee">#REF!</definedName>
    <definedName name="ehgư" localSheetId="16">{"Book1","HS bao cao QT.xls","Ngocreogd1.xls"}</definedName>
    <definedName name="ehgư" localSheetId="28">{"Book1","HS bao cao QT.xls","Ngocreogd1.xls"}</definedName>
    <definedName name="ehgư" localSheetId="29">{"Book1","HS bao cao QT.xls","Ngocreogd1.xls"}</definedName>
    <definedName name="ehgư" localSheetId="31">{"Book1","HS bao cao QT.xls","Ngocreogd1.xls"}</definedName>
    <definedName name="ehgư" localSheetId="0">{"Book1","HS bao cao QT.xls","Ngocreogd1.xls"}</definedName>
    <definedName name="ehgư">{"Book1","HS bao cao QT.xls","Ngocreogd1.xls"}</definedName>
    <definedName name="Ei" localSheetId="26">#REF!</definedName>
    <definedName name="Ei" localSheetId="16">#REF!</definedName>
    <definedName name="Ei" localSheetId="29">#REF!</definedName>
    <definedName name="Ei" localSheetId="31">#REF!</definedName>
    <definedName name="Ei" localSheetId="25">#REF!</definedName>
    <definedName name="Ei">#REF!</definedName>
    <definedName name="eïhd" localSheetId="16" hidden="1">{"'Sheet1'!$L$16"}</definedName>
    <definedName name="eïhd" localSheetId="28" hidden="1">{"'Sheet1'!$L$16"}</definedName>
    <definedName name="eïhd" localSheetId="29" hidden="1">{"'Sheet1'!$L$16"}</definedName>
    <definedName name="eïhd" localSheetId="31" hidden="1">{"'Sheet1'!$L$16"}</definedName>
    <definedName name="eïhd" localSheetId="0" hidden="1">{"'Sheet1'!$L$16"}</definedName>
    <definedName name="eïhd" hidden="1">{"'Sheet1'!$L$16"}</definedName>
    <definedName name="EL2." localSheetId="26">#REF!</definedName>
    <definedName name="EL2." localSheetId="16">#REF!</definedName>
    <definedName name="EL2." localSheetId="31">#REF!</definedName>
    <definedName name="EL2." localSheetId="25">#REF!</definedName>
    <definedName name="EL2.">#REF!</definedName>
    <definedName name="Email" localSheetId="26">#REF!</definedName>
    <definedName name="Email" localSheetId="16">#REF!</definedName>
    <definedName name="Email" localSheetId="31">#REF!</definedName>
    <definedName name="Email" localSheetId="25">#REF!</definedName>
    <definedName name="Email">#REF!</definedName>
    <definedName name="emb" localSheetId="26">#REF!</definedName>
    <definedName name="emb" localSheetId="16">#REF!</definedName>
    <definedName name="emb" localSheetId="31">#REF!</definedName>
    <definedName name="emb" localSheetId="25">#REF!</definedName>
    <definedName name="emb">#REF!</definedName>
    <definedName name="EmployeeName" localSheetId="26">#REF!</definedName>
    <definedName name="EmployeeName" localSheetId="16">#REF!</definedName>
    <definedName name="EmployeeName" localSheetId="31">#REF!</definedName>
    <definedName name="EmployeeName" localSheetId="25">#REF!</definedName>
    <definedName name="EmployeeName">#REF!</definedName>
    <definedName name="En" localSheetId="26">#REF!</definedName>
    <definedName name="En" localSheetId="16">#REF!</definedName>
    <definedName name="En" localSheetId="31">#REF!</definedName>
    <definedName name="En" localSheetId="25">#REF!</definedName>
    <definedName name="En">#REF!</definedName>
    <definedName name="end" localSheetId="26">#REF!</definedName>
    <definedName name="end" localSheetId="16">#REF!</definedName>
    <definedName name="end" localSheetId="31">#REF!</definedName>
    <definedName name="end" localSheetId="25">#REF!</definedName>
    <definedName name="end">#REF!</definedName>
    <definedName name="End_1" localSheetId="26">#REF!</definedName>
    <definedName name="End_1" localSheetId="16">#REF!</definedName>
    <definedName name="End_1" localSheetId="31">#REF!</definedName>
    <definedName name="End_1" localSheetId="25">#REF!</definedName>
    <definedName name="End_1">#REF!</definedName>
    <definedName name="End_10" localSheetId="26">#REF!</definedName>
    <definedName name="End_10" localSheetId="16">#REF!</definedName>
    <definedName name="End_10" localSheetId="31">#REF!</definedName>
    <definedName name="End_10" localSheetId="25">#REF!</definedName>
    <definedName name="End_10">#REF!</definedName>
    <definedName name="End_11" localSheetId="26">#REF!</definedName>
    <definedName name="End_11" localSheetId="16">#REF!</definedName>
    <definedName name="End_11" localSheetId="31">#REF!</definedName>
    <definedName name="End_11" localSheetId="25">#REF!</definedName>
    <definedName name="End_11">#REF!</definedName>
    <definedName name="End_12" localSheetId="26">#REF!</definedName>
    <definedName name="End_12" localSheetId="16">#REF!</definedName>
    <definedName name="End_12" localSheetId="31">#REF!</definedName>
    <definedName name="End_12" localSheetId="25">#REF!</definedName>
    <definedName name="End_12">#REF!</definedName>
    <definedName name="End_13" localSheetId="26">#REF!</definedName>
    <definedName name="End_13" localSheetId="16">#REF!</definedName>
    <definedName name="End_13" localSheetId="31">#REF!</definedName>
    <definedName name="End_13" localSheetId="25">#REF!</definedName>
    <definedName name="End_13">#REF!</definedName>
    <definedName name="End_2" localSheetId="26">#REF!</definedName>
    <definedName name="End_2" localSheetId="16">#REF!</definedName>
    <definedName name="End_2" localSheetId="31">#REF!</definedName>
    <definedName name="End_2" localSheetId="25">#REF!</definedName>
    <definedName name="End_2">#REF!</definedName>
    <definedName name="End_3" localSheetId="26">#REF!</definedName>
    <definedName name="End_3" localSheetId="16">#REF!</definedName>
    <definedName name="End_3" localSheetId="31">#REF!</definedName>
    <definedName name="End_3" localSheetId="25">#REF!</definedName>
    <definedName name="End_3">#REF!</definedName>
    <definedName name="End_4" localSheetId="26">#REF!</definedName>
    <definedName name="End_4" localSheetId="16">#REF!</definedName>
    <definedName name="End_4" localSheetId="31">#REF!</definedName>
    <definedName name="End_4" localSheetId="25">#REF!</definedName>
    <definedName name="End_4">#REF!</definedName>
    <definedName name="End_5" localSheetId="26">#REF!</definedName>
    <definedName name="End_5" localSheetId="16">#REF!</definedName>
    <definedName name="End_5" localSheetId="31">#REF!</definedName>
    <definedName name="End_5" localSheetId="25">#REF!</definedName>
    <definedName name="End_5">#REF!</definedName>
    <definedName name="End_6" localSheetId="26">#REF!</definedName>
    <definedName name="End_6" localSheetId="16">#REF!</definedName>
    <definedName name="End_6" localSheetId="31">#REF!</definedName>
    <definedName name="End_6" localSheetId="25">#REF!</definedName>
    <definedName name="End_6">#REF!</definedName>
    <definedName name="End_7" localSheetId="26">#REF!</definedName>
    <definedName name="End_7" localSheetId="16">#REF!</definedName>
    <definedName name="End_7" localSheetId="31">#REF!</definedName>
    <definedName name="End_7" localSheetId="25">#REF!</definedName>
    <definedName name="End_7">#REF!</definedName>
    <definedName name="End_8" localSheetId="26">#REF!</definedName>
    <definedName name="End_8" localSheetId="16">#REF!</definedName>
    <definedName name="End_8" localSheetId="31">#REF!</definedName>
    <definedName name="End_8" localSheetId="25">#REF!</definedName>
    <definedName name="End_8">#REF!</definedName>
    <definedName name="End_9" localSheetId="26">#REF!</definedName>
    <definedName name="End_9" localSheetId="16">#REF!</definedName>
    <definedName name="End_9" localSheetId="31">#REF!</definedName>
    <definedName name="End_9" localSheetId="25">#REF!</definedName>
    <definedName name="End_9">#REF!</definedName>
    <definedName name="Eo" localSheetId="26">#REF!</definedName>
    <definedName name="Eo" localSheetId="16">#REF!</definedName>
    <definedName name="Eo" localSheetId="31">#REF!</definedName>
    <definedName name="Eo" localSheetId="25">#REF!</definedName>
    <definedName name="Eo">#REF!</definedName>
    <definedName name="Ep" localSheetId="26">#REF!</definedName>
    <definedName name="Ep" localSheetId="16">#REF!</definedName>
    <definedName name="Ep" localSheetId="31">#REF!</definedName>
    <definedName name="Ep" localSheetId="25">#REF!</definedName>
    <definedName name="Ep">#REF!</definedName>
    <definedName name="epsilon" localSheetId="26">#REF!</definedName>
    <definedName name="epsilon" localSheetId="16">#REF!</definedName>
    <definedName name="epsilon" localSheetId="31">#REF!</definedName>
    <definedName name="epsilon" localSheetId="25">#REF!</definedName>
    <definedName name="epsilon">#REF!</definedName>
    <definedName name="epsilond" localSheetId="26">#REF!</definedName>
    <definedName name="epsilond" localSheetId="16">#REF!</definedName>
    <definedName name="epsilond" localSheetId="31">#REF!</definedName>
    <definedName name="epsilond" localSheetId="25">#REF!</definedName>
    <definedName name="epsilond">#REF!</definedName>
    <definedName name="eqewqeqweqw" localSheetId="16" hidden="1">{"'Sheet1'!$L$16"}</definedName>
    <definedName name="eqewqeqweqw" localSheetId="28" hidden="1">{"'Sheet1'!$L$16"}</definedName>
    <definedName name="eqewqeqweqw" localSheetId="29" hidden="1">{"'Sheet1'!$L$16"}</definedName>
    <definedName name="eqewqeqweqw" localSheetId="31" hidden="1">{"'Sheet1'!$L$16"}</definedName>
    <definedName name="eqewqeqweqw" localSheetId="0" hidden="1">{"'Sheet1'!$L$16"}</definedName>
    <definedName name="eqewqeqweqw" hidden="1">{"'Sheet1'!$L$16"}</definedName>
    <definedName name="EQI" localSheetId="26">#REF!</definedName>
    <definedName name="EQI" localSheetId="16">#REF!</definedName>
    <definedName name="EQI" localSheetId="31">#REF!</definedName>
    <definedName name="EQI" localSheetId="25">#REF!</definedName>
    <definedName name="EQI">#REF!</definedName>
    <definedName name="eqtrwy" localSheetId="16">{"'Sheet1'!$L$16"}</definedName>
    <definedName name="eqtrwy" localSheetId="28">{"'Sheet1'!$L$16"}</definedName>
    <definedName name="eqtrwy" localSheetId="29">{"'Sheet1'!$L$16"}</definedName>
    <definedName name="eqtrwy" localSheetId="31">{"'Sheet1'!$L$16"}</definedName>
    <definedName name="eqtrwy" localSheetId="0">{"'Sheet1'!$L$16"}</definedName>
    <definedName name="eqtrwy">{"'Sheet1'!$L$16"}</definedName>
    <definedName name="eqtrwy_1" localSheetId="16">{"'Sheet1'!$L$16"}</definedName>
    <definedName name="eqtrwy_1" localSheetId="28">{"'Sheet1'!$L$16"}</definedName>
    <definedName name="eqtrwy_1" localSheetId="29">{"'Sheet1'!$L$16"}</definedName>
    <definedName name="eqtrwy_1" localSheetId="31">{"'Sheet1'!$L$16"}</definedName>
    <definedName name="eqtrwy_1" localSheetId="0">{"'Sheet1'!$L$16"}</definedName>
    <definedName name="eqtrwy_1">{"'Sheet1'!$L$16"}</definedName>
    <definedName name="eqtrwy_1_1" localSheetId="16">{"'Sheet1'!$L$16"}</definedName>
    <definedName name="eqtrwy_1_1" localSheetId="28">{"'Sheet1'!$L$16"}</definedName>
    <definedName name="eqtrwy_1_1" localSheetId="29">{"'Sheet1'!$L$16"}</definedName>
    <definedName name="eqtrwy_1_1" localSheetId="31">{"'Sheet1'!$L$16"}</definedName>
    <definedName name="eqtrwy_1_1" localSheetId="0">{"'Sheet1'!$L$16"}</definedName>
    <definedName name="eqtrwy_1_1">{"'Sheet1'!$L$16"}</definedName>
    <definedName name="eqtrwy_1_1_1" localSheetId="16">{"'Sheet1'!$L$16"}</definedName>
    <definedName name="eqtrwy_1_1_1" localSheetId="28">{"'Sheet1'!$L$16"}</definedName>
    <definedName name="eqtrwy_1_1_1" localSheetId="29">{"'Sheet1'!$L$16"}</definedName>
    <definedName name="eqtrwy_1_1_1" localSheetId="31">{"'Sheet1'!$L$16"}</definedName>
    <definedName name="eqtrwy_1_1_1" localSheetId="0">{"'Sheet1'!$L$16"}</definedName>
    <definedName name="eqtrwy_1_1_1">{"'Sheet1'!$L$16"}</definedName>
    <definedName name="eqtrwy_1_1_2" localSheetId="16">{"'Sheet1'!$L$16"}</definedName>
    <definedName name="eqtrwy_1_1_2" localSheetId="28">{"'Sheet1'!$L$16"}</definedName>
    <definedName name="eqtrwy_1_1_2" localSheetId="29">{"'Sheet1'!$L$16"}</definedName>
    <definedName name="eqtrwy_1_1_2" localSheetId="31">{"'Sheet1'!$L$16"}</definedName>
    <definedName name="eqtrwy_1_1_2" localSheetId="0">{"'Sheet1'!$L$16"}</definedName>
    <definedName name="eqtrwy_1_1_2">{"'Sheet1'!$L$16"}</definedName>
    <definedName name="eqtrwy_1_2" localSheetId="16">{"'Sheet1'!$L$16"}</definedName>
    <definedName name="eqtrwy_1_2" localSheetId="28">{"'Sheet1'!$L$16"}</definedName>
    <definedName name="eqtrwy_1_2" localSheetId="29">{"'Sheet1'!$L$16"}</definedName>
    <definedName name="eqtrwy_1_2" localSheetId="31">{"'Sheet1'!$L$16"}</definedName>
    <definedName name="eqtrwy_1_2" localSheetId="0">{"'Sheet1'!$L$16"}</definedName>
    <definedName name="eqtrwy_1_2">{"'Sheet1'!$L$16"}</definedName>
    <definedName name="eqtrwy_2" localSheetId="16">{"'Sheet1'!$L$16"}</definedName>
    <definedName name="eqtrwy_2" localSheetId="28">{"'Sheet1'!$L$16"}</definedName>
    <definedName name="eqtrwy_2" localSheetId="29">{"'Sheet1'!$L$16"}</definedName>
    <definedName name="eqtrwy_2" localSheetId="31">{"'Sheet1'!$L$16"}</definedName>
    <definedName name="eqtrwy_2" localSheetId="0">{"'Sheet1'!$L$16"}</definedName>
    <definedName name="eqtrwy_2">{"'Sheet1'!$L$16"}</definedName>
    <definedName name="eqtrwy_2_1" localSheetId="16">{"'Sheet1'!$L$16"}</definedName>
    <definedName name="eqtrwy_2_1" localSheetId="28">{"'Sheet1'!$L$16"}</definedName>
    <definedName name="eqtrwy_2_1" localSheetId="29">{"'Sheet1'!$L$16"}</definedName>
    <definedName name="eqtrwy_2_1" localSheetId="31">{"'Sheet1'!$L$16"}</definedName>
    <definedName name="eqtrwy_2_1" localSheetId="0">{"'Sheet1'!$L$16"}</definedName>
    <definedName name="eqtrwy_2_1">{"'Sheet1'!$L$16"}</definedName>
    <definedName name="eqtrwy_2_1_1" localSheetId="16">{"'Sheet1'!$L$16"}</definedName>
    <definedName name="eqtrwy_2_1_1" localSheetId="28">{"'Sheet1'!$L$16"}</definedName>
    <definedName name="eqtrwy_2_1_1" localSheetId="29">{"'Sheet1'!$L$16"}</definedName>
    <definedName name="eqtrwy_2_1_1" localSheetId="31">{"'Sheet1'!$L$16"}</definedName>
    <definedName name="eqtrwy_2_1_1" localSheetId="0">{"'Sheet1'!$L$16"}</definedName>
    <definedName name="eqtrwy_2_1_1">{"'Sheet1'!$L$16"}</definedName>
    <definedName name="eqtrwy_2_1_2" localSheetId="16">{"'Sheet1'!$L$16"}</definedName>
    <definedName name="eqtrwy_2_1_2" localSheetId="28">{"'Sheet1'!$L$16"}</definedName>
    <definedName name="eqtrwy_2_1_2" localSheetId="29">{"'Sheet1'!$L$16"}</definedName>
    <definedName name="eqtrwy_2_1_2" localSheetId="31">{"'Sheet1'!$L$16"}</definedName>
    <definedName name="eqtrwy_2_1_2" localSheetId="0">{"'Sheet1'!$L$16"}</definedName>
    <definedName name="eqtrwy_2_1_2">{"'Sheet1'!$L$16"}</definedName>
    <definedName name="eqtrwy_2_2" localSheetId="16">{"'Sheet1'!$L$16"}</definedName>
    <definedName name="eqtrwy_2_2" localSheetId="28">{"'Sheet1'!$L$16"}</definedName>
    <definedName name="eqtrwy_2_2" localSheetId="29">{"'Sheet1'!$L$16"}</definedName>
    <definedName name="eqtrwy_2_2" localSheetId="31">{"'Sheet1'!$L$16"}</definedName>
    <definedName name="eqtrwy_2_2" localSheetId="0">{"'Sheet1'!$L$16"}</definedName>
    <definedName name="eqtrwy_2_2">{"'Sheet1'!$L$16"}</definedName>
    <definedName name="Er" localSheetId="26">#REF!</definedName>
    <definedName name="Er" localSheetId="16">#REF!</definedName>
    <definedName name="Er" localSheetId="31">#REF!</definedName>
    <definedName name="Er" localSheetId="25">#REF!</definedName>
    <definedName name="Er">#REF!</definedName>
    <definedName name="errr" localSheetId="16" hidden="1">{"'Sheet1'!$L$16"}</definedName>
    <definedName name="errr" localSheetId="28" hidden="1">{"'Sheet1'!$L$16"}</definedName>
    <definedName name="errr" localSheetId="29" hidden="1">{"'Sheet1'!$L$16"}</definedName>
    <definedName name="errr" localSheetId="31" hidden="1">{"'Sheet1'!$L$16"}</definedName>
    <definedName name="errr" localSheetId="0" hidden="1">{"'Sheet1'!$L$16"}</definedName>
    <definedName name="errr" hidden="1">{"'Sheet1'!$L$16"}</definedName>
    <definedName name="Es" localSheetId="26">#REF!</definedName>
    <definedName name="Es" localSheetId="16">#REF!</definedName>
    <definedName name="Es" localSheetId="31">#REF!</definedName>
    <definedName name="Es" localSheetId="25">#REF!</definedName>
    <definedName name="Es">#REF!</definedName>
    <definedName name="Es_" localSheetId="26">#REF!</definedName>
    <definedName name="Es_" localSheetId="16">#REF!</definedName>
    <definedName name="Es_" localSheetId="31">#REF!</definedName>
    <definedName name="Es_" localSheetId="25">#REF!</definedName>
    <definedName name="Es_">#REF!</definedName>
    <definedName name="Est._Vol" localSheetId="26">#REF!</definedName>
    <definedName name="Est._Vol" localSheetId="16">#REF!</definedName>
    <definedName name="Est._Vol" localSheetId="31">#REF!</definedName>
    <definedName name="Est._Vol" localSheetId="25">#REF!</definedName>
    <definedName name="Est._Vol">#REF!</definedName>
    <definedName name="eta" localSheetId="26">#REF!</definedName>
    <definedName name="eta" localSheetId="16">#REF!</definedName>
    <definedName name="eta" localSheetId="31">#REF!</definedName>
    <definedName name="eta" localSheetId="25">#REF!</definedName>
    <definedName name="eta">#REF!</definedName>
    <definedName name="etad" localSheetId="26">#REF!</definedName>
    <definedName name="etad" localSheetId="16">#REF!</definedName>
    <definedName name="etad" localSheetId="31">#REF!</definedName>
    <definedName name="etad" localSheetId="25">#REF!</definedName>
    <definedName name="etad">#REF!</definedName>
    <definedName name="ETCDC" localSheetId="26">#REF!</definedName>
    <definedName name="ETCDC" localSheetId="16">#REF!</definedName>
    <definedName name="ETCDC" localSheetId="31">#REF!</definedName>
    <definedName name="ETCDC" localSheetId="25">#REF!</definedName>
    <definedName name="ETCDC">#REF!</definedName>
    <definedName name="etqgsg_đhs" localSheetId="16" hidden="1">{"'Sheet1'!$L$16"}</definedName>
    <definedName name="etqgsg_đhs" localSheetId="28" hidden="1">{"'Sheet1'!$L$16"}</definedName>
    <definedName name="etqgsg_đhs" localSheetId="29" hidden="1">{"'Sheet1'!$L$16"}</definedName>
    <definedName name="etqgsg_đhs" localSheetId="31" hidden="1">{"'Sheet1'!$L$16"}</definedName>
    <definedName name="etqgsg_đhs" localSheetId="0" hidden="1">{"'Sheet1'!$L$16"}</definedName>
    <definedName name="etqgsg_đhs" hidden="1">{"'Sheet1'!$L$16"}</definedName>
    <definedName name="eûtheí" localSheetId="16" hidden="1">{"'Sheet1'!$L$16"}</definedName>
    <definedName name="eûtheí" localSheetId="28" hidden="1">{"'Sheet1'!$L$16"}</definedName>
    <definedName name="eûtheí" localSheetId="29" hidden="1">{"'Sheet1'!$L$16"}</definedName>
    <definedName name="eûtheí" localSheetId="31" hidden="1">{"'Sheet1'!$L$16"}</definedName>
    <definedName name="eûtheí" localSheetId="0" hidden="1">{"'Sheet1'!$L$16"}</definedName>
    <definedName name="eûtheí" hidden="1">{"'Sheet1'!$L$16"}</definedName>
    <definedName name="EVNB" localSheetId="26">#REF!</definedName>
    <definedName name="EVNB" localSheetId="16">#REF!</definedName>
    <definedName name="EVNB" localSheetId="31">#REF!</definedName>
    <definedName name="EVNB" localSheetId="25">#REF!</definedName>
    <definedName name="EVNB">#REF!</definedName>
    <definedName name="ewrWRN" localSheetId="16" hidden="1">{"'Sheet1'!$L$16"}</definedName>
    <definedName name="ewrWRN" localSheetId="28" hidden="1">{"'Sheet1'!$L$16"}</definedName>
    <definedName name="ewrWRN" localSheetId="29" hidden="1">{"'Sheet1'!$L$16"}</definedName>
    <definedName name="ewrWRN" localSheetId="31" hidden="1">{"'Sheet1'!$L$16"}</definedName>
    <definedName name="ewrWRN" localSheetId="0" hidden="1">{"'Sheet1'!$L$16"}</definedName>
    <definedName name="ewrWRN" hidden="1">{"'Sheet1'!$L$16"}</definedName>
    <definedName name="ex" localSheetId="26">#REF!</definedName>
    <definedName name="ex" localSheetId="16">#REF!</definedName>
    <definedName name="ex" localSheetId="31">#REF!</definedName>
    <definedName name="ex" localSheetId="25">#REF!</definedName>
    <definedName name="ex">#REF!</definedName>
    <definedName name="EXC" localSheetId="26">#REF!</definedName>
    <definedName name="EXC" localSheetId="16">#REF!</definedName>
    <definedName name="EXC" localSheetId="31">#REF!</definedName>
    <definedName name="EXC" localSheetId="25">#REF!</definedName>
    <definedName name="EXC">#REF!</definedName>
    <definedName name="Excel_BuiltIn_Database" localSheetId="26">#REF!</definedName>
    <definedName name="Excel_BuiltIn_Database" localSheetId="16">#REF!</definedName>
    <definedName name="Excel_BuiltIn_Database" localSheetId="31">#REF!</definedName>
    <definedName name="Excel_BuiltIn_Database" localSheetId="25">#REF!</definedName>
    <definedName name="Excel_BuiltIn_Database">#REF!</definedName>
    <definedName name="Excel_BuiltIn_Extract">NA()</definedName>
    <definedName name="Excel_BuiltIn_Print_Area">NA()</definedName>
    <definedName name="Excel_BuiltIn_Print_Titles">NA()</definedName>
    <definedName name="EXCH" localSheetId="26">#REF!</definedName>
    <definedName name="EXCH" localSheetId="16">#REF!</definedName>
    <definedName name="EXCH" localSheetId="29">#REF!</definedName>
    <definedName name="EXCH" localSheetId="31">#REF!</definedName>
    <definedName name="EXCH" localSheetId="25">#REF!</definedName>
    <definedName name="EXCH">#REF!</definedName>
    <definedName name="EXPORT" localSheetId="26">#REF!</definedName>
    <definedName name="EXPORT" localSheetId="16">#REF!</definedName>
    <definedName name="EXPORT" localSheetId="29">#REF!</definedName>
    <definedName name="EXPORT" localSheetId="31">#REF!</definedName>
    <definedName name="EXPORT" localSheetId="25">#REF!</definedName>
    <definedName name="EXPORT">#REF!</definedName>
    <definedName name="_xlnm.Extract" localSheetId="26">#REF!</definedName>
    <definedName name="_xlnm.Extract" localSheetId="16">#REF!</definedName>
    <definedName name="_xlnm.Extract" localSheetId="29">#REF!</definedName>
    <definedName name="_xlnm.Extract" localSheetId="31">#REF!</definedName>
    <definedName name="_xlnm.Extract" localSheetId="25">#REF!</definedName>
    <definedName name="_xlnm.Extract">#REF!</definedName>
    <definedName name="ey" localSheetId="26">#REF!</definedName>
    <definedName name="ey" localSheetId="16">#REF!</definedName>
    <definedName name="ey" localSheetId="31">#REF!</definedName>
    <definedName name="ey" localSheetId="25">#REF!</definedName>
    <definedName name="ey">#REF!</definedName>
    <definedName name="f" localSheetId="26">#REF!</definedName>
    <definedName name="f" localSheetId="16">#REF!</definedName>
    <definedName name="f" localSheetId="31">#REF!</definedName>
    <definedName name="f" localSheetId="25">#REF!</definedName>
    <definedName name="f">#REF!</definedName>
    <definedName name="f_cs" localSheetId="26">#REF!</definedName>
    <definedName name="f_cs" localSheetId="16">#REF!</definedName>
    <definedName name="f_cs" localSheetId="31">#REF!</definedName>
    <definedName name="f_cs" localSheetId="25">#REF!</definedName>
    <definedName name="f_cs">#REF!</definedName>
    <definedName name="F1bo" localSheetId="26">#REF!</definedName>
    <definedName name="F1bo" localSheetId="16">#REF!</definedName>
    <definedName name="F1bo" localSheetId="31">#REF!</definedName>
    <definedName name="F1bo" localSheetId="25">#REF!</definedName>
    <definedName name="F1bo">#REF!</definedName>
    <definedName name="F20B86" localSheetId="26">#REF!</definedName>
    <definedName name="F20B86" localSheetId="16">#REF!</definedName>
    <definedName name="F20B86" localSheetId="31">#REF!</definedName>
    <definedName name="F20B86" localSheetId="25">#REF!</definedName>
    <definedName name="F20B86">#REF!</definedName>
    <definedName name="f82E46" localSheetId="26">#REF!</definedName>
    <definedName name="f82E46" localSheetId="16">#REF!</definedName>
    <definedName name="f82E46" localSheetId="31">#REF!</definedName>
    <definedName name="f82E46" localSheetId="25">#REF!</definedName>
    <definedName name="f82E46">#REF!</definedName>
    <definedName name="f92F56" localSheetId="26">#REF!</definedName>
    <definedName name="f92F56" localSheetId="16">#REF!</definedName>
    <definedName name="f92F56" localSheetId="31">#REF!</definedName>
    <definedName name="f92F56" localSheetId="25">#REF!</definedName>
    <definedName name="f92F56">#REF!</definedName>
    <definedName name="fa" localSheetId="26">#REF!</definedName>
    <definedName name="fa" localSheetId="16">#REF!</definedName>
    <definedName name="fa" localSheetId="31">#REF!</definedName>
    <definedName name="fa" localSheetId="25">#REF!</definedName>
    <definedName name="fa">#REF!</definedName>
    <definedName name="fáaafafaf" localSheetId="16" hidden="1">{"'Sheet1'!$L$16"}</definedName>
    <definedName name="fáaafafaf" localSheetId="28" hidden="1">{"'Sheet1'!$L$16"}</definedName>
    <definedName name="fáaafafaf" localSheetId="29" hidden="1">{"'Sheet1'!$L$16"}</definedName>
    <definedName name="fáaafafaf" localSheetId="31" hidden="1">{"'Sheet1'!$L$16"}</definedName>
    <definedName name="fáaafafaf" localSheetId="0" hidden="1">{"'Sheet1'!$L$16"}</definedName>
    <definedName name="fáaafafaf" hidden="1">{"'Sheet1'!$L$16"}</definedName>
    <definedName name="fac" localSheetId="26">#REF!</definedName>
    <definedName name="fac" localSheetId="16">#REF!</definedName>
    <definedName name="fac" localSheetId="31">#REF!</definedName>
    <definedName name="fac" localSheetId="25">#REF!</definedName>
    <definedName name="fac">#REF!</definedName>
    <definedName name="Fact">1.57</definedName>
    <definedName name="FACTOR" localSheetId="26">#REF!</definedName>
    <definedName name="FACTOR" localSheetId="16">#REF!</definedName>
    <definedName name="FACTOR" localSheetId="29">#REF!</definedName>
    <definedName name="FACTOR" localSheetId="31">#REF!</definedName>
    <definedName name="FACTOR" localSheetId="25">#REF!</definedName>
    <definedName name="FACTOR">#REF!</definedName>
    <definedName name="factor_g" localSheetId="26">#REF!</definedName>
    <definedName name="factor_g" localSheetId="16">#REF!</definedName>
    <definedName name="factor_g" localSheetId="29">#REF!</definedName>
    <definedName name="factor_g" localSheetId="31">#REF!</definedName>
    <definedName name="factor_g" localSheetId="25">#REF!</definedName>
    <definedName name="factor_g">#REF!</definedName>
    <definedName name="fasfaga" localSheetId="16" hidden="1">{"'Sheet1'!$L$16"}</definedName>
    <definedName name="fasfaga" localSheetId="28" hidden="1">{"'Sheet1'!$L$16"}</definedName>
    <definedName name="fasfaga" localSheetId="29" hidden="1">{"'Sheet1'!$L$16"}</definedName>
    <definedName name="fasfaga" localSheetId="31" hidden="1">{"'Sheet1'!$L$16"}</definedName>
    <definedName name="fasfaga" localSheetId="0" hidden="1">{"'Sheet1'!$L$16"}</definedName>
    <definedName name="fasfaga" hidden="1">{"'Sheet1'!$L$16"}</definedName>
    <definedName name="Fax" localSheetId="26">#REF!</definedName>
    <definedName name="Fax" localSheetId="16">#REF!</definedName>
    <definedName name="Fax" localSheetId="31">#REF!</definedName>
    <definedName name="Fax" localSheetId="25">#REF!</definedName>
    <definedName name="Fax">#REF!</definedName>
    <definedName name="Fay" localSheetId="26">#REF!</definedName>
    <definedName name="Fay" localSheetId="16">#REF!</definedName>
    <definedName name="Fay" localSheetId="31">#REF!</definedName>
    <definedName name="Fay" localSheetId="25">#REF!</definedName>
    <definedName name="Fay">#REF!</definedName>
    <definedName name="Fbr" localSheetId="26">#REF!</definedName>
    <definedName name="Fbr" localSheetId="16">#REF!</definedName>
    <definedName name="Fbr" localSheetId="31">#REF!</definedName>
    <definedName name="Fbr" localSheetId="25">#REF!</definedName>
    <definedName name="Fbr">#REF!</definedName>
    <definedName name="fbsdggdsf" localSheetId="16">{"DZ-TDTB2.XLS","Dcksat.xls"}</definedName>
    <definedName name="fbsdggdsf" localSheetId="28">{"DZ-TDTB2.XLS","Dcksat.xls"}</definedName>
    <definedName name="fbsdggdsf" localSheetId="29">{"DZ-TDTB2.XLS","Dcksat.xls"}</definedName>
    <definedName name="fbsdggdsf" localSheetId="31">{"DZ-TDTB2.XLS","Dcksat.xls"}</definedName>
    <definedName name="fbsdggdsf" localSheetId="0">{"DZ-TDTB2.XLS","Dcksat.xls"}</definedName>
    <definedName name="fbsdggdsf">{"DZ-TDTB2.XLS","Dcksat.xls"}</definedName>
    <definedName name="fbsdggdsf_1_1_2" localSheetId="16">{"DZ-TDTB2.XLS","Dcksat.xls"}</definedName>
    <definedName name="fbsdggdsf_1_1_2" localSheetId="28">{"DZ-TDTB2.XLS","Dcksat.xls"}</definedName>
    <definedName name="fbsdggdsf_1_1_2" localSheetId="29">{"DZ-TDTB2.XLS","Dcksat.xls"}</definedName>
    <definedName name="fbsdggdsf_1_1_2" localSheetId="31">{"DZ-TDTB2.XLS","Dcksat.xls"}</definedName>
    <definedName name="fbsdggdsf_1_1_2" localSheetId="0">{"DZ-TDTB2.XLS","Dcksat.xls"}</definedName>
    <definedName name="fbsdggdsf_1_1_2">{"DZ-TDTB2.XLS","Dcksat.xls"}</definedName>
    <definedName name="fbsdggdsf_1_2" localSheetId="16">{"DZ-TDTB2.XLS","Dcksat.xls"}</definedName>
    <definedName name="fbsdggdsf_1_2" localSheetId="28">{"DZ-TDTB2.XLS","Dcksat.xls"}</definedName>
    <definedName name="fbsdggdsf_1_2" localSheetId="29">{"DZ-TDTB2.XLS","Dcksat.xls"}</definedName>
    <definedName name="fbsdggdsf_1_2" localSheetId="31">{"DZ-TDTB2.XLS","Dcksat.xls"}</definedName>
    <definedName name="fbsdggdsf_1_2" localSheetId="0">{"DZ-TDTB2.XLS","Dcksat.xls"}</definedName>
    <definedName name="fbsdggdsf_1_2">{"DZ-TDTB2.XLS","Dcksat.xls"}</definedName>
    <definedName name="fbsdggdsf_2" localSheetId="16">{"DZ-TDTB2.XLS","Dcksat.xls"}</definedName>
    <definedName name="fbsdggdsf_2" localSheetId="28">{"DZ-TDTB2.XLS","Dcksat.xls"}</definedName>
    <definedName name="fbsdggdsf_2" localSheetId="29">{"DZ-TDTB2.XLS","Dcksat.xls"}</definedName>
    <definedName name="fbsdggdsf_2" localSheetId="31">{"DZ-TDTB2.XLS","Dcksat.xls"}</definedName>
    <definedName name="fbsdggdsf_2" localSheetId="0">{"DZ-TDTB2.XLS","Dcksat.xls"}</definedName>
    <definedName name="fbsdggdsf_2">{"DZ-TDTB2.XLS","Dcksat.xls"}</definedName>
    <definedName name="fbsdggdsf_2_1" localSheetId="16">{"DZ-TDTB2.XLS","Dcksat.xls"}</definedName>
    <definedName name="fbsdggdsf_2_1" localSheetId="28">{"DZ-TDTB2.XLS","Dcksat.xls"}</definedName>
    <definedName name="fbsdggdsf_2_1" localSheetId="29">{"DZ-TDTB2.XLS","Dcksat.xls"}</definedName>
    <definedName name="fbsdggdsf_2_1" localSheetId="31">{"DZ-TDTB2.XLS","Dcksat.xls"}</definedName>
    <definedName name="fbsdggdsf_2_1" localSheetId="0">{"DZ-TDTB2.XLS","Dcksat.xls"}</definedName>
    <definedName name="fbsdggdsf_2_1">{"DZ-TDTB2.XLS","Dcksat.xls"}</definedName>
    <definedName name="fbsdggdsf_2_1_1" localSheetId="16">{"DZ-TDTB2.XLS","Dcksat.xls"}</definedName>
    <definedName name="fbsdggdsf_2_1_1" localSheetId="28">{"DZ-TDTB2.XLS","Dcksat.xls"}</definedName>
    <definedName name="fbsdggdsf_2_1_1" localSheetId="29">{"DZ-TDTB2.XLS","Dcksat.xls"}</definedName>
    <definedName name="fbsdggdsf_2_1_1" localSheetId="31">{"DZ-TDTB2.XLS","Dcksat.xls"}</definedName>
    <definedName name="fbsdggdsf_2_1_1" localSheetId="0">{"DZ-TDTB2.XLS","Dcksat.xls"}</definedName>
    <definedName name="fbsdggdsf_2_1_1">{"DZ-TDTB2.XLS","Dcksat.xls"}</definedName>
    <definedName name="fbsdggdsf_2_1_2" localSheetId="16">{"DZ-TDTB2.XLS","Dcksat.xls"}</definedName>
    <definedName name="fbsdggdsf_2_1_2" localSheetId="28">{"DZ-TDTB2.XLS","Dcksat.xls"}</definedName>
    <definedName name="fbsdggdsf_2_1_2" localSheetId="29">{"DZ-TDTB2.XLS","Dcksat.xls"}</definedName>
    <definedName name="fbsdggdsf_2_1_2" localSheetId="31">{"DZ-TDTB2.XLS","Dcksat.xls"}</definedName>
    <definedName name="fbsdggdsf_2_1_2" localSheetId="0">{"DZ-TDTB2.XLS","Dcksat.xls"}</definedName>
    <definedName name="fbsdggdsf_2_1_2">{"DZ-TDTB2.XLS","Dcksat.xls"}</definedName>
    <definedName name="fbsdggdsf_2_2" localSheetId="16">{"DZ-TDTB2.XLS","Dcksat.xls"}</definedName>
    <definedName name="fbsdggdsf_2_2" localSheetId="28">{"DZ-TDTB2.XLS","Dcksat.xls"}</definedName>
    <definedName name="fbsdggdsf_2_2" localSheetId="29">{"DZ-TDTB2.XLS","Dcksat.xls"}</definedName>
    <definedName name="fbsdggdsf_2_2" localSheetId="31">{"DZ-TDTB2.XLS","Dcksat.xls"}</definedName>
    <definedName name="fbsdggdsf_2_2" localSheetId="0">{"DZ-TDTB2.XLS","Dcksat.xls"}</definedName>
    <definedName name="fbsdggdsf_2_2">{"DZ-TDTB2.XLS","Dcksat.xls"}</definedName>
    <definedName name="Fbtan" localSheetId="26">#REF!</definedName>
    <definedName name="Fbtan" localSheetId="16">#REF!</definedName>
    <definedName name="Fbtan" localSheetId="29">#REF!</definedName>
    <definedName name="Fbtan" localSheetId="31">#REF!</definedName>
    <definedName name="Fbtan" localSheetId="25">#REF!</definedName>
    <definedName name="Fbtan">#REF!</definedName>
    <definedName name="fc" localSheetId="26">#REF!</definedName>
    <definedName name="fc" localSheetId="16">#REF!</definedName>
    <definedName name="fc" localSheetId="29">#REF!</definedName>
    <definedName name="fc" localSheetId="31">#REF!</definedName>
    <definedName name="fc" localSheetId="25">#REF!</definedName>
    <definedName name="fc">#REF!</definedName>
    <definedName name="fc_" localSheetId="26">#REF!</definedName>
    <definedName name="fc_" localSheetId="16">#REF!</definedName>
    <definedName name="fc_" localSheetId="29">#REF!</definedName>
    <definedName name="fc_" localSheetId="31">#REF!</definedName>
    <definedName name="fc_" localSheetId="25">#REF!</definedName>
    <definedName name="fc_">#REF!</definedName>
    <definedName name="FC5_total" localSheetId="26">#REF!</definedName>
    <definedName name="FC5_total" localSheetId="16">#REF!</definedName>
    <definedName name="FC5_total" localSheetId="31">#REF!</definedName>
    <definedName name="FC5_total" localSheetId="25">#REF!</definedName>
    <definedName name="FC5_total">#REF!</definedName>
    <definedName name="FC6_total" localSheetId="26">#REF!</definedName>
    <definedName name="FC6_total" localSheetId="16">#REF!</definedName>
    <definedName name="FC6_total" localSheetId="31">#REF!</definedName>
    <definedName name="FC6_total" localSheetId="25">#REF!</definedName>
    <definedName name="FC6_total">#REF!</definedName>
    <definedName name="fcc" localSheetId="26">#REF!</definedName>
    <definedName name="fcc" localSheetId="16">#REF!</definedName>
    <definedName name="fcc" localSheetId="31">#REF!</definedName>
    <definedName name="fcc" localSheetId="25">#REF!</definedName>
    <definedName name="fcc">#REF!</definedName>
    <definedName name="fci" localSheetId="26">#REF!</definedName>
    <definedName name="fci" localSheetId="16">#REF!</definedName>
    <definedName name="fci" localSheetId="31">#REF!</definedName>
    <definedName name="fci" localSheetId="25">#REF!</definedName>
    <definedName name="fci">#REF!</definedName>
    <definedName name="fcoc" localSheetId="26">#REF!</definedName>
    <definedName name="fcoc" localSheetId="16">#REF!</definedName>
    <definedName name="fcoc" localSheetId="31">#REF!</definedName>
    <definedName name="fcoc" localSheetId="25">#REF!</definedName>
    <definedName name="fcoc">#REF!</definedName>
    <definedName name="FCode" localSheetId="26" hidden="1">#REF!</definedName>
    <definedName name="FCode" localSheetId="16" hidden="1">#REF!</definedName>
    <definedName name="FCode" localSheetId="31" hidden="1">#REF!</definedName>
    <definedName name="FCode" localSheetId="25" hidden="1">#REF!</definedName>
    <definedName name="FCode" hidden="1">#REF!</definedName>
    <definedName name="fcp" localSheetId="26">#REF!</definedName>
    <definedName name="fcp" localSheetId="16">#REF!</definedName>
    <definedName name="fcp" localSheetId="31">#REF!</definedName>
    <definedName name="fcp" localSheetId="25">#REF!</definedName>
    <definedName name="fcp">#REF!</definedName>
    <definedName name="fcs" localSheetId="26">#REF!</definedName>
    <definedName name="fcs" localSheetId="16">#REF!</definedName>
    <definedName name="fcs" localSheetId="31">#REF!</definedName>
    <definedName name="fcs" localSheetId="25">#REF!</definedName>
    <definedName name="fcs">#REF!</definedName>
    <definedName name="fD" localSheetId="26">#REF!</definedName>
    <definedName name="fD" localSheetId="16">#REF!</definedName>
    <definedName name="fD" localSheetId="31">#REF!</definedName>
    <definedName name="fD" localSheetId="25">#REF!</definedName>
    <definedName name="fD">#REF!</definedName>
    <definedName name="Fdaymong" localSheetId="26">#REF!</definedName>
    <definedName name="Fdaymong" localSheetId="16">#REF!</definedName>
    <definedName name="Fdaymong" localSheetId="31">#REF!</definedName>
    <definedName name="Fdaymong" localSheetId="25">#REF!</definedName>
    <definedName name="Fdaymong">#REF!</definedName>
    <definedName name="fdfd" localSheetId="16" hidden="1">{"'Sheet1'!$L$16"}</definedName>
    <definedName name="fdfd" localSheetId="28" hidden="1">{"'Sheet1'!$L$16"}</definedName>
    <definedName name="fdfd" localSheetId="29" hidden="1">{"'Sheet1'!$L$16"}</definedName>
    <definedName name="fdfd" localSheetId="31" hidden="1">{"'Sheet1'!$L$16"}</definedName>
    <definedName name="fdfd" localSheetId="0" hidden="1">{"'Sheet1'!$L$16"}</definedName>
    <definedName name="fdfd" hidden="1">{"'Sheet1'!$L$16"}</definedName>
    <definedName name="fdfd_1_1_1_1" localSheetId="16">{"'Sheet1'!$L$16"}</definedName>
    <definedName name="fdfd_1_1_1_1" localSheetId="28">{"'Sheet1'!$L$16"}</definedName>
    <definedName name="fdfd_1_1_1_1" localSheetId="29">{"'Sheet1'!$L$16"}</definedName>
    <definedName name="fdfd_1_1_1_1" localSheetId="31">{"'Sheet1'!$L$16"}</definedName>
    <definedName name="fdfd_1_1_1_1" localSheetId="0">{"'Sheet1'!$L$16"}</definedName>
    <definedName name="fdfd_1_1_1_1">{"'Sheet1'!$L$16"}</definedName>
    <definedName name="fdfd_1_1_1_2" localSheetId="16">{"'Sheet1'!$L$16"}</definedName>
    <definedName name="fdfd_1_1_1_2" localSheetId="28">{"'Sheet1'!$L$16"}</definedName>
    <definedName name="fdfd_1_1_1_2" localSheetId="29">{"'Sheet1'!$L$16"}</definedName>
    <definedName name="fdfd_1_1_1_2" localSheetId="31">{"'Sheet1'!$L$16"}</definedName>
    <definedName name="fdfd_1_1_1_2" localSheetId="0">{"'Sheet1'!$L$16"}</definedName>
    <definedName name="fdfd_1_1_1_2">{"'Sheet1'!$L$16"}</definedName>
    <definedName name="fdfd_1_1_2" localSheetId="16">{"'Sheet1'!$L$16"}</definedName>
    <definedName name="fdfd_1_1_2" localSheetId="28">{"'Sheet1'!$L$16"}</definedName>
    <definedName name="fdfd_1_1_2" localSheetId="29">{"'Sheet1'!$L$16"}</definedName>
    <definedName name="fdfd_1_1_2" localSheetId="31">{"'Sheet1'!$L$16"}</definedName>
    <definedName name="fdfd_1_1_2" localSheetId="0">{"'Sheet1'!$L$16"}</definedName>
    <definedName name="fdfd_1_1_2">{"'Sheet1'!$L$16"}</definedName>
    <definedName name="fdfd_1_2" localSheetId="16">{"'Sheet1'!$L$16"}</definedName>
    <definedName name="fdfd_1_2" localSheetId="28">{"'Sheet1'!$L$16"}</definedName>
    <definedName name="fdfd_1_2" localSheetId="29">{"'Sheet1'!$L$16"}</definedName>
    <definedName name="fdfd_1_2" localSheetId="31">{"'Sheet1'!$L$16"}</definedName>
    <definedName name="fdfd_1_2" localSheetId="0">{"'Sheet1'!$L$16"}</definedName>
    <definedName name="fdfd_1_2">{"'Sheet1'!$L$16"}</definedName>
    <definedName name="fdfd_2" localSheetId="16">{"'Sheet1'!$L$16"}</definedName>
    <definedName name="fdfd_2" localSheetId="28">{"'Sheet1'!$L$16"}</definedName>
    <definedName name="fdfd_2" localSheetId="29">{"'Sheet1'!$L$16"}</definedName>
    <definedName name="fdfd_2" localSheetId="31">{"'Sheet1'!$L$16"}</definedName>
    <definedName name="fdfd_2" localSheetId="0">{"'Sheet1'!$L$16"}</definedName>
    <definedName name="fdfd_2">{"'Sheet1'!$L$16"}</definedName>
    <definedName name="fdfd_2_1" localSheetId="16">{"'Sheet1'!$L$16"}</definedName>
    <definedName name="fdfd_2_1" localSheetId="28">{"'Sheet1'!$L$16"}</definedName>
    <definedName name="fdfd_2_1" localSheetId="29">{"'Sheet1'!$L$16"}</definedName>
    <definedName name="fdfd_2_1" localSheetId="31">{"'Sheet1'!$L$16"}</definedName>
    <definedName name="fdfd_2_1" localSheetId="0">{"'Sheet1'!$L$16"}</definedName>
    <definedName name="fdfd_2_1">{"'Sheet1'!$L$16"}</definedName>
    <definedName name="fdfd_2_1_1" localSheetId="16">{"'Sheet1'!$L$16"}</definedName>
    <definedName name="fdfd_2_1_1" localSheetId="28">{"'Sheet1'!$L$16"}</definedName>
    <definedName name="fdfd_2_1_1" localSheetId="29">{"'Sheet1'!$L$16"}</definedName>
    <definedName name="fdfd_2_1_1" localSheetId="31">{"'Sheet1'!$L$16"}</definedName>
    <definedName name="fdfd_2_1_1" localSheetId="0">{"'Sheet1'!$L$16"}</definedName>
    <definedName name="fdfd_2_1_1">{"'Sheet1'!$L$16"}</definedName>
    <definedName name="fdfd_2_1_1_1" localSheetId="16">{"'Sheet1'!$L$16"}</definedName>
    <definedName name="fdfd_2_1_1_1" localSheetId="28">{"'Sheet1'!$L$16"}</definedName>
    <definedName name="fdfd_2_1_1_1" localSheetId="29">{"'Sheet1'!$L$16"}</definedName>
    <definedName name="fdfd_2_1_1_1" localSheetId="31">{"'Sheet1'!$L$16"}</definedName>
    <definedName name="fdfd_2_1_1_1" localSheetId="0">{"'Sheet1'!$L$16"}</definedName>
    <definedName name="fdfd_2_1_1_1">{"'Sheet1'!$L$16"}</definedName>
    <definedName name="fdfd_2_1_1_2" localSheetId="16">{"'Sheet1'!$L$16"}</definedName>
    <definedName name="fdfd_2_1_1_2" localSheetId="28">{"'Sheet1'!$L$16"}</definedName>
    <definedName name="fdfd_2_1_1_2" localSheetId="29">{"'Sheet1'!$L$16"}</definedName>
    <definedName name="fdfd_2_1_1_2" localSheetId="31">{"'Sheet1'!$L$16"}</definedName>
    <definedName name="fdfd_2_1_1_2" localSheetId="0">{"'Sheet1'!$L$16"}</definedName>
    <definedName name="fdfd_2_1_1_2">{"'Sheet1'!$L$16"}</definedName>
    <definedName name="fdfd_2_1_2" localSheetId="16">{"'Sheet1'!$L$16"}</definedName>
    <definedName name="fdfd_2_1_2" localSheetId="28">{"'Sheet1'!$L$16"}</definedName>
    <definedName name="fdfd_2_1_2" localSheetId="29">{"'Sheet1'!$L$16"}</definedName>
    <definedName name="fdfd_2_1_2" localSheetId="31">{"'Sheet1'!$L$16"}</definedName>
    <definedName name="fdfd_2_1_2" localSheetId="0">{"'Sheet1'!$L$16"}</definedName>
    <definedName name="fdfd_2_1_2">{"'Sheet1'!$L$16"}</definedName>
    <definedName name="fdfd_2_2" localSheetId="16">{"'Sheet1'!$L$16"}</definedName>
    <definedName name="fdfd_2_2" localSheetId="28">{"'Sheet1'!$L$16"}</definedName>
    <definedName name="fdfd_2_2" localSheetId="29">{"'Sheet1'!$L$16"}</definedName>
    <definedName name="fdfd_2_2" localSheetId="31">{"'Sheet1'!$L$16"}</definedName>
    <definedName name="fdfd_2_2" localSheetId="0">{"'Sheet1'!$L$16"}</definedName>
    <definedName name="fdfd_2_2">{"'Sheet1'!$L$16"}</definedName>
    <definedName name="fdfd_3" localSheetId="16">{"'Sheet1'!$L$16"}</definedName>
    <definedName name="fdfd_3" localSheetId="28">{"'Sheet1'!$L$16"}</definedName>
    <definedName name="fdfd_3" localSheetId="29">{"'Sheet1'!$L$16"}</definedName>
    <definedName name="fdfd_3" localSheetId="31">{"'Sheet1'!$L$16"}</definedName>
    <definedName name="fdfd_3" localSheetId="0">{"'Sheet1'!$L$16"}</definedName>
    <definedName name="fdfd_3">{"'Sheet1'!$L$16"}</definedName>
    <definedName name="fdfd_3_1" localSheetId="16">{"'Sheet1'!$L$16"}</definedName>
    <definedName name="fdfd_3_1" localSheetId="28">{"'Sheet1'!$L$16"}</definedName>
    <definedName name="fdfd_3_1" localSheetId="29">{"'Sheet1'!$L$16"}</definedName>
    <definedName name="fdfd_3_1" localSheetId="31">{"'Sheet1'!$L$16"}</definedName>
    <definedName name="fdfd_3_1" localSheetId="0">{"'Sheet1'!$L$16"}</definedName>
    <definedName name="fdfd_3_1">{"'Sheet1'!$L$16"}</definedName>
    <definedName name="fdfd_3_1_1" localSheetId="16">{"'Sheet1'!$L$16"}</definedName>
    <definedName name="fdfd_3_1_1" localSheetId="28">{"'Sheet1'!$L$16"}</definedName>
    <definedName name="fdfd_3_1_1" localSheetId="29">{"'Sheet1'!$L$16"}</definedName>
    <definedName name="fdfd_3_1_1" localSheetId="31">{"'Sheet1'!$L$16"}</definedName>
    <definedName name="fdfd_3_1_1" localSheetId="0">{"'Sheet1'!$L$16"}</definedName>
    <definedName name="fdfd_3_1_1">{"'Sheet1'!$L$16"}</definedName>
    <definedName name="fdfd_3_1_1_1" localSheetId="16">{"'Sheet1'!$L$16"}</definedName>
    <definedName name="fdfd_3_1_1_1" localSheetId="28">{"'Sheet1'!$L$16"}</definedName>
    <definedName name="fdfd_3_1_1_1" localSheetId="29">{"'Sheet1'!$L$16"}</definedName>
    <definedName name="fdfd_3_1_1_1" localSheetId="31">{"'Sheet1'!$L$16"}</definedName>
    <definedName name="fdfd_3_1_1_1" localSheetId="0">{"'Sheet1'!$L$16"}</definedName>
    <definedName name="fdfd_3_1_1_1">{"'Sheet1'!$L$16"}</definedName>
    <definedName name="fdfd_3_1_1_2" localSheetId="16">{"'Sheet1'!$L$16"}</definedName>
    <definedName name="fdfd_3_1_1_2" localSheetId="28">{"'Sheet1'!$L$16"}</definedName>
    <definedName name="fdfd_3_1_1_2" localSheetId="29">{"'Sheet1'!$L$16"}</definedName>
    <definedName name="fdfd_3_1_1_2" localSheetId="31">{"'Sheet1'!$L$16"}</definedName>
    <definedName name="fdfd_3_1_1_2" localSheetId="0">{"'Sheet1'!$L$16"}</definedName>
    <definedName name="fdfd_3_1_1_2">{"'Sheet1'!$L$16"}</definedName>
    <definedName name="fdfd_3_1_2" localSheetId="16">{"'Sheet1'!$L$16"}</definedName>
    <definedName name="fdfd_3_1_2" localSheetId="28">{"'Sheet1'!$L$16"}</definedName>
    <definedName name="fdfd_3_1_2" localSheetId="29">{"'Sheet1'!$L$16"}</definedName>
    <definedName name="fdfd_3_1_2" localSheetId="31">{"'Sheet1'!$L$16"}</definedName>
    <definedName name="fdfd_3_1_2" localSheetId="0">{"'Sheet1'!$L$16"}</definedName>
    <definedName name="fdfd_3_1_2">{"'Sheet1'!$L$16"}</definedName>
    <definedName name="fdfd_3_2" localSheetId="16">{"'Sheet1'!$L$16"}</definedName>
    <definedName name="fdfd_3_2" localSheetId="28">{"'Sheet1'!$L$16"}</definedName>
    <definedName name="fdfd_3_2" localSheetId="29">{"'Sheet1'!$L$16"}</definedName>
    <definedName name="fdfd_3_2" localSheetId="31">{"'Sheet1'!$L$16"}</definedName>
    <definedName name="fdfd_3_2" localSheetId="0">{"'Sheet1'!$L$16"}</definedName>
    <definedName name="fdfd_3_2">{"'Sheet1'!$L$16"}</definedName>
    <definedName name="fdfsf" localSheetId="16" hidden="1">{#N/A,#N/A,FALSE,"Chi tiÆt"}</definedName>
    <definedName name="fdfsf" localSheetId="28" hidden="1">{#N/A,#N/A,FALSE,"Chi tiÆt"}</definedName>
    <definedName name="fdfsf" localSheetId="29" hidden="1">{#N/A,#N/A,FALSE,"Chi tiÆt"}</definedName>
    <definedName name="fdfsf" localSheetId="31" hidden="1">{#N/A,#N/A,FALSE,"Chi tiÆt"}</definedName>
    <definedName name="fdfsf" localSheetId="0" hidden="1">{#N/A,#N/A,FALSE,"Chi tiÆt"}</definedName>
    <definedName name="fdfsf" hidden="1">{#N/A,#N/A,FALSE,"Chi tiÆt"}</definedName>
    <definedName name="FDGFDG" localSheetId="26" hidden="1">#REF!</definedName>
    <definedName name="FDGFDG" localSheetId="16" hidden="1">#REF!</definedName>
    <definedName name="FDGFDG" localSheetId="29" hidden="1">#REF!</definedName>
    <definedName name="FDGFDG" localSheetId="31" hidden="1">#REF!</definedName>
    <definedName name="FDGFDG" localSheetId="25" hidden="1">#REF!</definedName>
    <definedName name="FDGFDG" hidden="1">#REF!</definedName>
    <definedName name="FDR" localSheetId="26">#REF!</definedName>
    <definedName name="FDR" localSheetId="16">#REF!</definedName>
    <definedName name="FDR" localSheetId="31">#REF!</definedName>
    <definedName name="FDR" localSheetId="25">#REF!</definedName>
    <definedName name="FDR">#REF!</definedName>
    <definedName name="fdsf" localSheetId="16" hidden="1">{"'Sheet1'!$L$16"}</definedName>
    <definedName name="fdsf" localSheetId="28" hidden="1">{"'Sheet1'!$L$16"}</definedName>
    <definedName name="fdsf" localSheetId="29" hidden="1">{"'Sheet1'!$L$16"}</definedName>
    <definedName name="fdsf" localSheetId="31" hidden="1">{"'Sheet1'!$L$16"}</definedName>
    <definedName name="fdsf" localSheetId="0" hidden="1">{"'Sheet1'!$L$16"}</definedName>
    <definedName name="fdsf" hidden="1">{"'Sheet1'!$L$16"}</definedName>
    <definedName name="fdsfsdfd" localSheetId="16" hidden="1">{"'Sheet1'!$L$16"}</definedName>
    <definedName name="fdsfsdfd" localSheetId="28" hidden="1">{"'Sheet1'!$L$16"}</definedName>
    <definedName name="fdsfsdfd" localSheetId="29" hidden="1">{"'Sheet1'!$L$16"}</definedName>
    <definedName name="fdsfsdfd" localSheetId="31" hidden="1">{"'Sheet1'!$L$16"}</definedName>
    <definedName name="fdsfsdfd" localSheetId="0" hidden="1">{"'Sheet1'!$L$16"}</definedName>
    <definedName name="fdsfsdfd" hidden="1">{"'Sheet1'!$L$16"}</definedName>
    <definedName name="Fdtan" localSheetId="26">#REF!</definedName>
    <definedName name="Fdtan" localSheetId="16">#REF!</definedName>
    <definedName name="Fdtan" localSheetId="31">#REF!</definedName>
    <definedName name="Fdtan" localSheetId="25">#REF!</definedName>
    <definedName name="Fdtan">#REF!</definedName>
    <definedName name="fđhh" localSheetId="16" hidden="1">{"'Sheet1'!$L$16"}</definedName>
    <definedName name="fđhh" localSheetId="28" hidden="1">{"'Sheet1'!$L$16"}</definedName>
    <definedName name="fđhh" localSheetId="29" hidden="1">{"'Sheet1'!$L$16"}</definedName>
    <definedName name="fđhh" localSheetId="31" hidden="1">{"'Sheet1'!$L$16"}</definedName>
    <definedName name="fđhh" localSheetId="0" hidden="1">{"'Sheet1'!$L$16"}</definedName>
    <definedName name="fđhh" hidden="1">{"'Sheet1'!$L$16"}</definedName>
    <definedName name="Fe" localSheetId="26">#REF!</definedName>
    <definedName name="Fe" localSheetId="16">#REF!</definedName>
    <definedName name="Fe" localSheetId="31">#REF!</definedName>
    <definedName name="Fe" localSheetId="25">#REF!</definedName>
    <definedName name="Fe">#REF!</definedName>
    <definedName name="fewfef" localSheetId="16" hidden="1">{"'Sheet1'!$L$16"}</definedName>
    <definedName name="fewfef" localSheetId="28" hidden="1">{"'Sheet1'!$L$16"}</definedName>
    <definedName name="fewfef" localSheetId="29" hidden="1">{"'Sheet1'!$L$16"}</definedName>
    <definedName name="fewfef" localSheetId="31" hidden="1">{"'Sheet1'!$L$16"}</definedName>
    <definedName name="fewfef" localSheetId="0" hidden="1">{"'Sheet1'!$L$16"}</definedName>
    <definedName name="fewfef" hidden="1">{"'Sheet1'!$L$16"}</definedName>
    <definedName name="ff" localSheetId="16" hidden="1">{"'Sheet1'!$L$16"}</definedName>
    <definedName name="ff" localSheetId="28" hidden="1">{"'Sheet1'!$L$16"}</definedName>
    <definedName name="ff" localSheetId="29" hidden="1">{"'Sheet1'!$L$16"}</definedName>
    <definedName name="ff" localSheetId="31" hidden="1">{"'Sheet1'!$L$16"}</definedName>
    <definedName name="ff" localSheetId="0" hidden="1">{"'Sheet1'!$L$16"}</definedName>
    <definedName name="ff" hidden="1">{"'Sheet1'!$L$16"}</definedName>
    <definedName name="fff" localSheetId="16" hidden="1">{"'Sheet1'!$L$16"}</definedName>
    <definedName name="fff" localSheetId="28" hidden="1">{"'Sheet1'!$L$16"}</definedName>
    <definedName name="fff" localSheetId="29" hidden="1">{"'Sheet1'!$L$16"}</definedName>
    <definedName name="fff" localSheetId="31" hidden="1">{"'Sheet1'!$L$16"}</definedName>
    <definedName name="fff" localSheetId="0" hidden="1">{"'Sheet1'!$L$16"}</definedName>
    <definedName name="fff" hidden="1">{"'Sheet1'!$L$16"}</definedName>
    <definedName name="fff_2_1_1_2" localSheetId="16">{"'Sheet1'!$L$16"}</definedName>
    <definedName name="fff_2_1_1_2" localSheetId="28">{"'Sheet1'!$L$16"}</definedName>
    <definedName name="fff_2_1_1_2" localSheetId="29">{"'Sheet1'!$L$16"}</definedName>
    <definedName name="fff_2_1_1_2" localSheetId="31">{"'Sheet1'!$L$16"}</definedName>
    <definedName name="fff_2_1_1_2" localSheetId="0">{"'Sheet1'!$L$16"}</definedName>
    <definedName name="fff_2_1_1_2">{"'Sheet1'!$L$16"}</definedName>
    <definedName name="fff_2_1_2" localSheetId="16">{"'Sheet1'!$L$16"}</definedName>
    <definedName name="fff_2_1_2" localSheetId="28">{"'Sheet1'!$L$16"}</definedName>
    <definedName name="fff_2_1_2" localSheetId="29">{"'Sheet1'!$L$16"}</definedName>
    <definedName name="fff_2_1_2" localSheetId="31">{"'Sheet1'!$L$16"}</definedName>
    <definedName name="fff_2_1_2" localSheetId="0">{"'Sheet1'!$L$16"}</definedName>
    <definedName name="fff_2_1_2">{"'Sheet1'!$L$16"}</definedName>
    <definedName name="fff_2_2" localSheetId="16">{"'Sheet1'!$L$16"}</definedName>
    <definedName name="fff_2_2" localSheetId="28">{"'Sheet1'!$L$16"}</definedName>
    <definedName name="fff_2_2" localSheetId="29">{"'Sheet1'!$L$16"}</definedName>
    <definedName name="fff_2_2" localSheetId="31">{"'Sheet1'!$L$16"}</definedName>
    <definedName name="fff_2_2" localSheetId="0">{"'Sheet1'!$L$16"}</definedName>
    <definedName name="fff_2_2">{"'Sheet1'!$L$16"}</definedName>
    <definedName name="fffđ" localSheetId="26">#REF!</definedName>
    <definedName name="fffđ" localSheetId="16">#REF!</definedName>
    <definedName name="fffđ" localSheetId="31">#REF!</definedName>
    <definedName name="fffđ" localSheetId="25">#REF!</definedName>
    <definedName name="fffđ">#REF!</definedName>
    <definedName name="fffff" localSheetId="16" hidden="1">{"'Sheet1'!$L$16"}</definedName>
    <definedName name="fffff" localSheetId="28" hidden="1">{"'Sheet1'!$L$16"}</definedName>
    <definedName name="fffff" localSheetId="29" hidden="1">{"'Sheet1'!$L$16"}</definedName>
    <definedName name="fffff" localSheetId="31" hidden="1">{"'Sheet1'!$L$16"}</definedName>
    <definedName name="fffff" localSheetId="0" hidden="1">{"'Sheet1'!$L$16"}</definedName>
    <definedName name="fffff" hidden="1">{"'Sheet1'!$L$16"}</definedName>
    <definedName name="ffffffff" localSheetId="26" hidden="1">#REF!</definedName>
    <definedName name="ffffffff" localSheetId="16" hidden="1">#REF!</definedName>
    <definedName name="ffffffff" localSheetId="31" hidden="1">#REF!</definedName>
    <definedName name="ffffffff" localSheetId="25" hidden="1">#REF!</definedName>
    <definedName name="ffffffff" hidden="1">#REF!</definedName>
    <definedName name="fffffffffffffff" localSheetId="16" hidden="1">{"'Sheet1'!$L$16"}</definedName>
    <definedName name="fffffffffffffff" localSheetId="28" hidden="1">{"'Sheet1'!$L$16"}</definedName>
    <definedName name="fffffffffffffff" localSheetId="29" hidden="1">{"'Sheet1'!$L$16"}</definedName>
    <definedName name="fffffffffffffff" localSheetId="31" hidden="1">{"'Sheet1'!$L$16"}</definedName>
    <definedName name="fffffffffffffff" localSheetId="0" hidden="1">{"'Sheet1'!$L$16"}</definedName>
    <definedName name="fffffffffffffff" hidden="1">{"'Sheet1'!$L$16"}</definedName>
    <definedName name="Fg" localSheetId="26">#REF!</definedName>
    <definedName name="Fg" localSheetId="16">#REF!</definedName>
    <definedName name="Fg" localSheetId="31">#REF!</definedName>
    <definedName name="Fg" localSheetId="25">#REF!</definedName>
    <definedName name="Fg">#REF!</definedName>
    <definedName name="fg_1" localSheetId="16">{"'Sheet1'!$L$16"}</definedName>
    <definedName name="fg_1" localSheetId="28">{"'Sheet1'!$L$16"}</definedName>
    <definedName name="fg_1" localSheetId="29">{"'Sheet1'!$L$16"}</definedName>
    <definedName name="fg_1" localSheetId="31">{"'Sheet1'!$L$16"}</definedName>
    <definedName name="fg_1" localSheetId="0">{"'Sheet1'!$L$16"}</definedName>
    <definedName name="fg_1">{"'Sheet1'!$L$16"}</definedName>
    <definedName name="fg_1_1" localSheetId="16">{"'Sheet1'!$L$16"}</definedName>
    <definedName name="fg_1_1" localSheetId="28">{"'Sheet1'!$L$16"}</definedName>
    <definedName name="fg_1_1" localSheetId="29">{"'Sheet1'!$L$16"}</definedName>
    <definedName name="fg_1_1" localSheetId="31">{"'Sheet1'!$L$16"}</definedName>
    <definedName name="fg_1_1" localSheetId="0">{"'Sheet1'!$L$16"}</definedName>
    <definedName name="fg_1_1">{"'Sheet1'!$L$16"}</definedName>
    <definedName name="fg_1_1_1" localSheetId="16">{"'Sheet1'!$L$16"}</definedName>
    <definedName name="fg_1_1_1" localSheetId="28">{"'Sheet1'!$L$16"}</definedName>
    <definedName name="fg_1_1_1" localSheetId="29">{"'Sheet1'!$L$16"}</definedName>
    <definedName name="fg_1_1_1" localSheetId="31">{"'Sheet1'!$L$16"}</definedName>
    <definedName name="fg_1_1_1" localSheetId="0">{"'Sheet1'!$L$16"}</definedName>
    <definedName name="fg_1_1_1">{"'Sheet1'!$L$16"}</definedName>
    <definedName name="fg_1_1_2" localSheetId="16">{"'Sheet1'!$L$16"}</definedName>
    <definedName name="fg_1_1_2" localSheetId="28">{"'Sheet1'!$L$16"}</definedName>
    <definedName name="fg_1_1_2" localSheetId="29">{"'Sheet1'!$L$16"}</definedName>
    <definedName name="fg_1_1_2" localSheetId="31">{"'Sheet1'!$L$16"}</definedName>
    <definedName name="fg_1_1_2" localSheetId="0">{"'Sheet1'!$L$16"}</definedName>
    <definedName name="fg_1_1_2">{"'Sheet1'!$L$16"}</definedName>
    <definedName name="fg_1_2" localSheetId="16">{"'Sheet1'!$L$16"}</definedName>
    <definedName name="fg_1_2" localSheetId="28">{"'Sheet1'!$L$16"}</definedName>
    <definedName name="fg_1_2" localSheetId="29">{"'Sheet1'!$L$16"}</definedName>
    <definedName name="fg_1_2" localSheetId="31">{"'Sheet1'!$L$16"}</definedName>
    <definedName name="fg_1_2" localSheetId="0">{"'Sheet1'!$L$16"}</definedName>
    <definedName name="fg_1_2">{"'Sheet1'!$L$16"}</definedName>
    <definedName name="fg_2" localSheetId="16">{"'Sheet1'!$L$16"}</definedName>
    <definedName name="fg_2" localSheetId="28">{"'Sheet1'!$L$16"}</definedName>
    <definedName name="fg_2" localSheetId="29">{"'Sheet1'!$L$16"}</definedName>
    <definedName name="fg_2" localSheetId="31">{"'Sheet1'!$L$16"}</definedName>
    <definedName name="fg_2" localSheetId="0">{"'Sheet1'!$L$16"}</definedName>
    <definedName name="fg_2">{"'Sheet1'!$L$16"}</definedName>
    <definedName name="fg_2_1" localSheetId="16">{"'Sheet1'!$L$16"}</definedName>
    <definedName name="fg_2_1" localSheetId="28">{"'Sheet1'!$L$16"}</definedName>
    <definedName name="fg_2_1" localSheetId="29">{"'Sheet1'!$L$16"}</definedName>
    <definedName name="fg_2_1" localSheetId="31">{"'Sheet1'!$L$16"}</definedName>
    <definedName name="fg_2_1" localSheetId="0">{"'Sheet1'!$L$16"}</definedName>
    <definedName name="fg_2_1">{"'Sheet1'!$L$16"}</definedName>
    <definedName name="fg_2_1_1" localSheetId="16">{"'Sheet1'!$L$16"}</definedName>
    <definedName name="fg_2_1_1" localSheetId="28">{"'Sheet1'!$L$16"}</definedName>
    <definedName name="fg_2_1_1" localSheetId="29">{"'Sheet1'!$L$16"}</definedName>
    <definedName name="fg_2_1_1" localSheetId="31">{"'Sheet1'!$L$16"}</definedName>
    <definedName name="fg_2_1_1" localSheetId="0">{"'Sheet1'!$L$16"}</definedName>
    <definedName name="fg_2_1_1">{"'Sheet1'!$L$16"}</definedName>
    <definedName name="fg_2_1_2" localSheetId="16">{"'Sheet1'!$L$16"}</definedName>
    <definedName name="fg_2_1_2" localSheetId="28">{"'Sheet1'!$L$16"}</definedName>
    <definedName name="fg_2_1_2" localSheetId="29">{"'Sheet1'!$L$16"}</definedName>
    <definedName name="fg_2_1_2" localSheetId="31">{"'Sheet1'!$L$16"}</definedName>
    <definedName name="fg_2_1_2" localSheetId="0">{"'Sheet1'!$L$16"}</definedName>
    <definedName name="fg_2_1_2">{"'Sheet1'!$L$16"}</definedName>
    <definedName name="fg_2_2" localSheetId="16">{"'Sheet1'!$L$16"}</definedName>
    <definedName name="fg_2_2" localSheetId="28">{"'Sheet1'!$L$16"}</definedName>
    <definedName name="fg_2_2" localSheetId="29">{"'Sheet1'!$L$16"}</definedName>
    <definedName name="fg_2_2" localSheetId="31">{"'Sheet1'!$L$16"}</definedName>
    <definedName name="fg_2_2" localSheetId="0">{"'Sheet1'!$L$16"}</definedName>
    <definedName name="fg_2_2">{"'Sheet1'!$L$16"}</definedName>
    <definedName name="FGF" localSheetId="16" hidden="1">{"'Sheet1'!$L$16"}</definedName>
    <definedName name="FGF" localSheetId="28" hidden="1">{"'Sheet1'!$L$16"}</definedName>
    <definedName name="FGF" localSheetId="29" hidden="1">{"'Sheet1'!$L$16"}</definedName>
    <definedName name="FGF" localSheetId="31" hidden="1">{"'Sheet1'!$L$16"}</definedName>
    <definedName name="FGF" localSheetId="0" hidden="1">{"'Sheet1'!$L$16"}</definedName>
    <definedName name="FGF" hidden="1">{"'Sheet1'!$L$16"}</definedName>
    <definedName name="fgg" localSheetId="16" hidden="1">{"'Sheet1'!$L$16"}</definedName>
    <definedName name="fgg" localSheetId="28" hidden="1">{"'Sheet1'!$L$16"}</definedName>
    <definedName name="fgg" localSheetId="29" hidden="1">{"'Sheet1'!$L$16"}</definedName>
    <definedName name="fgg" localSheetId="31" hidden="1">{"'Sheet1'!$L$16"}</definedName>
    <definedName name="fgg" localSheetId="0" hidden="1">{"'Sheet1'!$L$16"}</definedName>
    <definedName name="fgg" hidden="1">{"'Sheet1'!$L$16"}</definedName>
    <definedName name="fgh" localSheetId="26">#REF!</definedName>
    <definedName name="fgh" localSheetId="16">#REF!</definedName>
    <definedName name="fgh" localSheetId="31">#REF!</definedName>
    <definedName name="fgh" localSheetId="25">#REF!</definedName>
    <definedName name="fgh">#REF!</definedName>
    <definedName name="fghfgh­Óyuiuiuivbnbvn" localSheetId="26" hidden="1">#REF!</definedName>
    <definedName name="fghfgh­Óyuiuiuivbnbvn" localSheetId="16" hidden="1">#REF!</definedName>
    <definedName name="fghfgh­Óyuiuiuivbnbvn" localSheetId="31" hidden="1">#REF!</definedName>
    <definedName name="fghfgh­Óyuiuiuivbnbvn" localSheetId="25" hidden="1">#REF!</definedName>
    <definedName name="fghfgh­Óyuiuiuivbnbvn" hidden="1">#REF!</definedName>
    <definedName name="fghfjrtytyuuyi" localSheetId="26" hidden="1">#REF!</definedName>
    <definedName name="fghfjrtytyuuyi" localSheetId="16" hidden="1">#REF!</definedName>
    <definedName name="fghfjrtytyuuyi" localSheetId="31" hidden="1">#REF!</definedName>
    <definedName name="fghfjrtytyuuyi" localSheetId="25" hidden="1">#REF!</definedName>
    <definedName name="fghfjrtytyuuyi" hidden="1">#REF!</definedName>
    <definedName name="fgn" localSheetId="16" hidden="1">{"'Sheet1'!$L$16"}</definedName>
    <definedName name="fgn" localSheetId="28" hidden="1">{"'Sheet1'!$L$16"}</definedName>
    <definedName name="fgn" localSheetId="29" hidden="1">{"'Sheet1'!$L$16"}</definedName>
    <definedName name="fgn" localSheetId="31" hidden="1">{"'Sheet1'!$L$16"}</definedName>
    <definedName name="fgn" localSheetId="0" hidden="1">{"'Sheet1'!$L$16"}</definedName>
    <definedName name="fgn" hidden="1">{"'Sheet1'!$L$16"}</definedName>
    <definedName name="fgn_1" localSheetId="16">{"'Sheet1'!$L$16"}</definedName>
    <definedName name="fgn_1" localSheetId="28">{"'Sheet1'!$L$16"}</definedName>
    <definedName name="fgn_1" localSheetId="29">{"'Sheet1'!$L$16"}</definedName>
    <definedName name="fgn_1" localSheetId="31">{"'Sheet1'!$L$16"}</definedName>
    <definedName name="fgn_1" localSheetId="0">{"'Sheet1'!$L$16"}</definedName>
    <definedName name="fgn_1">{"'Sheet1'!$L$16"}</definedName>
    <definedName name="fgn_1_1" localSheetId="16">{"'Sheet1'!$L$16"}</definedName>
    <definedName name="fgn_1_1" localSheetId="28">{"'Sheet1'!$L$16"}</definedName>
    <definedName name="fgn_1_1" localSheetId="29">{"'Sheet1'!$L$16"}</definedName>
    <definedName name="fgn_1_1" localSheetId="31">{"'Sheet1'!$L$16"}</definedName>
    <definedName name="fgn_1_1" localSheetId="0">{"'Sheet1'!$L$16"}</definedName>
    <definedName name="fgn_1_1">{"'Sheet1'!$L$16"}</definedName>
    <definedName name="fgn_1_1_1" localSheetId="16">{"'Sheet1'!$L$16"}</definedName>
    <definedName name="fgn_1_1_1" localSheetId="28">{"'Sheet1'!$L$16"}</definedName>
    <definedName name="fgn_1_1_1" localSheetId="29">{"'Sheet1'!$L$16"}</definedName>
    <definedName name="fgn_1_1_1" localSheetId="31">{"'Sheet1'!$L$16"}</definedName>
    <definedName name="fgn_1_1_1" localSheetId="0">{"'Sheet1'!$L$16"}</definedName>
    <definedName name="fgn_1_1_1">{"'Sheet1'!$L$16"}</definedName>
    <definedName name="fgn_1_1_2" localSheetId="16">{"'Sheet1'!$L$16"}</definedName>
    <definedName name="fgn_1_1_2" localSheetId="28">{"'Sheet1'!$L$16"}</definedName>
    <definedName name="fgn_1_1_2" localSheetId="29">{"'Sheet1'!$L$16"}</definedName>
    <definedName name="fgn_1_1_2" localSheetId="31">{"'Sheet1'!$L$16"}</definedName>
    <definedName name="fgn_1_1_2" localSheetId="0">{"'Sheet1'!$L$16"}</definedName>
    <definedName name="fgn_1_1_2">{"'Sheet1'!$L$16"}</definedName>
    <definedName name="fgn_1_2" localSheetId="16">{"'Sheet1'!$L$16"}</definedName>
    <definedName name="fgn_1_2" localSheetId="28">{"'Sheet1'!$L$16"}</definedName>
    <definedName name="fgn_1_2" localSheetId="29">{"'Sheet1'!$L$16"}</definedName>
    <definedName name="fgn_1_2" localSheetId="31">{"'Sheet1'!$L$16"}</definedName>
    <definedName name="fgn_1_2" localSheetId="0">{"'Sheet1'!$L$16"}</definedName>
    <definedName name="fgn_1_2">{"'Sheet1'!$L$16"}</definedName>
    <definedName name="fgn_2" localSheetId="16">{"'Sheet1'!$L$16"}</definedName>
    <definedName name="fgn_2" localSheetId="28">{"'Sheet1'!$L$16"}</definedName>
    <definedName name="fgn_2" localSheetId="29">{"'Sheet1'!$L$16"}</definedName>
    <definedName name="fgn_2" localSheetId="31">{"'Sheet1'!$L$16"}</definedName>
    <definedName name="fgn_2" localSheetId="0">{"'Sheet1'!$L$16"}</definedName>
    <definedName name="fgn_2">{"'Sheet1'!$L$16"}</definedName>
    <definedName name="fgn_2_1" localSheetId="16">{"'Sheet1'!$L$16"}</definedName>
    <definedName name="fgn_2_1" localSheetId="28">{"'Sheet1'!$L$16"}</definedName>
    <definedName name="fgn_2_1" localSheetId="29">{"'Sheet1'!$L$16"}</definedName>
    <definedName name="fgn_2_1" localSheetId="31">{"'Sheet1'!$L$16"}</definedName>
    <definedName name="fgn_2_1" localSheetId="0">{"'Sheet1'!$L$16"}</definedName>
    <definedName name="fgn_2_1">{"'Sheet1'!$L$16"}</definedName>
    <definedName name="fgn_2_1_1" localSheetId="16">{"'Sheet1'!$L$16"}</definedName>
    <definedName name="fgn_2_1_1" localSheetId="28">{"'Sheet1'!$L$16"}</definedName>
    <definedName name="fgn_2_1_1" localSheetId="29">{"'Sheet1'!$L$16"}</definedName>
    <definedName name="fgn_2_1_1" localSheetId="31">{"'Sheet1'!$L$16"}</definedName>
    <definedName name="fgn_2_1_1" localSheetId="0">{"'Sheet1'!$L$16"}</definedName>
    <definedName name="fgn_2_1_1">{"'Sheet1'!$L$16"}</definedName>
    <definedName name="fgn_2_1_2" localSheetId="16">{"'Sheet1'!$L$16"}</definedName>
    <definedName name="fgn_2_1_2" localSheetId="28">{"'Sheet1'!$L$16"}</definedName>
    <definedName name="fgn_2_1_2" localSheetId="29">{"'Sheet1'!$L$16"}</definedName>
    <definedName name="fgn_2_1_2" localSheetId="31">{"'Sheet1'!$L$16"}</definedName>
    <definedName name="fgn_2_1_2" localSheetId="0">{"'Sheet1'!$L$16"}</definedName>
    <definedName name="fgn_2_1_2">{"'Sheet1'!$L$16"}</definedName>
    <definedName name="fgn_2_2" localSheetId="16">{"'Sheet1'!$L$16"}</definedName>
    <definedName name="fgn_2_2" localSheetId="28">{"'Sheet1'!$L$16"}</definedName>
    <definedName name="fgn_2_2" localSheetId="29">{"'Sheet1'!$L$16"}</definedName>
    <definedName name="fgn_2_2" localSheetId="31">{"'Sheet1'!$L$16"}</definedName>
    <definedName name="fgn_2_2" localSheetId="0">{"'Sheet1'!$L$16"}</definedName>
    <definedName name="fgn_2_2">{"'Sheet1'!$L$16"}</definedName>
    <definedName name="Fh" localSheetId="26">#REF!</definedName>
    <definedName name="Fh" localSheetId="16">#REF!</definedName>
    <definedName name="Fh" localSheetId="31">#REF!</definedName>
    <definedName name="Fh" localSheetId="25">#REF!</definedName>
    <definedName name="Fh">#REF!</definedName>
    <definedName name="Fi" localSheetId="26">#REF!</definedName>
    <definedName name="Fi" localSheetId="16">#REF!</definedName>
    <definedName name="Fi" localSheetId="31">#REF!</definedName>
    <definedName name="Fi" localSheetId="25">#REF!</definedName>
    <definedName name="Fi">#REF!</definedName>
    <definedName name="FI_12">4820</definedName>
    <definedName name="Fi_f" localSheetId="26">#REF!</definedName>
    <definedName name="Fi_f" localSheetId="16">#REF!</definedName>
    <definedName name="Fi_f" localSheetId="29">#REF!</definedName>
    <definedName name="Fi_f" localSheetId="31">#REF!</definedName>
    <definedName name="Fi_f" localSheetId="25">#REF!</definedName>
    <definedName name="Fi_f">#REF!</definedName>
    <definedName name="fII" localSheetId="26">#REF!</definedName>
    <definedName name="fII" localSheetId="16">#REF!</definedName>
    <definedName name="fII" localSheetId="29">#REF!</definedName>
    <definedName name="fII" localSheetId="31">#REF!</definedName>
    <definedName name="fII" localSheetId="25">#REF!</definedName>
    <definedName name="fII">#REF!</definedName>
    <definedName name="FIL" localSheetId="26">#REF!</definedName>
    <definedName name="FIL" localSheetId="16">#REF!</definedName>
    <definedName name="FIL" localSheetId="29">#REF!</definedName>
    <definedName name="FIL" localSheetId="31">#REF!</definedName>
    <definedName name="FIL" localSheetId="25">#REF!</definedName>
    <definedName name="FIL">#REF!</definedName>
    <definedName name="FILE" localSheetId="26">#REF!</definedName>
    <definedName name="FILE" localSheetId="16">#REF!</definedName>
    <definedName name="FILE" localSheetId="31">#REF!</definedName>
    <definedName name="FILE" localSheetId="25">#REF!</definedName>
    <definedName name="FILE">#REF!</definedName>
    <definedName name="FiLL" localSheetId="26" hidden="1">#REF!</definedName>
    <definedName name="FiLL" localSheetId="16" hidden="1">#REF!</definedName>
    <definedName name="FiLL" localSheetId="31" hidden="1">#REF!</definedName>
    <definedName name="FiLL" localSheetId="25" hidden="1">#REF!</definedName>
    <definedName name="FiLL" hidden="1">#REF!</definedName>
    <definedName name="FIT" localSheetId="26">BlankMacro1</definedName>
    <definedName name="FIT" localSheetId="16">BlankMacro1</definedName>
    <definedName name="FIT" localSheetId="15">BlankMacro1</definedName>
    <definedName name="FIT" localSheetId="28">BlankMacro1</definedName>
    <definedName name="FIT" localSheetId="29">BlankMacro1</definedName>
    <definedName name="FIT" localSheetId="31">BlankMacro1</definedName>
    <definedName name="FIT" localSheetId="21">BlankMacro1</definedName>
    <definedName name="FIT" localSheetId="23">BlankMacro1</definedName>
    <definedName name="FIT" localSheetId="13">BlankMacro1</definedName>
    <definedName name="FIT" localSheetId="14">BlankMacro1</definedName>
    <definedName name="FIT" localSheetId="17">BlankMacro1</definedName>
    <definedName name="FIT" localSheetId="19">BlankMacro1</definedName>
    <definedName name="FIT" localSheetId="25">BlankMacro1</definedName>
    <definedName name="FIT" localSheetId="0">BlankMacro1</definedName>
    <definedName name="FIT">BlankMacro1</definedName>
    <definedName name="FITT2" localSheetId="26">BlankMacro1</definedName>
    <definedName name="FITT2" localSheetId="16">BlankMacro1</definedName>
    <definedName name="FITT2" localSheetId="15">BlankMacro1</definedName>
    <definedName name="FITT2" localSheetId="28">BlankMacro1</definedName>
    <definedName name="FITT2" localSheetId="29">BlankMacro1</definedName>
    <definedName name="FITT2" localSheetId="31">BlankMacro1</definedName>
    <definedName name="FITT2" localSheetId="21">BlankMacro1</definedName>
    <definedName name="FITT2" localSheetId="23">BlankMacro1</definedName>
    <definedName name="FITT2" localSheetId="13">BlankMacro1</definedName>
    <definedName name="FITT2" localSheetId="14">BlankMacro1</definedName>
    <definedName name="FITT2" localSheetId="17">BlankMacro1</definedName>
    <definedName name="FITT2" localSheetId="19">BlankMacro1</definedName>
    <definedName name="FITT2" localSheetId="25">BlankMacro1</definedName>
    <definedName name="FITT2" localSheetId="0">BlankMacro1</definedName>
    <definedName name="FITT2">BlankMacro1</definedName>
    <definedName name="FITTING2" localSheetId="26">BlankMacro1</definedName>
    <definedName name="FITTING2" localSheetId="16">BlankMacro1</definedName>
    <definedName name="FITTING2" localSheetId="15">BlankMacro1</definedName>
    <definedName name="FITTING2" localSheetId="28">BlankMacro1</definedName>
    <definedName name="FITTING2" localSheetId="29">BlankMacro1</definedName>
    <definedName name="FITTING2" localSheetId="31">BlankMacro1</definedName>
    <definedName name="FITTING2" localSheetId="21">BlankMacro1</definedName>
    <definedName name="FITTING2" localSheetId="23">BlankMacro1</definedName>
    <definedName name="FITTING2" localSheetId="13">BlankMacro1</definedName>
    <definedName name="FITTING2" localSheetId="14">BlankMacro1</definedName>
    <definedName name="FITTING2" localSheetId="17">BlankMacro1</definedName>
    <definedName name="FITTING2" localSheetId="19">BlankMacro1</definedName>
    <definedName name="FITTING2" localSheetId="25">BlankMacro1</definedName>
    <definedName name="FITTING2" localSheetId="0">BlankMacro1</definedName>
    <definedName name="FITTING2">BlankMacro1</definedName>
    <definedName name="fjgdhjkhikcvb2345" localSheetId="26" hidden="1">#REF!</definedName>
    <definedName name="fjgdhjkhikcvb2345" localSheetId="16" hidden="1">#REF!</definedName>
    <definedName name="fjgdhjkhikcvb2345" localSheetId="29" hidden="1">#REF!</definedName>
    <definedName name="fjgdhjkhikcvb2345" localSheetId="31" hidden="1">#REF!</definedName>
    <definedName name="fjgdhjkhikcvb2345" localSheetId="25" hidden="1">#REF!</definedName>
    <definedName name="fjgdhjkhikcvb2345" hidden="1">#REF!</definedName>
    <definedName name="fjh" localSheetId="26">#REF!</definedName>
    <definedName name="fjh" localSheetId="16">#REF!</definedName>
    <definedName name="fjh" localSheetId="29">#REF!</definedName>
    <definedName name="fjh" localSheetId="31">#REF!</definedName>
    <definedName name="fjh" localSheetId="25">#REF!</definedName>
    <definedName name="fjh">#REF!</definedName>
    <definedName name="fkgjk" localSheetId="16">{"'Sheet1'!$L$16"}</definedName>
    <definedName name="fkgjk" localSheetId="28">{"'Sheet1'!$L$16"}</definedName>
    <definedName name="fkgjk" localSheetId="29">{"'Sheet1'!$L$16"}</definedName>
    <definedName name="fkgjk" localSheetId="31">{"'Sheet1'!$L$16"}</definedName>
    <definedName name="fkgjk" localSheetId="0">{"'Sheet1'!$L$16"}</definedName>
    <definedName name="fkgjk">{"'Sheet1'!$L$16"}</definedName>
    <definedName name="fkgjk_1" localSheetId="16">{"'Sheet1'!$L$16"}</definedName>
    <definedName name="fkgjk_1" localSheetId="28">{"'Sheet1'!$L$16"}</definedName>
    <definedName name="fkgjk_1" localSheetId="29">{"'Sheet1'!$L$16"}</definedName>
    <definedName name="fkgjk_1" localSheetId="31">{"'Sheet1'!$L$16"}</definedName>
    <definedName name="fkgjk_1" localSheetId="0">{"'Sheet1'!$L$16"}</definedName>
    <definedName name="fkgjk_1">{"'Sheet1'!$L$16"}</definedName>
    <definedName name="fkgjk_1_1" localSheetId="16">{"'Sheet1'!$L$16"}</definedName>
    <definedName name="fkgjk_1_1" localSheetId="28">{"'Sheet1'!$L$16"}</definedName>
    <definedName name="fkgjk_1_1" localSheetId="29">{"'Sheet1'!$L$16"}</definedName>
    <definedName name="fkgjk_1_1" localSheetId="31">{"'Sheet1'!$L$16"}</definedName>
    <definedName name="fkgjk_1_1" localSheetId="0">{"'Sheet1'!$L$16"}</definedName>
    <definedName name="fkgjk_1_1">{"'Sheet1'!$L$16"}</definedName>
    <definedName name="fkgjk_1_1_1" localSheetId="16">{"'Sheet1'!$L$16"}</definedName>
    <definedName name="fkgjk_1_1_1" localSheetId="28">{"'Sheet1'!$L$16"}</definedName>
    <definedName name="fkgjk_1_1_1" localSheetId="29">{"'Sheet1'!$L$16"}</definedName>
    <definedName name="fkgjk_1_1_1" localSheetId="31">{"'Sheet1'!$L$16"}</definedName>
    <definedName name="fkgjk_1_1_1" localSheetId="0">{"'Sheet1'!$L$16"}</definedName>
    <definedName name="fkgjk_1_1_1">{"'Sheet1'!$L$16"}</definedName>
    <definedName name="fkgjk_1_1_2" localSheetId="16">{"'Sheet1'!$L$16"}</definedName>
    <definedName name="fkgjk_1_1_2" localSheetId="28">{"'Sheet1'!$L$16"}</definedName>
    <definedName name="fkgjk_1_1_2" localSheetId="29">{"'Sheet1'!$L$16"}</definedName>
    <definedName name="fkgjk_1_1_2" localSheetId="31">{"'Sheet1'!$L$16"}</definedName>
    <definedName name="fkgjk_1_1_2" localSheetId="0">{"'Sheet1'!$L$16"}</definedName>
    <definedName name="fkgjk_1_1_2">{"'Sheet1'!$L$16"}</definedName>
    <definedName name="fkgjk_1_2" localSheetId="16">{"'Sheet1'!$L$16"}</definedName>
    <definedName name="fkgjk_1_2" localSheetId="28">{"'Sheet1'!$L$16"}</definedName>
    <definedName name="fkgjk_1_2" localSheetId="29">{"'Sheet1'!$L$16"}</definedName>
    <definedName name="fkgjk_1_2" localSheetId="31">{"'Sheet1'!$L$16"}</definedName>
    <definedName name="fkgjk_1_2" localSheetId="0">{"'Sheet1'!$L$16"}</definedName>
    <definedName name="fkgjk_1_2">{"'Sheet1'!$L$16"}</definedName>
    <definedName name="fkgjk_2" localSheetId="16">{"'Sheet1'!$L$16"}</definedName>
    <definedName name="fkgjk_2" localSheetId="28">{"'Sheet1'!$L$16"}</definedName>
    <definedName name="fkgjk_2" localSheetId="29">{"'Sheet1'!$L$16"}</definedName>
    <definedName name="fkgjk_2" localSheetId="31">{"'Sheet1'!$L$16"}</definedName>
    <definedName name="fkgjk_2" localSheetId="0">{"'Sheet1'!$L$16"}</definedName>
    <definedName name="fkgjk_2">{"'Sheet1'!$L$16"}</definedName>
    <definedName name="fkgjk_2_1" localSheetId="16">{"'Sheet1'!$L$16"}</definedName>
    <definedName name="fkgjk_2_1" localSheetId="28">{"'Sheet1'!$L$16"}</definedName>
    <definedName name="fkgjk_2_1" localSheetId="29">{"'Sheet1'!$L$16"}</definedName>
    <definedName name="fkgjk_2_1" localSheetId="31">{"'Sheet1'!$L$16"}</definedName>
    <definedName name="fkgjk_2_1" localSheetId="0">{"'Sheet1'!$L$16"}</definedName>
    <definedName name="fkgjk_2_1">{"'Sheet1'!$L$16"}</definedName>
    <definedName name="fkgjk_2_1_1" localSheetId="16">{"'Sheet1'!$L$16"}</definedName>
    <definedName name="fkgjk_2_1_1" localSheetId="28">{"'Sheet1'!$L$16"}</definedName>
    <definedName name="fkgjk_2_1_1" localSheetId="29">{"'Sheet1'!$L$16"}</definedName>
    <definedName name="fkgjk_2_1_1" localSheetId="31">{"'Sheet1'!$L$16"}</definedName>
    <definedName name="fkgjk_2_1_1" localSheetId="0">{"'Sheet1'!$L$16"}</definedName>
    <definedName name="fkgjk_2_1_1">{"'Sheet1'!$L$16"}</definedName>
    <definedName name="fkgjk_2_1_2" localSheetId="16">{"'Sheet1'!$L$16"}</definedName>
    <definedName name="fkgjk_2_1_2" localSheetId="28">{"'Sheet1'!$L$16"}</definedName>
    <definedName name="fkgjk_2_1_2" localSheetId="29">{"'Sheet1'!$L$16"}</definedName>
    <definedName name="fkgjk_2_1_2" localSheetId="31">{"'Sheet1'!$L$16"}</definedName>
    <definedName name="fkgjk_2_1_2" localSheetId="0">{"'Sheet1'!$L$16"}</definedName>
    <definedName name="fkgjk_2_1_2">{"'Sheet1'!$L$16"}</definedName>
    <definedName name="fkgjk_2_2" localSheetId="16">{"'Sheet1'!$L$16"}</definedName>
    <definedName name="fkgjk_2_2" localSheetId="28">{"'Sheet1'!$L$16"}</definedName>
    <definedName name="fkgjk_2_2" localSheetId="29">{"'Sheet1'!$L$16"}</definedName>
    <definedName name="fkgjk_2_2" localSheetId="31">{"'Sheet1'!$L$16"}</definedName>
    <definedName name="fkgjk_2_2" localSheetId="0">{"'Sheet1'!$L$16"}</definedName>
    <definedName name="fkgjk_2_2">{"'Sheet1'!$L$16"}</definedName>
    <definedName name="FL" localSheetId="26">#REF!</definedName>
    <definedName name="FL" localSheetId="16">#REF!</definedName>
    <definedName name="FL" localSheetId="31">#REF!</definedName>
    <definedName name="FL" localSheetId="25">#REF!</definedName>
    <definedName name="FL">#REF!</definedName>
    <definedName name="fldfángonh" localSheetId="16" hidden="1">{"'Sheet1'!$L$16"}</definedName>
    <definedName name="fldfángonh" localSheetId="28" hidden="1">{"'Sheet1'!$L$16"}</definedName>
    <definedName name="fldfángonh" localSheetId="29" hidden="1">{"'Sheet1'!$L$16"}</definedName>
    <definedName name="fldfángonh" localSheetId="31" hidden="1">{"'Sheet1'!$L$16"}</definedName>
    <definedName name="fldfángonh" localSheetId="0" hidden="1">{"'Sheet1'!$L$16"}</definedName>
    <definedName name="fldfángonh" hidden="1">{"'Sheet1'!$L$16"}</definedName>
    <definedName name="FLG" localSheetId="26">BlankMacro1</definedName>
    <definedName name="FLG" localSheetId="16">BlankMacro1</definedName>
    <definedName name="FLG" localSheetId="15">BlankMacro1</definedName>
    <definedName name="FLG" localSheetId="28">BlankMacro1</definedName>
    <definedName name="FLG" localSheetId="29">BlankMacro1</definedName>
    <definedName name="FLG" localSheetId="31">BlankMacro1</definedName>
    <definedName name="FLG" localSheetId="21">BlankMacro1</definedName>
    <definedName name="FLG" localSheetId="23">BlankMacro1</definedName>
    <definedName name="FLG" localSheetId="13">BlankMacro1</definedName>
    <definedName name="FLG" localSheetId="14">BlankMacro1</definedName>
    <definedName name="FLG" localSheetId="17">BlankMacro1</definedName>
    <definedName name="FLG" localSheetId="19">BlankMacro1</definedName>
    <definedName name="FLG" localSheetId="25">BlankMacro1</definedName>
    <definedName name="FLG" localSheetId="0">BlankMacro1</definedName>
    <definedName name="FLG">BlankMacro1</definedName>
    <definedName name="flist" localSheetId="26">[5]Ts!#REF!:INDEX([5]Ts!#REF!,COUNTIF([5]Ts!#REF!,"?*"))</definedName>
    <definedName name="flist" localSheetId="16">[5]Ts!#REF!:INDEX([5]Ts!#REF!,COUNTIF([5]Ts!#REF!,"?*"))</definedName>
    <definedName name="flist" localSheetId="25">[5]Ts!#REF!:INDEX([5]Ts!#REF!,COUNTIF([5]Ts!#REF!,"?*"))</definedName>
    <definedName name="flist">[5]Ts!#REF!:INDEX([5]Ts!#REF!,COUNTIF([5]Ts!#REF!,"?*"))</definedName>
    <definedName name="Flv" localSheetId="26">#REF!</definedName>
    <definedName name="Flv" localSheetId="16">#REF!</definedName>
    <definedName name="Flv" localSheetId="29">#REF!</definedName>
    <definedName name="Flv" localSheetId="31">#REF!</definedName>
    <definedName name="Flv" localSheetId="25">#REF!</definedName>
    <definedName name="Flv">#REF!</definedName>
    <definedName name="Fnc" localSheetId="26">#REF!</definedName>
    <definedName name="Fnc" localSheetId="16">#REF!</definedName>
    <definedName name="Fnc" localSheetId="29">#REF!</definedName>
    <definedName name="Fnc" localSheetId="31">#REF!</definedName>
    <definedName name="Fnc" localSheetId="25">#REF!</definedName>
    <definedName name="Fnc">#REF!</definedName>
    <definedName name="Fnet" localSheetId="26">#REF!</definedName>
    <definedName name="Fnet" localSheetId="16">#REF!</definedName>
    <definedName name="Fnet" localSheetId="29">#REF!</definedName>
    <definedName name="Fnet" localSheetId="31">#REF!</definedName>
    <definedName name="Fnet" localSheetId="25">#REF!</definedName>
    <definedName name="Fnet">#REF!</definedName>
    <definedName name="Fng" localSheetId="26">#REF!</definedName>
    <definedName name="Fng" localSheetId="16">#REF!</definedName>
    <definedName name="Fng" localSheetId="31">#REF!</definedName>
    <definedName name="Fng" localSheetId="25">#REF!</definedName>
    <definedName name="Fng">#REF!</definedName>
    <definedName name="FO">#N/A</definedName>
    <definedName name="Formula" localSheetId="26">#REF!</definedName>
    <definedName name="Formula" localSheetId="16">#REF!</definedName>
    <definedName name="Formula" localSheetId="29">#REF!</definedName>
    <definedName name="Formula" localSheetId="31">#REF!</definedName>
    <definedName name="Formula" localSheetId="25">#REF!</definedName>
    <definedName name="Formula">#REF!</definedName>
    <definedName name="fpc" localSheetId="26">#REF!</definedName>
    <definedName name="fpc" localSheetId="16">#REF!</definedName>
    <definedName name="fpc" localSheetId="29">#REF!</definedName>
    <definedName name="fpc" localSheetId="31">#REF!</definedName>
    <definedName name="fpc" localSheetId="25">#REF!</definedName>
    <definedName name="fpc">#REF!</definedName>
    <definedName name="fpe" localSheetId="26">#REF!</definedName>
    <definedName name="fpe" localSheetId="16">#REF!</definedName>
    <definedName name="fpe" localSheetId="29">#REF!</definedName>
    <definedName name="fpe" localSheetId="31">#REF!</definedName>
    <definedName name="fpe" localSheetId="25">#REF!</definedName>
    <definedName name="fpe">#REF!</definedName>
    <definedName name="fpy" localSheetId="26">#REF!</definedName>
    <definedName name="fpy" localSheetId="16">#REF!</definedName>
    <definedName name="fpy" localSheetId="31">#REF!</definedName>
    <definedName name="fpy" localSheetId="25">#REF!</definedName>
    <definedName name="fpy">#REF!</definedName>
    <definedName name="fr" localSheetId="26">#REF!</definedName>
    <definedName name="fr" localSheetId="16">#REF!</definedName>
    <definedName name="fr" localSheetId="31">#REF!</definedName>
    <definedName name="fr" localSheetId="25">#REF!</definedName>
    <definedName name="fr">#REF!</definedName>
    <definedName name="fs" localSheetId="26">#REF!</definedName>
    <definedName name="fs" localSheetId="16">#REF!</definedName>
    <definedName name="fs" localSheetId="31">#REF!</definedName>
    <definedName name="fs" localSheetId="25">#REF!</definedName>
    <definedName name="fs">#REF!</definedName>
    <definedName name="fsdfdsf" localSheetId="16" hidden="1">{"'Sheet1'!$L$16"}</definedName>
    <definedName name="fsdfdsf" localSheetId="28" hidden="1">{"'Sheet1'!$L$16"}</definedName>
    <definedName name="fsdfdsf" localSheetId="29" hidden="1">{"'Sheet1'!$L$16"}</definedName>
    <definedName name="fsdfdsf" localSheetId="31" hidden="1">{"'Sheet1'!$L$16"}</definedName>
    <definedName name="fsdfdsf" localSheetId="0" hidden="1">{"'Sheet1'!$L$16"}</definedName>
    <definedName name="fsdfdsf" hidden="1">{"'Sheet1'!$L$16"}</definedName>
    <definedName name="fsdfdsf_1_1_1_1" localSheetId="16">{"'Sheet1'!$L$16"}</definedName>
    <definedName name="fsdfdsf_1_1_1_1" localSheetId="28">{"'Sheet1'!$L$16"}</definedName>
    <definedName name="fsdfdsf_1_1_1_1" localSheetId="29">{"'Sheet1'!$L$16"}</definedName>
    <definedName name="fsdfdsf_1_1_1_1" localSheetId="31">{"'Sheet1'!$L$16"}</definedName>
    <definedName name="fsdfdsf_1_1_1_1" localSheetId="0">{"'Sheet1'!$L$16"}</definedName>
    <definedName name="fsdfdsf_1_1_1_1">{"'Sheet1'!$L$16"}</definedName>
    <definedName name="fsdfdsf_1_1_1_2" localSheetId="16">{"'Sheet1'!$L$16"}</definedName>
    <definedName name="fsdfdsf_1_1_1_2" localSheetId="28">{"'Sheet1'!$L$16"}</definedName>
    <definedName name="fsdfdsf_1_1_1_2" localSheetId="29">{"'Sheet1'!$L$16"}</definedName>
    <definedName name="fsdfdsf_1_1_1_2" localSheetId="31">{"'Sheet1'!$L$16"}</definedName>
    <definedName name="fsdfdsf_1_1_1_2" localSheetId="0">{"'Sheet1'!$L$16"}</definedName>
    <definedName name="fsdfdsf_1_1_1_2">{"'Sheet1'!$L$16"}</definedName>
    <definedName name="fsdfdsf_1_1_2" localSheetId="16">{"'Sheet1'!$L$16"}</definedName>
    <definedName name="fsdfdsf_1_1_2" localSheetId="28">{"'Sheet1'!$L$16"}</definedName>
    <definedName name="fsdfdsf_1_1_2" localSheetId="29">{"'Sheet1'!$L$16"}</definedName>
    <definedName name="fsdfdsf_1_1_2" localSheetId="31">{"'Sheet1'!$L$16"}</definedName>
    <definedName name="fsdfdsf_1_1_2" localSheetId="0">{"'Sheet1'!$L$16"}</definedName>
    <definedName name="fsdfdsf_1_1_2">{"'Sheet1'!$L$16"}</definedName>
    <definedName name="fsdfdsf_1_2" localSheetId="16">{"'Sheet1'!$L$16"}</definedName>
    <definedName name="fsdfdsf_1_2" localSheetId="28">{"'Sheet1'!$L$16"}</definedName>
    <definedName name="fsdfdsf_1_2" localSheetId="29">{"'Sheet1'!$L$16"}</definedName>
    <definedName name="fsdfdsf_1_2" localSheetId="31">{"'Sheet1'!$L$16"}</definedName>
    <definedName name="fsdfdsf_1_2" localSheetId="0">{"'Sheet1'!$L$16"}</definedName>
    <definedName name="fsdfdsf_1_2">{"'Sheet1'!$L$16"}</definedName>
    <definedName name="fsdfdsf_2" localSheetId="16">{"'Sheet1'!$L$16"}</definedName>
    <definedName name="fsdfdsf_2" localSheetId="28">{"'Sheet1'!$L$16"}</definedName>
    <definedName name="fsdfdsf_2" localSheetId="29">{"'Sheet1'!$L$16"}</definedName>
    <definedName name="fsdfdsf_2" localSheetId="31">{"'Sheet1'!$L$16"}</definedName>
    <definedName name="fsdfdsf_2" localSheetId="0">{"'Sheet1'!$L$16"}</definedName>
    <definedName name="fsdfdsf_2">{"'Sheet1'!$L$16"}</definedName>
    <definedName name="fsdfdsf_2_1" localSheetId="16">{"'Sheet1'!$L$16"}</definedName>
    <definedName name="fsdfdsf_2_1" localSheetId="28">{"'Sheet1'!$L$16"}</definedName>
    <definedName name="fsdfdsf_2_1" localSheetId="29">{"'Sheet1'!$L$16"}</definedName>
    <definedName name="fsdfdsf_2_1" localSheetId="31">{"'Sheet1'!$L$16"}</definedName>
    <definedName name="fsdfdsf_2_1" localSheetId="0">{"'Sheet1'!$L$16"}</definedName>
    <definedName name="fsdfdsf_2_1">{"'Sheet1'!$L$16"}</definedName>
    <definedName name="fsdfdsf_2_1_1" localSheetId="16">{"'Sheet1'!$L$16"}</definedName>
    <definedName name="fsdfdsf_2_1_1" localSheetId="28">{"'Sheet1'!$L$16"}</definedName>
    <definedName name="fsdfdsf_2_1_1" localSheetId="29">{"'Sheet1'!$L$16"}</definedName>
    <definedName name="fsdfdsf_2_1_1" localSheetId="31">{"'Sheet1'!$L$16"}</definedName>
    <definedName name="fsdfdsf_2_1_1" localSheetId="0">{"'Sheet1'!$L$16"}</definedName>
    <definedName name="fsdfdsf_2_1_1">{"'Sheet1'!$L$16"}</definedName>
    <definedName name="fsdfdsf_2_1_1_1" localSheetId="16">{"'Sheet1'!$L$16"}</definedName>
    <definedName name="fsdfdsf_2_1_1_1" localSheetId="28">{"'Sheet1'!$L$16"}</definedName>
    <definedName name="fsdfdsf_2_1_1_1" localSheetId="29">{"'Sheet1'!$L$16"}</definedName>
    <definedName name="fsdfdsf_2_1_1_1" localSheetId="31">{"'Sheet1'!$L$16"}</definedName>
    <definedName name="fsdfdsf_2_1_1_1" localSheetId="0">{"'Sheet1'!$L$16"}</definedName>
    <definedName name="fsdfdsf_2_1_1_1">{"'Sheet1'!$L$16"}</definedName>
    <definedName name="fsdfdsf_2_1_1_2" localSheetId="16">{"'Sheet1'!$L$16"}</definedName>
    <definedName name="fsdfdsf_2_1_1_2" localSheetId="28">{"'Sheet1'!$L$16"}</definedName>
    <definedName name="fsdfdsf_2_1_1_2" localSheetId="29">{"'Sheet1'!$L$16"}</definedName>
    <definedName name="fsdfdsf_2_1_1_2" localSheetId="31">{"'Sheet1'!$L$16"}</definedName>
    <definedName name="fsdfdsf_2_1_1_2" localSheetId="0">{"'Sheet1'!$L$16"}</definedName>
    <definedName name="fsdfdsf_2_1_1_2">{"'Sheet1'!$L$16"}</definedName>
    <definedName name="fsdfdsf_2_1_2" localSheetId="16">{"'Sheet1'!$L$16"}</definedName>
    <definedName name="fsdfdsf_2_1_2" localSheetId="28">{"'Sheet1'!$L$16"}</definedName>
    <definedName name="fsdfdsf_2_1_2" localSheetId="29">{"'Sheet1'!$L$16"}</definedName>
    <definedName name="fsdfdsf_2_1_2" localSheetId="31">{"'Sheet1'!$L$16"}</definedName>
    <definedName name="fsdfdsf_2_1_2" localSheetId="0">{"'Sheet1'!$L$16"}</definedName>
    <definedName name="fsdfdsf_2_1_2">{"'Sheet1'!$L$16"}</definedName>
    <definedName name="fsdfdsf_2_2" localSheetId="16">{"'Sheet1'!$L$16"}</definedName>
    <definedName name="fsdfdsf_2_2" localSheetId="28">{"'Sheet1'!$L$16"}</definedName>
    <definedName name="fsdfdsf_2_2" localSheetId="29">{"'Sheet1'!$L$16"}</definedName>
    <definedName name="fsdfdsf_2_2" localSheetId="31">{"'Sheet1'!$L$16"}</definedName>
    <definedName name="fsdfdsf_2_2" localSheetId="0">{"'Sheet1'!$L$16"}</definedName>
    <definedName name="fsdfdsf_2_2">{"'Sheet1'!$L$16"}</definedName>
    <definedName name="fsdfdsf_3" localSheetId="16">{"'Sheet1'!$L$16"}</definedName>
    <definedName name="fsdfdsf_3" localSheetId="28">{"'Sheet1'!$L$16"}</definedName>
    <definedName name="fsdfdsf_3" localSheetId="29">{"'Sheet1'!$L$16"}</definedName>
    <definedName name="fsdfdsf_3" localSheetId="31">{"'Sheet1'!$L$16"}</definedName>
    <definedName name="fsdfdsf_3" localSheetId="0">{"'Sheet1'!$L$16"}</definedName>
    <definedName name="fsdfdsf_3">{"'Sheet1'!$L$16"}</definedName>
    <definedName name="fsdfdsf_3_1" localSheetId="16">{"'Sheet1'!$L$16"}</definedName>
    <definedName name="fsdfdsf_3_1" localSheetId="28">{"'Sheet1'!$L$16"}</definedName>
    <definedName name="fsdfdsf_3_1" localSheetId="29">{"'Sheet1'!$L$16"}</definedName>
    <definedName name="fsdfdsf_3_1" localSheetId="31">{"'Sheet1'!$L$16"}</definedName>
    <definedName name="fsdfdsf_3_1" localSheetId="0">{"'Sheet1'!$L$16"}</definedName>
    <definedName name="fsdfdsf_3_1">{"'Sheet1'!$L$16"}</definedName>
    <definedName name="fsdfdsf_3_1_1" localSheetId="16">{"'Sheet1'!$L$16"}</definedName>
    <definedName name="fsdfdsf_3_1_1" localSheetId="28">{"'Sheet1'!$L$16"}</definedName>
    <definedName name="fsdfdsf_3_1_1" localSheetId="29">{"'Sheet1'!$L$16"}</definedName>
    <definedName name="fsdfdsf_3_1_1" localSheetId="31">{"'Sheet1'!$L$16"}</definedName>
    <definedName name="fsdfdsf_3_1_1" localSheetId="0">{"'Sheet1'!$L$16"}</definedName>
    <definedName name="fsdfdsf_3_1_1">{"'Sheet1'!$L$16"}</definedName>
    <definedName name="fsdfdsf_3_1_1_1" localSheetId="16">{"'Sheet1'!$L$16"}</definedName>
    <definedName name="fsdfdsf_3_1_1_1" localSheetId="28">{"'Sheet1'!$L$16"}</definedName>
    <definedName name="fsdfdsf_3_1_1_1" localSheetId="29">{"'Sheet1'!$L$16"}</definedName>
    <definedName name="fsdfdsf_3_1_1_1" localSheetId="31">{"'Sheet1'!$L$16"}</definedName>
    <definedName name="fsdfdsf_3_1_1_1" localSheetId="0">{"'Sheet1'!$L$16"}</definedName>
    <definedName name="fsdfdsf_3_1_1_1">{"'Sheet1'!$L$16"}</definedName>
    <definedName name="fsdfdsf_3_1_1_2" localSheetId="16">{"'Sheet1'!$L$16"}</definedName>
    <definedName name="fsdfdsf_3_1_1_2" localSheetId="28">{"'Sheet1'!$L$16"}</definedName>
    <definedName name="fsdfdsf_3_1_1_2" localSheetId="29">{"'Sheet1'!$L$16"}</definedName>
    <definedName name="fsdfdsf_3_1_1_2" localSheetId="31">{"'Sheet1'!$L$16"}</definedName>
    <definedName name="fsdfdsf_3_1_1_2" localSheetId="0">{"'Sheet1'!$L$16"}</definedName>
    <definedName name="fsdfdsf_3_1_1_2">{"'Sheet1'!$L$16"}</definedName>
    <definedName name="fsdfdsf_3_1_2" localSheetId="16">{"'Sheet1'!$L$16"}</definedName>
    <definedName name="fsdfdsf_3_1_2" localSheetId="28">{"'Sheet1'!$L$16"}</definedName>
    <definedName name="fsdfdsf_3_1_2" localSheetId="29">{"'Sheet1'!$L$16"}</definedName>
    <definedName name="fsdfdsf_3_1_2" localSheetId="31">{"'Sheet1'!$L$16"}</definedName>
    <definedName name="fsdfdsf_3_1_2" localSheetId="0">{"'Sheet1'!$L$16"}</definedName>
    <definedName name="fsdfdsf_3_1_2">{"'Sheet1'!$L$16"}</definedName>
    <definedName name="fsdfdsf_3_2" localSheetId="16">{"'Sheet1'!$L$16"}</definedName>
    <definedName name="fsdfdsf_3_2" localSheetId="28">{"'Sheet1'!$L$16"}</definedName>
    <definedName name="fsdfdsf_3_2" localSheetId="29">{"'Sheet1'!$L$16"}</definedName>
    <definedName name="fsdfdsf_3_2" localSheetId="31">{"'Sheet1'!$L$16"}</definedName>
    <definedName name="fsdfdsf_3_2" localSheetId="0">{"'Sheet1'!$L$16"}</definedName>
    <definedName name="fsdfdsf_3_2">{"'Sheet1'!$L$16"}</definedName>
    <definedName name="fsdfdsf_4" localSheetId="16">{"'Sheet1'!$L$16"}</definedName>
    <definedName name="fsdfdsf_4" localSheetId="28">{"'Sheet1'!$L$16"}</definedName>
    <definedName name="fsdfdsf_4" localSheetId="29">{"'Sheet1'!$L$16"}</definedName>
    <definedName name="fsdfdsf_4" localSheetId="31">{"'Sheet1'!$L$16"}</definedName>
    <definedName name="fsdfdsf_4" localSheetId="0">{"'Sheet1'!$L$16"}</definedName>
    <definedName name="fsdfdsf_4">{"'Sheet1'!$L$16"}</definedName>
    <definedName name="fsdfdsf_4_1" localSheetId="16">{"'Sheet1'!$L$16"}</definedName>
    <definedName name="fsdfdsf_4_1" localSheetId="28">{"'Sheet1'!$L$16"}</definedName>
    <definedName name="fsdfdsf_4_1" localSheetId="29">{"'Sheet1'!$L$16"}</definedName>
    <definedName name="fsdfdsf_4_1" localSheetId="31">{"'Sheet1'!$L$16"}</definedName>
    <definedName name="fsdfdsf_4_1" localSheetId="0">{"'Sheet1'!$L$16"}</definedName>
    <definedName name="fsdfdsf_4_1">{"'Sheet1'!$L$16"}</definedName>
    <definedName name="fsdfdsf_4_1_1" localSheetId="16">{"'Sheet1'!$L$16"}</definedName>
    <definedName name="fsdfdsf_4_1_1" localSheetId="28">{"'Sheet1'!$L$16"}</definedName>
    <definedName name="fsdfdsf_4_1_1" localSheetId="29">{"'Sheet1'!$L$16"}</definedName>
    <definedName name="fsdfdsf_4_1_1" localSheetId="31">{"'Sheet1'!$L$16"}</definedName>
    <definedName name="fsdfdsf_4_1_1" localSheetId="0">{"'Sheet1'!$L$16"}</definedName>
    <definedName name="fsdfdsf_4_1_1">{"'Sheet1'!$L$16"}</definedName>
    <definedName name="fsdfdsf_4_1_1_1" localSheetId="16">{"'Sheet1'!$L$16"}</definedName>
    <definedName name="fsdfdsf_4_1_1_1" localSheetId="28">{"'Sheet1'!$L$16"}</definedName>
    <definedName name="fsdfdsf_4_1_1_1" localSheetId="29">{"'Sheet1'!$L$16"}</definedName>
    <definedName name="fsdfdsf_4_1_1_1" localSheetId="31">{"'Sheet1'!$L$16"}</definedName>
    <definedName name="fsdfdsf_4_1_1_1" localSheetId="0">{"'Sheet1'!$L$16"}</definedName>
    <definedName name="fsdfdsf_4_1_1_1">{"'Sheet1'!$L$16"}</definedName>
    <definedName name="fsdfdsf_4_1_1_2" localSheetId="16">{"'Sheet1'!$L$16"}</definedName>
    <definedName name="fsdfdsf_4_1_1_2" localSheetId="28">{"'Sheet1'!$L$16"}</definedName>
    <definedName name="fsdfdsf_4_1_1_2" localSheetId="29">{"'Sheet1'!$L$16"}</definedName>
    <definedName name="fsdfdsf_4_1_1_2" localSheetId="31">{"'Sheet1'!$L$16"}</definedName>
    <definedName name="fsdfdsf_4_1_1_2" localSheetId="0">{"'Sheet1'!$L$16"}</definedName>
    <definedName name="fsdfdsf_4_1_1_2">{"'Sheet1'!$L$16"}</definedName>
    <definedName name="fsdfdsf_4_1_2" localSheetId="16">{"'Sheet1'!$L$16"}</definedName>
    <definedName name="fsdfdsf_4_1_2" localSheetId="28">{"'Sheet1'!$L$16"}</definedName>
    <definedName name="fsdfdsf_4_1_2" localSheetId="29">{"'Sheet1'!$L$16"}</definedName>
    <definedName name="fsdfdsf_4_1_2" localSheetId="31">{"'Sheet1'!$L$16"}</definedName>
    <definedName name="fsdfdsf_4_1_2" localSheetId="0">{"'Sheet1'!$L$16"}</definedName>
    <definedName name="fsdfdsf_4_1_2">{"'Sheet1'!$L$16"}</definedName>
    <definedName name="fsdfdsf_4_2" localSheetId="16">{"'Sheet1'!$L$16"}</definedName>
    <definedName name="fsdfdsf_4_2" localSheetId="28">{"'Sheet1'!$L$16"}</definedName>
    <definedName name="fsdfdsf_4_2" localSheetId="29">{"'Sheet1'!$L$16"}</definedName>
    <definedName name="fsdfdsf_4_2" localSheetId="31">{"'Sheet1'!$L$16"}</definedName>
    <definedName name="fsdfdsf_4_2" localSheetId="0">{"'Sheet1'!$L$16"}</definedName>
    <definedName name="fsdfdsf_4_2">{"'Sheet1'!$L$16"}</definedName>
    <definedName name="fsdfdsf_5" localSheetId="16">{"'Sheet1'!$L$16"}</definedName>
    <definedName name="fsdfdsf_5" localSheetId="28">{"'Sheet1'!$L$16"}</definedName>
    <definedName name="fsdfdsf_5" localSheetId="29">{"'Sheet1'!$L$16"}</definedName>
    <definedName name="fsdfdsf_5" localSheetId="31">{"'Sheet1'!$L$16"}</definedName>
    <definedName name="fsdfdsf_5" localSheetId="0">{"'Sheet1'!$L$16"}</definedName>
    <definedName name="fsdfdsf_5">{"'Sheet1'!$L$16"}</definedName>
    <definedName name="fsdfdsf_5_1" localSheetId="16">{"'Sheet1'!$L$16"}</definedName>
    <definedName name="fsdfdsf_5_1" localSheetId="28">{"'Sheet1'!$L$16"}</definedName>
    <definedName name="fsdfdsf_5_1" localSheetId="29">{"'Sheet1'!$L$16"}</definedName>
    <definedName name="fsdfdsf_5_1" localSheetId="31">{"'Sheet1'!$L$16"}</definedName>
    <definedName name="fsdfdsf_5_1" localSheetId="0">{"'Sheet1'!$L$16"}</definedName>
    <definedName name="fsdfdsf_5_1">{"'Sheet1'!$L$16"}</definedName>
    <definedName name="fsdfdsf_5_1_1" localSheetId="16">{"'Sheet1'!$L$16"}</definedName>
    <definedName name="fsdfdsf_5_1_1" localSheetId="28">{"'Sheet1'!$L$16"}</definedName>
    <definedName name="fsdfdsf_5_1_1" localSheetId="29">{"'Sheet1'!$L$16"}</definedName>
    <definedName name="fsdfdsf_5_1_1" localSheetId="31">{"'Sheet1'!$L$16"}</definedName>
    <definedName name="fsdfdsf_5_1_1" localSheetId="0">{"'Sheet1'!$L$16"}</definedName>
    <definedName name="fsdfdsf_5_1_1">{"'Sheet1'!$L$16"}</definedName>
    <definedName name="fsdfdsf_5_1_1_1" localSheetId="16">{"'Sheet1'!$L$16"}</definedName>
    <definedName name="fsdfdsf_5_1_1_1" localSheetId="28">{"'Sheet1'!$L$16"}</definedName>
    <definedName name="fsdfdsf_5_1_1_1" localSheetId="29">{"'Sheet1'!$L$16"}</definedName>
    <definedName name="fsdfdsf_5_1_1_1" localSheetId="31">{"'Sheet1'!$L$16"}</definedName>
    <definedName name="fsdfdsf_5_1_1_1" localSheetId="0">{"'Sheet1'!$L$16"}</definedName>
    <definedName name="fsdfdsf_5_1_1_1">{"'Sheet1'!$L$16"}</definedName>
    <definedName name="fsdfdsf_5_1_1_2" localSheetId="16">{"'Sheet1'!$L$16"}</definedName>
    <definedName name="fsdfdsf_5_1_1_2" localSheetId="28">{"'Sheet1'!$L$16"}</definedName>
    <definedName name="fsdfdsf_5_1_1_2" localSheetId="29">{"'Sheet1'!$L$16"}</definedName>
    <definedName name="fsdfdsf_5_1_1_2" localSheetId="31">{"'Sheet1'!$L$16"}</definedName>
    <definedName name="fsdfdsf_5_1_1_2" localSheetId="0">{"'Sheet1'!$L$16"}</definedName>
    <definedName name="fsdfdsf_5_1_1_2">{"'Sheet1'!$L$16"}</definedName>
    <definedName name="fsdfdsf_5_1_2" localSheetId="16">{"'Sheet1'!$L$16"}</definedName>
    <definedName name="fsdfdsf_5_1_2" localSheetId="28">{"'Sheet1'!$L$16"}</definedName>
    <definedName name="fsdfdsf_5_1_2" localSheetId="29">{"'Sheet1'!$L$16"}</definedName>
    <definedName name="fsdfdsf_5_1_2" localSheetId="31">{"'Sheet1'!$L$16"}</definedName>
    <definedName name="fsdfdsf_5_1_2" localSheetId="0">{"'Sheet1'!$L$16"}</definedName>
    <definedName name="fsdfdsf_5_1_2">{"'Sheet1'!$L$16"}</definedName>
    <definedName name="fsdfdsf_5_2" localSheetId="16">{"'Sheet1'!$L$16"}</definedName>
    <definedName name="fsdfdsf_5_2" localSheetId="28">{"'Sheet1'!$L$16"}</definedName>
    <definedName name="fsdfdsf_5_2" localSheetId="29">{"'Sheet1'!$L$16"}</definedName>
    <definedName name="fsdfdsf_5_2" localSheetId="31">{"'Sheet1'!$L$16"}</definedName>
    <definedName name="fsdfdsf_5_2" localSheetId="0">{"'Sheet1'!$L$16"}</definedName>
    <definedName name="fsdfdsf_5_2">{"'Sheet1'!$L$16"}</definedName>
    <definedName name="FSDFSDFGS" localSheetId="26" hidden="1">#REF!</definedName>
    <definedName name="FSDFSDFGS" localSheetId="16" hidden="1">#REF!</definedName>
    <definedName name="FSDFSDFGS" localSheetId="31" hidden="1">#REF!</definedName>
    <definedName name="FSDFSDFGS" localSheetId="25" hidden="1">#REF!</definedName>
    <definedName name="FSDFSDFGS" hidden="1">#REF!</definedName>
    <definedName name="fse" localSheetId="26">#REF!</definedName>
    <definedName name="fse" localSheetId="16">#REF!</definedName>
    <definedName name="fse" localSheetId="31">#REF!</definedName>
    <definedName name="fse" localSheetId="25">#REF!</definedName>
    <definedName name="fse">#REF!</definedName>
    <definedName name="fsf">#N/A</definedName>
    <definedName name="fso" localSheetId="26">#REF!</definedName>
    <definedName name="fso" localSheetId="16">#REF!</definedName>
    <definedName name="fso" localSheetId="29">#REF!</definedName>
    <definedName name="fso" localSheetId="31">#REF!</definedName>
    <definedName name="fso" localSheetId="25">#REF!</definedName>
    <definedName name="fso">#REF!</definedName>
    <definedName name="ft" localSheetId="16" hidden="1">{"'Sheet1'!$L$16"}</definedName>
    <definedName name="ft" localSheetId="28" hidden="1">{"'Sheet1'!$L$16"}</definedName>
    <definedName name="ft" localSheetId="29" hidden="1">{"'Sheet1'!$L$16"}</definedName>
    <definedName name="ft" localSheetId="31" hidden="1">{"'Sheet1'!$L$16"}</definedName>
    <definedName name="ft" localSheetId="0" hidden="1">{"'Sheet1'!$L$16"}</definedName>
    <definedName name="ft" hidden="1">{"'Sheet1'!$L$16"}</definedName>
    <definedName name="Ft_" localSheetId="26">#REF!</definedName>
    <definedName name="Ft_" localSheetId="16">#REF!</definedName>
    <definedName name="Ft_" localSheetId="31">#REF!</definedName>
    <definedName name="Ft_" localSheetId="25">#REF!</definedName>
    <definedName name="Ft_">#REF!</definedName>
    <definedName name="ftd" localSheetId="26">#REF!</definedName>
    <definedName name="ftd" localSheetId="16">#REF!</definedName>
    <definedName name="ftd" localSheetId="31">#REF!</definedName>
    <definedName name="ftd" localSheetId="25">#REF!</definedName>
    <definedName name="ftd">#REF!</definedName>
    <definedName name="fth" localSheetId="26">#REF!</definedName>
    <definedName name="fth" localSheetId="16">#REF!</definedName>
    <definedName name="fth" localSheetId="31">#REF!</definedName>
    <definedName name="fth" localSheetId="25">#REF!</definedName>
    <definedName name="fth">#REF!</definedName>
    <definedName name="fþh" localSheetId="26" hidden="1">#REF!</definedName>
    <definedName name="fþh" localSheetId="16" hidden="1">#REF!</definedName>
    <definedName name="fþh" localSheetId="31" hidden="1">#REF!</definedName>
    <definedName name="fþh" localSheetId="25" hidden="1">#REF!</definedName>
    <definedName name="fþh" hidden="1">#REF!</definedName>
    <definedName name="ftrjk" localSheetId="16" hidden="1">{"'Sheet1'!$L$16"}</definedName>
    <definedName name="ftrjk" localSheetId="28" hidden="1">{"'Sheet1'!$L$16"}</definedName>
    <definedName name="ftrjk" localSheetId="29" hidden="1">{"'Sheet1'!$L$16"}</definedName>
    <definedName name="ftrjk" localSheetId="31" hidden="1">{"'Sheet1'!$L$16"}</definedName>
    <definedName name="ftrjk" localSheetId="0" hidden="1">{"'Sheet1'!$L$16"}</definedName>
    <definedName name="ftrjk" hidden="1">{"'Sheet1'!$L$16"}</definedName>
    <definedName name="Ftrtan" localSheetId="26">#REF!</definedName>
    <definedName name="Ftrtan" localSheetId="16">#REF!</definedName>
    <definedName name="Ftrtan" localSheetId="31">#REF!</definedName>
    <definedName name="Ftrtan" localSheetId="25">#REF!</definedName>
    <definedName name="Ftrtan">#REF!</definedName>
    <definedName name="fuji" localSheetId="26">#REF!</definedName>
    <definedName name="fuji" localSheetId="16">#REF!</definedName>
    <definedName name="fuji" localSheetId="31">#REF!</definedName>
    <definedName name="fuji" localSheetId="25">#REF!</definedName>
    <definedName name="fuji">#REF!</definedName>
    <definedName name="funtra" localSheetId="26">#REF!</definedName>
    <definedName name="funtra" localSheetId="16">#REF!</definedName>
    <definedName name="funtra" localSheetId="31">#REF!</definedName>
    <definedName name="funtra" localSheetId="25">#REF!</definedName>
    <definedName name="funtra">#REF!</definedName>
    <definedName name="fv" localSheetId="26">#REF!</definedName>
    <definedName name="fv" localSheetId="16">#REF!</definedName>
    <definedName name="fv" localSheetId="31">#REF!</definedName>
    <definedName name="fv" localSheetId="25">#REF!</definedName>
    <definedName name="fv">#REF!</definedName>
    <definedName name="Fvn_fri" localSheetId="26">#REF!</definedName>
    <definedName name="Fvn_fri" localSheetId="16">#REF!</definedName>
    <definedName name="Fvn_fri" localSheetId="31">#REF!</definedName>
    <definedName name="Fvn_fri" localSheetId="25">#REF!</definedName>
    <definedName name="Fvn_fri">#REF!</definedName>
    <definedName name="fy" localSheetId="26">#REF!</definedName>
    <definedName name="fy" localSheetId="16">#REF!</definedName>
    <definedName name="fy" localSheetId="31">#REF!</definedName>
    <definedName name="fy" localSheetId="25">#REF!</definedName>
    <definedName name="fy">#REF!</definedName>
    <definedName name="Fy_" localSheetId="26">#REF!</definedName>
    <definedName name="Fy_" localSheetId="16">#REF!</definedName>
    <definedName name="Fy_" localSheetId="31">#REF!</definedName>
    <definedName name="Fy_" localSheetId="25">#REF!</definedName>
    <definedName name="Fy_">#REF!</definedName>
    <definedName name="Fyb" localSheetId="26">#REF!</definedName>
    <definedName name="Fyb" localSheetId="16">#REF!</definedName>
    <definedName name="Fyb" localSheetId="31">#REF!</definedName>
    <definedName name="Fyb" localSheetId="25">#REF!</definedName>
    <definedName name="Fyb">#REF!</definedName>
    <definedName name="Fyd" localSheetId="26">#REF!</definedName>
    <definedName name="Fyd" localSheetId="16">#REF!</definedName>
    <definedName name="Fyd" localSheetId="31">#REF!</definedName>
    <definedName name="Fyd" localSheetId="25">#REF!</definedName>
    <definedName name="Fyd">#REF!</definedName>
    <definedName name="Fyg" localSheetId="26">#REF!</definedName>
    <definedName name="Fyg" localSheetId="16">#REF!</definedName>
    <definedName name="Fyg" localSheetId="31">#REF!</definedName>
    <definedName name="Fyg" localSheetId="25">#REF!</definedName>
    <definedName name="Fyg">#REF!</definedName>
    <definedName name="Fyt" localSheetId="26">#REF!</definedName>
    <definedName name="Fyt" localSheetId="16">#REF!</definedName>
    <definedName name="Fyt" localSheetId="31">#REF!</definedName>
    <definedName name="Fyt" localSheetId="25">#REF!</definedName>
    <definedName name="Fyt">#REF!</definedName>
    <definedName name="g" localSheetId="16">{"'Sheet1'!$L$16"}</definedName>
    <definedName name="g" localSheetId="28">{"'Sheet1'!$L$16"}</definedName>
    <definedName name="g" localSheetId="29">{"'Sheet1'!$L$16"}</definedName>
    <definedName name="g" localSheetId="31">{"'Sheet1'!$L$16"}</definedName>
    <definedName name="g" localSheetId="0">{"'Sheet1'!$L$16"}</definedName>
    <definedName name="g">{"'Sheet1'!$L$16"}</definedName>
    <definedName name="g_" localSheetId="26">#REF!</definedName>
    <definedName name="g_" localSheetId="16">#REF!</definedName>
    <definedName name="g_" localSheetId="31">#REF!</definedName>
    <definedName name="g_" localSheetId="25">#REF!</definedName>
    <definedName name="g_">#REF!</definedName>
    <definedName name="g_1" localSheetId="16">{"'Sheet1'!$L$16"}</definedName>
    <definedName name="g_1" localSheetId="28">{"'Sheet1'!$L$16"}</definedName>
    <definedName name="g_1" localSheetId="29">{"'Sheet1'!$L$16"}</definedName>
    <definedName name="g_1" localSheetId="31">{"'Sheet1'!$L$16"}</definedName>
    <definedName name="g_1" localSheetId="0">{"'Sheet1'!$L$16"}</definedName>
    <definedName name="g_1">{"'Sheet1'!$L$16"}</definedName>
    <definedName name="g_1_1" localSheetId="16">{"'Sheet1'!$L$16"}</definedName>
    <definedName name="g_1_1" localSheetId="28">{"'Sheet1'!$L$16"}</definedName>
    <definedName name="g_1_1" localSheetId="29">{"'Sheet1'!$L$16"}</definedName>
    <definedName name="g_1_1" localSheetId="31">{"'Sheet1'!$L$16"}</definedName>
    <definedName name="g_1_1" localSheetId="0">{"'Sheet1'!$L$16"}</definedName>
    <definedName name="g_1_1">{"'Sheet1'!$L$16"}</definedName>
    <definedName name="g_1_2" localSheetId="16">{"'Sheet1'!$L$16"}</definedName>
    <definedName name="g_1_2" localSheetId="28">{"'Sheet1'!$L$16"}</definedName>
    <definedName name="g_1_2" localSheetId="29">{"'Sheet1'!$L$16"}</definedName>
    <definedName name="g_1_2" localSheetId="31">{"'Sheet1'!$L$16"}</definedName>
    <definedName name="g_1_2" localSheetId="0">{"'Sheet1'!$L$16"}</definedName>
    <definedName name="g_1_2">{"'Sheet1'!$L$16"}</definedName>
    <definedName name="g_2" localSheetId="16">{"'Sheet1'!$L$16"}</definedName>
    <definedName name="g_2" localSheetId="28">{"'Sheet1'!$L$16"}</definedName>
    <definedName name="g_2" localSheetId="29">{"'Sheet1'!$L$16"}</definedName>
    <definedName name="g_2" localSheetId="31">{"'Sheet1'!$L$16"}</definedName>
    <definedName name="g_2" localSheetId="0">{"'Sheet1'!$L$16"}</definedName>
    <definedName name="g_2">{"'Sheet1'!$L$16"}</definedName>
    <definedName name="g_3" localSheetId="26">#REF!</definedName>
    <definedName name="g_3" localSheetId="16">#REF!</definedName>
    <definedName name="g_3" localSheetId="31">#REF!</definedName>
    <definedName name="g_3" localSheetId="25">#REF!</definedName>
    <definedName name="g_3">#REF!</definedName>
    <definedName name="G_ME" localSheetId="26">#REF!</definedName>
    <definedName name="G_ME" localSheetId="16">#REF!</definedName>
    <definedName name="G_ME" localSheetId="31">#REF!</definedName>
    <definedName name="G_ME" localSheetId="25">#REF!</definedName>
    <definedName name="G_ME">#REF!</definedName>
    <definedName name="ga" localSheetId="26">#REF!</definedName>
    <definedName name="ga" localSheetId="16">#REF!</definedName>
    <definedName name="ga" localSheetId="31">#REF!</definedName>
    <definedName name="ga" localSheetId="25">#REF!</definedName>
    <definedName name="ga">#REF!</definedName>
    <definedName name="gach" localSheetId="26">#REF!</definedName>
    <definedName name="gach" localSheetId="16">#REF!</definedName>
    <definedName name="gach" localSheetId="31">#REF!</definedName>
    <definedName name="gach" localSheetId="25">#REF!</definedName>
    <definedName name="gach">#REF!</definedName>
    <definedName name="gach2lo" localSheetId="26">#REF!</definedName>
    <definedName name="gach2lo" localSheetId="16">#REF!</definedName>
    <definedName name="gach2lo" localSheetId="31">#REF!</definedName>
    <definedName name="gach2lo" localSheetId="25">#REF!</definedName>
    <definedName name="gach2lo">#REF!</definedName>
    <definedName name="gachchongtron" localSheetId="26">#REF!</definedName>
    <definedName name="gachchongtron" localSheetId="16">#REF!</definedName>
    <definedName name="gachchongtron" localSheetId="31">#REF!</definedName>
    <definedName name="gachchongtron" localSheetId="25">#REF!</definedName>
    <definedName name="gachchongtron">#REF!</definedName>
    <definedName name="gachlanem" localSheetId="26">#REF!</definedName>
    <definedName name="gachlanem" localSheetId="16">#REF!</definedName>
    <definedName name="gachlanem" localSheetId="31">#REF!</definedName>
    <definedName name="gachlanem" localSheetId="25">#REF!</definedName>
    <definedName name="gachlanem">#REF!</definedName>
    <definedName name="gachtuy" localSheetId="26">#REF!</definedName>
    <definedName name="gachtuy" localSheetId="16">#REF!</definedName>
    <definedName name="gachtuy" localSheetId="31">#REF!</definedName>
    <definedName name="gachtuy" localSheetId="25">#REF!</definedName>
    <definedName name="gachtuy">#REF!</definedName>
    <definedName name="gachtuy2lo" localSheetId="26">#REF!</definedName>
    <definedName name="gachtuy2lo" localSheetId="16">#REF!</definedName>
    <definedName name="gachtuy2lo" localSheetId="31">#REF!</definedName>
    <definedName name="gachtuy2lo" localSheetId="25">#REF!</definedName>
    <definedName name="gachtuy2lo">#REF!</definedName>
    <definedName name="GAHT" localSheetId="26">#REF!</definedName>
    <definedName name="GAHT" localSheetId="16">#REF!</definedName>
    <definedName name="GAHT" localSheetId="31">#REF!</definedName>
    <definedName name="GAHT" localSheetId="25">#REF!</definedName>
    <definedName name="GAHT">#REF!</definedName>
    <definedName name="GaicapbocCuXLPEPVCPVCloaiCEVV18den35kV" localSheetId="26">#REF!</definedName>
    <definedName name="GaicapbocCuXLPEPVCPVCloaiCEVV18den35kV" localSheetId="16">#REF!</definedName>
    <definedName name="GaicapbocCuXLPEPVCPVCloaiCEVV18den35kV" localSheetId="31">#REF!</definedName>
    <definedName name="GaicapbocCuXLPEPVCPVCloaiCEVV18den35kV" localSheetId="25">#REF!</definedName>
    <definedName name="GaicapbocCuXLPEPVCPVCloaiCEVV18den35kV">#REF!</definedName>
    <definedName name="Gald" localSheetId="26">#REF!</definedName>
    <definedName name="Gald" localSheetId="16">#REF!</definedName>
    <definedName name="Gald" localSheetId="31">#REF!</definedName>
    <definedName name="Gald" localSheetId="25">#REF!</definedName>
    <definedName name="Gald">#REF!</definedName>
    <definedName name="gama" localSheetId="26">#REF!</definedName>
    <definedName name="gama" localSheetId="16">#REF!</definedName>
    <definedName name="gama" localSheetId="31">#REF!</definedName>
    <definedName name="gama" localSheetId="25">#REF!</definedName>
    <definedName name="gama">#REF!</definedName>
    <definedName name="Gamadam" localSheetId="26">#REF!</definedName>
    <definedName name="Gamadam" localSheetId="16">#REF!</definedName>
    <definedName name="Gamadam" localSheetId="31">#REF!</definedName>
    <definedName name="Gamadam" localSheetId="25">#REF!</definedName>
    <definedName name="Gamadam">#REF!</definedName>
    <definedName name="gas" localSheetId="26">#REF!</definedName>
    <definedName name="gas" localSheetId="16">#REF!</definedName>
    <definedName name="gas" localSheetId="31">#REF!</definedName>
    <definedName name="gas" localSheetId="25">#REF!</definedName>
    <definedName name="gas">#REF!</definedName>
    <definedName name="gblock" localSheetId="26">#REF!</definedName>
    <definedName name="gblock" localSheetId="16">#REF!</definedName>
    <definedName name="gblock" localSheetId="31">#REF!</definedName>
    <definedName name="gblock" localSheetId="25">#REF!</definedName>
    <definedName name="gblock">#REF!</definedName>
    <definedName name="GBT" localSheetId="26">#REF!</definedName>
    <definedName name="GBT" localSheetId="16">#REF!</definedName>
    <definedName name="GBT" localSheetId="31">#REF!</definedName>
    <definedName name="GBT" localSheetId="25">#REF!</definedName>
    <definedName name="GBT">#REF!</definedName>
    <definedName name="gc" localSheetId="26">#REF!</definedName>
    <definedName name="gc" localSheetId="16">#REF!</definedName>
    <definedName name="gc" localSheetId="31">#REF!</definedName>
    <definedName name="gc" localSheetId="25">#REF!</definedName>
    <definedName name="gc">#REF!</definedName>
    <definedName name="GC_CT" localSheetId="26">#REF!</definedName>
    <definedName name="GC_CT" localSheetId="16">#REF!</definedName>
    <definedName name="GC_CT" localSheetId="31">#REF!</definedName>
    <definedName name="GC_CT" localSheetId="25">#REF!</definedName>
    <definedName name="GC_CT">#REF!</definedName>
    <definedName name="GC_DN" localSheetId="26">#REF!</definedName>
    <definedName name="GC_DN" localSheetId="16">#REF!</definedName>
    <definedName name="GC_DN" localSheetId="31">#REF!</definedName>
    <definedName name="GC_DN" localSheetId="25">#REF!</definedName>
    <definedName name="GC_DN">#REF!</definedName>
    <definedName name="GC_HT" localSheetId="26">#REF!</definedName>
    <definedName name="GC_HT" localSheetId="16">#REF!</definedName>
    <definedName name="GC_HT" localSheetId="31">#REF!</definedName>
    <definedName name="GC_HT" localSheetId="25">#REF!</definedName>
    <definedName name="GC_HT">#REF!</definedName>
    <definedName name="GC_TD" localSheetId="26">#REF!</definedName>
    <definedName name="GC_TD" localSheetId="16">#REF!</definedName>
    <definedName name="GC_TD" localSheetId="31">#REF!</definedName>
    <definedName name="GC_TD" localSheetId="25">#REF!</definedName>
    <definedName name="GC_TD">#REF!</definedName>
    <definedName name="gce" localSheetId="26">#REF!</definedName>
    <definedName name="gce" localSheetId="16">#REF!</definedName>
    <definedName name="gce" localSheetId="31">#REF!</definedName>
    <definedName name="gce" localSheetId="25">#REF!</definedName>
    <definedName name="gce">#REF!</definedName>
    <definedName name="gcm" localSheetId="16" hidden="1">{"'Sheet1'!$L$16"}</definedName>
    <definedName name="gcm" localSheetId="28" hidden="1">{"'Sheet1'!$L$16"}</definedName>
    <definedName name="gcm" localSheetId="29" hidden="1">{"'Sheet1'!$L$16"}</definedName>
    <definedName name="gcm" localSheetId="31" hidden="1">{"'Sheet1'!$L$16"}</definedName>
    <definedName name="gcm" localSheetId="0" hidden="1">{"'Sheet1'!$L$16"}</definedName>
    <definedName name="gcm" hidden="1">{"'Sheet1'!$L$16"}</definedName>
    <definedName name="gcm_1_1_2" localSheetId="16">{"'Sheet1'!$L$16"}</definedName>
    <definedName name="gcm_1_1_2" localSheetId="28">{"'Sheet1'!$L$16"}</definedName>
    <definedName name="gcm_1_1_2" localSheetId="29">{"'Sheet1'!$L$16"}</definedName>
    <definedName name="gcm_1_1_2" localSheetId="31">{"'Sheet1'!$L$16"}</definedName>
    <definedName name="gcm_1_1_2" localSheetId="0">{"'Sheet1'!$L$16"}</definedName>
    <definedName name="gcm_1_1_2">{"'Sheet1'!$L$16"}</definedName>
    <definedName name="gcm_1_2" localSheetId="16">{"'Sheet1'!$L$16"}</definedName>
    <definedName name="gcm_1_2" localSheetId="28">{"'Sheet1'!$L$16"}</definedName>
    <definedName name="gcm_1_2" localSheetId="29">{"'Sheet1'!$L$16"}</definedName>
    <definedName name="gcm_1_2" localSheetId="31">{"'Sheet1'!$L$16"}</definedName>
    <definedName name="gcm_1_2" localSheetId="0">{"'Sheet1'!$L$16"}</definedName>
    <definedName name="gcm_1_2">{"'Sheet1'!$L$16"}</definedName>
    <definedName name="gcm_2" localSheetId="16">{"'Sheet1'!$L$16"}</definedName>
    <definedName name="gcm_2" localSheetId="28">{"'Sheet1'!$L$16"}</definedName>
    <definedName name="gcm_2" localSheetId="29">{"'Sheet1'!$L$16"}</definedName>
    <definedName name="gcm_2" localSheetId="31">{"'Sheet1'!$L$16"}</definedName>
    <definedName name="gcm_2" localSheetId="0">{"'Sheet1'!$L$16"}</definedName>
    <definedName name="gcm_2">{"'Sheet1'!$L$16"}</definedName>
    <definedName name="gcm_2_1" localSheetId="16">{"'Sheet1'!$L$16"}</definedName>
    <definedName name="gcm_2_1" localSheetId="28">{"'Sheet1'!$L$16"}</definedName>
    <definedName name="gcm_2_1" localSheetId="29">{"'Sheet1'!$L$16"}</definedName>
    <definedName name="gcm_2_1" localSheetId="31">{"'Sheet1'!$L$16"}</definedName>
    <definedName name="gcm_2_1" localSheetId="0">{"'Sheet1'!$L$16"}</definedName>
    <definedName name="gcm_2_1">{"'Sheet1'!$L$16"}</definedName>
    <definedName name="gcm_2_1_1" localSheetId="16">{"'Sheet1'!$L$16"}</definedName>
    <definedName name="gcm_2_1_1" localSheetId="28">{"'Sheet1'!$L$16"}</definedName>
    <definedName name="gcm_2_1_1" localSheetId="29">{"'Sheet1'!$L$16"}</definedName>
    <definedName name="gcm_2_1_1" localSheetId="31">{"'Sheet1'!$L$16"}</definedName>
    <definedName name="gcm_2_1_1" localSheetId="0">{"'Sheet1'!$L$16"}</definedName>
    <definedName name="gcm_2_1_1">{"'Sheet1'!$L$16"}</definedName>
    <definedName name="gcm_2_1_2" localSheetId="16">{"'Sheet1'!$L$16"}</definedName>
    <definedName name="gcm_2_1_2" localSheetId="28">{"'Sheet1'!$L$16"}</definedName>
    <definedName name="gcm_2_1_2" localSheetId="29">{"'Sheet1'!$L$16"}</definedName>
    <definedName name="gcm_2_1_2" localSheetId="31">{"'Sheet1'!$L$16"}</definedName>
    <definedName name="gcm_2_1_2" localSheetId="0">{"'Sheet1'!$L$16"}</definedName>
    <definedName name="gcm_2_1_2">{"'Sheet1'!$L$16"}</definedName>
    <definedName name="gcm_2_2" localSheetId="16">{"'Sheet1'!$L$16"}</definedName>
    <definedName name="gcm_2_2" localSheetId="28">{"'Sheet1'!$L$16"}</definedName>
    <definedName name="gcm_2_2" localSheetId="29">{"'Sheet1'!$L$16"}</definedName>
    <definedName name="gcm_2_2" localSheetId="31">{"'Sheet1'!$L$16"}</definedName>
    <definedName name="gcm_2_2" localSheetId="0">{"'Sheet1'!$L$16"}</definedName>
    <definedName name="gcm_2_2">{"'Sheet1'!$L$16"}</definedName>
    <definedName name="GCS" localSheetId="26">#REF!</definedName>
    <definedName name="GCS" localSheetId="16">#REF!</definedName>
    <definedName name="GCS" localSheetId="31">#REF!</definedName>
    <definedName name="GCS" localSheetId="25">#REF!</definedName>
    <definedName name="GCS">#REF!</definedName>
    <definedName name="gchi" localSheetId="26">#REF!</definedName>
    <definedName name="gchi" localSheetId="16">#REF!</definedName>
    <definedName name="gchi" localSheetId="31">#REF!</definedName>
    <definedName name="gchi" localSheetId="25">#REF!</definedName>
    <definedName name="gchi">#REF!</definedName>
    <definedName name="gd" localSheetId="26">#REF!</definedName>
    <definedName name="gd" localSheetId="16">#REF!</definedName>
    <definedName name="gd" localSheetId="31">#REF!</definedName>
    <definedName name="gd" localSheetId="25">#REF!</definedName>
    <definedName name="gd">#REF!</definedName>
    <definedName name="gd." localSheetId="26">#REF!</definedName>
    <definedName name="gd." localSheetId="16">#REF!</definedName>
    <definedName name="gd." localSheetId="31">#REF!</definedName>
    <definedName name="gd." localSheetId="25">#REF!</definedName>
    <definedName name="gd.">#REF!</definedName>
    <definedName name="gdfgdfgdf" localSheetId="16" hidden="1">{"'Sheet1'!$L$16"}</definedName>
    <definedName name="gdfgdfgdf" localSheetId="28" hidden="1">{"'Sheet1'!$L$16"}</definedName>
    <definedName name="gdfgdfgdf" localSheetId="29" hidden="1">{"'Sheet1'!$L$16"}</definedName>
    <definedName name="gdfgdfgdf" localSheetId="31" hidden="1">{"'Sheet1'!$L$16"}</definedName>
    <definedName name="gdfgdfgdf" localSheetId="0" hidden="1">{"'Sheet1'!$L$16"}</definedName>
    <definedName name="gdfgdfgdf" hidden="1">{"'Sheet1'!$L$16"}</definedName>
    <definedName name="gdg" localSheetId="16" hidden="1">{"'Sheet1'!$L$16"}</definedName>
    <definedName name="gdg" localSheetId="28" hidden="1">{"'Sheet1'!$L$16"}</definedName>
    <definedName name="gdg" localSheetId="29" hidden="1">{"'Sheet1'!$L$16"}</definedName>
    <definedName name="gdg" localSheetId="31" hidden="1">{"'Sheet1'!$L$16"}</definedName>
    <definedName name="gdg" localSheetId="0" hidden="1">{"'Sheet1'!$L$16"}</definedName>
    <definedName name="gdg" hidden="1">{"'Sheet1'!$L$16"}</definedName>
    <definedName name="gdgsd" localSheetId="26">#REF!</definedName>
    <definedName name="gdgsd" localSheetId="16">#REF!</definedName>
    <definedName name="gdgsd" localSheetId="31">#REF!</definedName>
    <definedName name="gdgsd" localSheetId="25">#REF!</definedName>
    <definedName name="gdgsd">#REF!</definedName>
    <definedName name="gdhgh" localSheetId="16">{"'Sheet1'!$L$16"}</definedName>
    <definedName name="gdhgh" localSheetId="28">{"'Sheet1'!$L$16"}</definedName>
    <definedName name="gdhgh" localSheetId="29">{"'Sheet1'!$L$16"}</definedName>
    <definedName name="gdhgh" localSheetId="31">{"'Sheet1'!$L$16"}</definedName>
    <definedName name="gdhgh" localSheetId="0">{"'Sheet1'!$L$16"}</definedName>
    <definedName name="gdhgh">{"'Sheet1'!$L$16"}</definedName>
    <definedName name="gdhgh_1" localSheetId="16">{"'Sheet1'!$L$16"}</definedName>
    <definedName name="gdhgh_1" localSheetId="28">{"'Sheet1'!$L$16"}</definedName>
    <definedName name="gdhgh_1" localSheetId="29">{"'Sheet1'!$L$16"}</definedName>
    <definedName name="gdhgh_1" localSheetId="31">{"'Sheet1'!$L$16"}</definedName>
    <definedName name="gdhgh_1" localSheetId="0">{"'Sheet1'!$L$16"}</definedName>
    <definedName name="gdhgh_1">{"'Sheet1'!$L$16"}</definedName>
    <definedName name="gdhgh_1_1" localSheetId="16">{"'Sheet1'!$L$16"}</definedName>
    <definedName name="gdhgh_1_1" localSheetId="28">{"'Sheet1'!$L$16"}</definedName>
    <definedName name="gdhgh_1_1" localSheetId="29">{"'Sheet1'!$L$16"}</definedName>
    <definedName name="gdhgh_1_1" localSheetId="31">{"'Sheet1'!$L$16"}</definedName>
    <definedName name="gdhgh_1_1" localSheetId="0">{"'Sheet1'!$L$16"}</definedName>
    <definedName name="gdhgh_1_1">{"'Sheet1'!$L$16"}</definedName>
    <definedName name="gdhgh_1_1_1" localSheetId="16">{"'Sheet1'!$L$16"}</definedName>
    <definedName name="gdhgh_1_1_1" localSheetId="28">{"'Sheet1'!$L$16"}</definedName>
    <definedName name="gdhgh_1_1_1" localSheetId="29">{"'Sheet1'!$L$16"}</definedName>
    <definedName name="gdhgh_1_1_1" localSheetId="31">{"'Sheet1'!$L$16"}</definedName>
    <definedName name="gdhgh_1_1_1" localSheetId="0">{"'Sheet1'!$L$16"}</definedName>
    <definedName name="gdhgh_1_1_1">{"'Sheet1'!$L$16"}</definedName>
    <definedName name="gdhgh_1_1_2" localSheetId="16">{"'Sheet1'!$L$16"}</definedName>
    <definedName name="gdhgh_1_1_2" localSheetId="28">{"'Sheet1'!$L$16"}</definedName>
    <definedName name="gdhgh_1_1_2" localSheetId="29">{"'Sheet1'!$L$16"}</definedName>
    <definedName name="gdhgh_1_1_2" localSheetId="31">{"'Sheet1'!$L$16"}</definedName>
    <definedName name="gdhgh_1_1_2" localSheetId="0">{"'Sheet1'!$L$16"}</definedName>
    <definedName name="gdhgh_1_1_2">{"'Sheet1'!$L$16"}</definedName>
    <definedName name="gdhgh_1_2" localSheetId="16">{"'Sheet1'!$L$16"}</definedName>
    <definedName name="gdhgh_1_2" localSheetId="28">{"'Sheet1'!$L$16"}</definedName>
    <definedName name="gdhgh_1_2" localSheetId="29">{"'Sheet1'!$L$16"}</definedName>
    <definedName name="gdhgh_1_2" localSheetId="31">{"'Sheet1'!$L$16"}</definedName>
    <definedName name="gdhgh_1_2" localSheetId="0">{"'Sheet1'!$L$16"}</definedName>
    <definedName name="gdhgh_1_2">{"'Sheet1'!$L$16"}</definedName>
    <definedName name="gdhgh_2" localSheetId="16">{"'Sheet1'!$L$16"}</definedName>
    <definedName name="gdhgh_2" localSheetId="28">{"'Sheet1'!$L$16"}</definedName>
    <definedName name="gdhgh_2" localSheetId="29">{"'Sheet1'!$L$16"}</definedName>
    <definedName name="gdhgh_2" localSheetId="31">{"'Sheet1'!$L$16"}</definedName>
    <definedName name="gdhgh_2" localSheetId="0">{"'Sheet1'!$L$16"}</definedName>
    <definedName name="gdhgh_2">{"'Sheet1'!$L$16"}</definedName>
    <definedName name="gdhgh_2_1" localSheetId="16">{"'Sheet1'!$L$16"}</definedName>
    <definedName name="gdhgh_2_1" localSheetId="28">{"'Sheet1'!$L$16"}</definedName>
    <definedName name="gdhgh_2_1" localSheetId="29">{"'Sheet1'!$L$16"}</definedName>
    <definedName name="gdhgh_2_1" localSheetId="31">{"'Sheet1'!$L$16"}</definedName>
    <definedName name="gdhgh_2_1" localSheetId="0">{"'Sheet1'!$L$16"}</definedName>
    <definedName name="gdhgh_2_1">{"'Sheet1'!$L$16"}</definedName>
    <definedName name="gdhgh_2_1_1" localSheetId="16">{"'Sheet1'!$L$16"}</definedName>
    <definedName name="gdhgh_2_1_1" localSheetId="28">{"'Sheet1'!$L$16"}</definedName>
    <definedName name="gdhgh_2_1_1" localSheetId="29">{"'Sheet1'!$L$16"}</definedName>
    <definedName name="gdhgh_2_1_1" localSheetId="31">{"'Sheet1'!$L$16"}</definedName>
    <definedName name="gdhgh_2_1_1" localSheetId="0">{"'Sheet1'!$L$16"}</definedName>
    <definedName name="gdhgh_2_1_1">{"'Sheet1'!$L$16"}</definedName>
    <definedName name="gdhgh_2_1_2" localSheetId="16">{"'Sheet1'!$L$16"}</definedName>
    <definedName name="gdhgh_2_1_2" localSheetId="28">{"'Sheet1'!$L$16"}</definedName>
    <definedName name="gdhgh_2_1_2" localSheetId="29">{"'Sheet1'!$L$16"}</definedName>
    <definedName name="gdhgh_2_1_2" localSheetId="31">{"'Sheet1'!$L$16"}</definedName>
    <definedName name="gdhgh_2_1_2" localSheetId="0">{"'Sheet1'!$L$16"}</definedName>
    <definedName name="gdhgh_2_1_2">{"'Sheet1'!$L$16"}</definedName>
    <definedName name="gdhgh_2_2" localSheetId="16">{"'Sheet1'!$L$16"}</definedName>
    <definedName name="gdhgh_2_2" localSheetId="28">{"'Sheet1'!$L$16"}</definedName>
    <definedName name="gdhgh_2_2" localSheetId="29">{"'Sheet1'!$L$16"}</definedName>
    <definedName name="gdhgh_2_2" localSheetId="31">{"'Sheet1'!$L$16"}</definedName>
    <definedName name="gdhgh_2_2" localSheetId="0">{"'Sheet1'!$L$16"}</definedName>
    <definedName name="gdhgh_2_2">{"'Sheet1'!$L$16"}</definedName>
    <definedName name="GDL" localSheetId="26">#REF!</definedName>
    <definedName name="GDL" localSheetId="16">#REF!</definedName>
    <definedName name="GDL" localSheetId="31">#REF!</definedName>
    <definedName name="GDL" localSheetId="25">#REF!</definedName>
    <definedName name="GDL">#REF!</definedName>
    <definedName name="GdoanName" localSheetId="26">#REF!</definedName>
    <definedName name="GdoanName" localSheetId="16">#REF!</definedName>
    <definedName name="GdoanName" localSheetId="31">#REF!</definedName>
    <definedName name="GdoanName" localSheetId="25">#REF!</definedName>
    <definedName name="GdoanName">#REF!</definedName>
    <definedName name="gdret" localSheetId="16" hidden="1">{"'Sheet1'!$L$16"}</definedName>
    <definedName name="gdret" localSheetId="28" hidden="1">{"'Sheet1'!$L$16"}</definedName>
    <definedName name="gdret" localSheetId="29" hidden="1">{"'Sheet1'!$L$16"}</definedName>
    <definedName name="gdret" localSheetId="31" hidden="1">{"'Sheet1'!$L$16"}</definedName>
    <definedName name="gdret" localSheetId="0" hidden="1">{"'Sheet1'!$L$16"}</definedName>
    <definedName name="gdret" hidden="1">{"'Sheet1'!$L$16"}</definedName>
    <definedName name="gDst" localSheetId="26">#REF!</definedName>
    <definedName name="gDst" localSheetId="16">#REF!</definedName>
    <definedName name="gDst" localSheetId="31">#REF!</definedName>
    <definedName name="gDst" localSheetId="25">#REF!</definedName>
    <definedName name="gDst">#REF!</definedName>
    <definedName name="GDTD" localSheetId="26">#REF!</definedName>
    <definedName name="GDTD" localSheetId="16">#REF!</definedName>
    <definedName name="GDTD" localSheetId="31">#REF!</definedName>
    <definedName name="GDTD" localSheetId="25">#REF!</definedName>
    <definedName name="GDTD">#REF!</definedName>
    <definedName name="geff" localSheetId="26">#REF!</definedName>
    <definedName name="geff" localSheetId="16">#REF!</definedName>
    <definedName name="geff" localSheetId="31">#REF!</definedName>
    <definedName name="geff" localSheetId="25">#REF!</definedName>
    <definedName name="geff">#REF!</definedName>
    <definedName name="geo" localSheetId="26">#REF!</definedName>
    <definedName name="geo" localSheetId="16">#REF!</definedName>
    <definedName name="geo" localSheetId="31">#REF!</definedName>
    <definedName name="geo" localSheetId="25">#REF!</definedName>
    <definedName name="geo">#REF!</definedName>
    <definedName name="getrtertertert" localSheetId="26">BlankMacro1</definedName>
    <definedName name="getrtertertert" localSheetId="16">BlankMacro1</definedName>
    <definedName name="getrtertertert" localSheetId="15">BlankMacro1</definedName>
    <definedName name="getrtertertert" localSheetId="28">BlankMacro1</definedName>
    <definedName name="getrtertertert" localSheetId="29">BlankMacro1</definedName>
    <definedName name="getrtertertert" localSheetId="31">BlankMacro1</definedName>
    <definedName name="getrtertertert" localSheetId="21">BlankMacro1</definedName>
    <definedName name="getrtertertert" localSheetId="23">BlankMacro1</definedName>
    <definedName name="getrtertertert" localSheetId="13">BlankMacro1</definedName>
    <definedName name="getrtertertert" localSheetId="14">BlankMacro1</definedName>
    <definedName name="getrtertertert" localSheetId="17">BlankMacro1</definedName>
    <definedName name="getrtertertert" localSheetId="19">BlankMacro1</definedName>
    <definedName name="getrtertertert" localSheetId="25">BlankMacro1</definedName>
    <definedName name="getrtertertert" localSheetId="0">BlankMacro1</definedName>
    <definedName name="getrtertertert">BlankMacro1</definedName>
    <definedName name="GFDHDFH" localSheetId="26" hidden="1">#REF!</definedName>
    <definedName name="GFDHDFH" localSheetId="16" hidden="1">#REF!</definedName>
    <definedName name="GFDHDFH" localSheetId="29" hidden="1">#REF!</definedName>
    <definedName name="GFDHDFH" localSheetId="31" hidden="1">#REF!</definedName>
    <definedName name="GFDHDFH" localSheetId="25" hidden="1">#REF!</definedName>
    <definedName name="GFDHDFH" hidden="1">#REF!</definedName>
    <definedName name="gffkxf" localSheetId="26" hidden="1">#REF!</definedName>
    <definedName name="gffkxf" localSheetId="16" hidden="1">#REF!</definedName>
    <definedName name="gffkxf" localSheetId="29" hidden="1">#REF!</definedName>
    <definedName name="gffkxf" localSheetId="31" hidden="1">#REF!</definedName>
    <definedName name="gffkxf" localSheetId="25" hidden="1">#REF!</definedName>
    <definedName name="gffkxf" hidden="1">#REF!</definedName>
    <definedName name="gfg" localSheetId="16">{"'Sheet1'!$L$16"}</definedName>
    <definedName name="gfg" localSheetId="28">{"'Sheet1'!$L$16"}</definedName>
    <definedName name="gfg" localSheetId="29">{"'Sheet1'!$L$16"}</definedName>
    <definedName name="gfg" localSheetId="31">{"'Sheet1'!$L$16"}</definedName>
    <definedName name="gfg" localSheetId="0">{"'Sheet1'!$L$16"}</definedName>
    <definedName name="gfg">{"'Sheet1'!$L$16"}</definedName>
    <definedName name="gfg_1" localSheetId="16">{"'Sheet1'!$L$16"}</definedName>
    <definedName name="gfg_1" localSheetId="28">{"'Sheet1'!$L$16"}</definedName>
    <definedName name="gfg_1" localSheetId="29">{"'Sheet1'!$L$16"}</definedName>
    <definedName name="gfg_1" localSheetId="31">{"'Sheet1'!$L$16"}</definedName>
    <definedName name="gfg_1" localSheetId="0">{"'Sheet1'!$L$16"}</definedName>
    <definedName name="gfg_1">{"'Sheet1'!$L$16"}</definedName>
    <definedName name="gfg_1_1" localSheetId="16">{"'Sheet1'!$L$16"}</definedName>
    <definedName name="gfg_1_1" localSheetId="28">{"'Sheet1'!$L$16"}</definedName>
    <definedName name="gfg_1_1" localSheetId="29">{"'Sheet1'!$L$16"}</definedName>
    <definedName name="gfg_1_1" localSheetId="31">{"'Sheet1'!$L$16"}</definedName>
    <definedName name="gfg_1_1" localSheetId="0">{"'Sheet1'!$L$16"}</definedName>
    <definedName name="gfg_1_1">{"'Sheet1'!$L$16"}</definedName>
    <definedName name="gfg_1_1_1" localSheetId="16">{"'Sheet1'!$L$16"}</definedName>
    <definedName name="gfg_1_1_1" localSheetId="28">{"'Sheet1'!$L$16"}</definedName>
    <definedName name="gfg_1_1_1" localSheetId="29">{"'Sheet1'!$L$16"}</definedName>
    <definedName name="gfg_1_1_1" localSheetId="31">{"'Sheet1'!$L$16"}</definedName>
    <definedName name="gfg_1_1_1" localSheetId="0">{"'Sheet1'!$L$16"}</definedName>
    <definedName name="gfg_1_1_1">{"'Sheet1'!$L$16"}</definedName>
    <definedName name="gfg_1_1_2" localSheetId="16">{"'Sheet1'!$L$16"}</definedName>
    <definedName name="gfg_1_1_2" localSheetId="28">{"'Sheet1'!$L$16"}</definedName>
    <definedName name="gfg_1_1_2" localSheetId="29">{"'Sheet1'!$L$16"}</definedName>
    <definedName name="gfg_1_1_2" localSheetId="31">{"'Sheet1'!$L$16"}</definedName>
    <definedName name="gfg_1_1_2" localSheetId="0">{"'Sheet1'!$L$16"}</definedName>
    <definedName name="gfg_1_1_2">{"'Sheet1'!$L$16"}</definedName>
    <definedName name="gfg_1_2" localSheetId="16">{"'Sheet1'!$L$16"}</definedName>
    <definedName name="gfg_1_2" localSheetId="28">{"'Sheet1'!$L$16"}</definedName>
    <definedName name="gfg_1_2" localSheetId="29">{"'Sheet1'!$L$16"}</definedName>
    <definedName name="gfg_1_2" localSheetId="31">{"'Sheet1'!$L$16"}</definedName>
    <definedName name="gfg_1_2" localSheetId="0">{"'Sheet1'!$L$16"}</definedName>
    <definedName name="gfg_1_2">{"'Sheet1'!$L$16"}</definedName>
    <definedName name="gfg_2" localSheetId="16">{"'Sheet1'!$L$16"}</definedName>
    <definedName name="gfg_2" localSheetId="28">{"'Sheet1'!$L$16"}</definedName>
    <definedName name="gfg_2" localSheetId="29">{"'Sheet1'!$L$16"}</definedName>
    <definedName name="gfg_2" localSheetId="31">{"'Sheet1'!$L$16"}</definedName>
    <definedName name="gfg_2" localSheetId="0">{"'Sheet1'!$L$16"}</definedName>
    <definedName name="gfg_2">{"'Sheet1'!$L$16"}</definedName>
    <definedName name="gfg_2_1" localSheetId="16">{"'Sheet1'!$L$16"}</definedName>
    <definedName name="gfg_2_1" localSheetId="28">{"'Sheet1'!$L$16"}</definedName>
    <definedName name="gfg_2_1" localSheetId="29">{"'Sheet1'!$L$16"}</definedName>
    <definedName name="gfg_2_1" localSheetId="31">{"'Sheet1'!$L$16"}</definedName>
    <definedName name="gfg_2_1" localSheetId="0">{"'Sheet1'!$L$16"}</definedName>
    <definedName name="gfg_2_1">{"'Sheet1'!$L$16"}</definedName>
    <definedName name="gfg_2_1_1" localSheetId="16">{"'Sheet1'!$L$16"}</definedName>
    <definedName name="gfg_2_1_1" localSheetId="28">{"'Sheet1'!$L$16"}</definedName>
    <definedName name="gfg_2_1_1" localSheetId="29">{"'Sheet1'!$L$16"}</definedName>
    <definedName name="gfg_2_1_1" localSheetId="31">{"'Sheet1'!$L$16"}</definedName>
    <definedName name="gfg_2_1_1" localSheetId="0">{"'Sheet1'!$L$16"}</definedName>
    <definedName name="gfg_2_1_1">{"'Sheet1'!$L$16"}</definedName>
    <definedName name="gfg_2_1_2" localSheetId="16">{"'Sheet1'!$L$16"}</definedName>
    <definedName name="gfg_2_1_2" localSheetId="28">{"'Sheet1'!$L$16"}</definedName>
    <definedName name="gfg_2_1_2" localSheetId="29">{"'Sheet1'!$L$16"}</definedName>
    <definedName name="gfg_2_1_2" localSheetId="31">{"'Sheet1'!$L$16"}</definedName>
    <definedName name="gfg_2_1_2" localSheetId="0">{"'Sheet1'!$L$16"}</definedName>
    <definedName name="gfg_2_1_2">{"'Sheet1'!$L$16"}</definedName>
    <definedName name="gfg_2_2" localSheetId="16">{"'Sheet1'!$L$16"}</definedName>
    <definedName name="gfg_2_2" localSheetId="28">{"'Sheet1'!$L$16"}</definedName>
    <definedName name="gfg_2_2" localSheetId="29">{"'Sheet1'!$L$16"}</definedName>
    <definedName name="gfg_2_2" localSheetId="31">{"'Sheet1'!$L$16"}</definedName>
    <definedName name="gfg_2_2" localSheetId="0">{"'Sheet1'!$L$16"}</definedName>
    <definedName name="gfg_2_2">{"'Sheet1'!$L$16"}</definedName>
    <definedName name="GFJHJ" localSheetId="16">{"'Sheet1'!$L$16"}</definedName>
    <definedName name="GFJHJ" localSheetId="28">{"'Sheet1'!$L$16"}</definedName>
    <definedName name="GFJHJ" localSheetId="29">{"'Sheet1'!$L$16"}</definedName>
    <definedName name="GFJHJ" localSheetId="31">{"'Sheet1'!$L$16"}</definedName>
    <definedName name="GFJHJ" localSheetId="0">{"'Sheet1'!$L$16"}</definedName>
    <definedName name="GFJHJ">{"'Sheet1'!$L$16"}</definedName>
    <definedName name="GFJHJ_1" localSheetId="16">{"'Sheet1'!$L$16"}</definedName>
    <definedName name="GFJHJ_1" localSheetId="28">{"'Sheet1'!$L$16"}</definedName>
    <definedName name="GFJHJ_1" localSheetId="29">{"'Sheet1'!$L$16"}</definedName>
    <definedName name="GFJHJ_1" localSheetId="31">{"'Sheet1'!$L$16"}</definedName>
    <definedName name="GFJHJ_1" localSheetId="0">{"'Sheet1'!$L$16"}</definedName>
    <definedName name="GFJHJ_1">{"'Sheet1'!$L$16"}</definedName>
    <definedName name="GFJHJ_1_1" localSheetId="16">{"'Sheet1'!$L$16"}</definedName>
    <definedName name="GFJHJ_1_1" localSheetId="28">{"'Sheet1'!$L$16"}</definedName>
    <definedName name="GFJHJ_1_1" localSheetId="29">{"'Sheet1'!$L$16"}</definedName>
    <definedName name="GFJHJ_1_1" localSheetId="31">{"'Sheet1'!$L$16"}</definedName>
    <definedName name="GFJHJ_1_1" localSheetId="0">{"'Sheet1'!$L$16"}</definedName>
    <definedName name="GFJHJ_1_1">{"'Sheet1'!$L$16"}</definedName>
    <definedName name="GFJHJ_1_1_1" localSheetId="16">{"'Sheet1'!$L$16"}</definedName>
    <definedName name="GFJHJ_1_1_1" localSheetId="28">{"'Sheet1'!$L$16"}</definedName>
    <definedName name="GFJHJ_1_1_1" localSheetId="29">{"'Sheet1'!$L$16"}</definedName>
    <definedName name="GFJHJ_1_1_1" localSheetId="31">{"'Sheet1'!$L$16"}</definedName>
    <definedName name="GFJHJ_1_1_1" localSheetId="0">{"'Sheet1'!$L$16"}</definedName>
    <definedName name="GFJHJ_1_1_1">{"'Sheet1'!$L$16"}</definedName>
    <definedName name="GFJHJ_1_1_2" localSheetId="16">{"'Sheet1'!$L$16"}</definedName>
    <definedName name="GFJHJ_1_1_2" localSheetId="28">{"'Sheet1'!$L$16"}</definedName>
    <definedName name="GFJHJ_1_1_2" localSheetId="29">{"'Sheet1'!$L$16"}</definedName>
    <definedName name="GFJHJ_1_1_2" localSheetId="31">{"'Sheet1'!$L$16"}</definedName>
    <definedName name="GFJHJ_1_1_2" localSheetId="0">{"'Sheet1'!$L$16"}</definedName>
    <definedName name="GFJHJ_1_1_2">{"'Sheet1'!$L$16"}</definedName>
    <definedName name="GFJHJ_1_2" localSheetId="16">{"'Sheet1'!$L$16"}</definedName>
    <definedName name="GFJHJ_1_2" localSheetId="28">{"'Sheet1'!$L$16"}</definedName>
    <definedName name="GFJHJ_1_2" localSheetId="29">{"'Sheet1'!$L$16"}</definedName>
    <definedName name="GFJHJ_1_2" localSheetId="31">{"'Sheet1'!$L$16"}</definedName>
    <definedName name="GFJHJ_1_2" localSheetId="0">{"'Sheet1'!$L$16"}</definedName>
    <definedName name="GFJHJ_1_2">{"'Sheet1'!$L$16"}</definedName>
    <definedName name="GFJHJ_2" localSheetId="16">{"'Sheet1'!$L$16"}</definedName>
    <definedName name="GFJHJ_2" localSheetId="28">{"'Sheet1'!$L$16"}</definedName>
    <definedName name="GFJHJ_2" localSheetId="29">{"'Sheet1'!$L$16"}</definedName>
    <definedName name="GFJHJ_2" localSheetId="31">{"'Sheet1'!$L$16"}</definedName>
    <definedName name="GFJHJ_2" localSheetId="0">{"'Sheet1'!$L$16"}</definedName>
    <definedName name="GFJHJ_2">{"'Sheet1'!$L$16"}</definedName>
    <definedName name="GFJHJ_2_1" localSheetId="16">{"'Sheet1'!$L$16"}</definedName>
    <definedName name="GFJHJ_2_1" localSheetId="28">{"'Sheet1'!$L$16"}</definedName>
    <definedName name="GFJHJ_2_1" localSheetId="29">{"'Sheet1'!$L$16"}</definedName>
    <definedName name="GFJHJ_2_1" localSheetId="31">{"'Sheet1'!$L$16"}</definedName>
    <definedName name="GFJHJ_2_1" localSheetId="0">{"'Sheet1'!$L$16"}</definedName>
    <definedName name="GFJHJ_2_1">{"'Sheet1'!$L$16"}</definedName>
    <definedName name="GFJHJ_2_1_1" localSheetId="16">{"'Sheet1'!$L$16"}</definedName>
    <definedName name="GFJHJ_2_1_1" localSheetId="28">{"'Sheet1'!$L$16"}</definedName>
    <definedName name="GFJHJ_2_1_1" localSheetId="29">{"'Sheet1'!$L$16"}</definedName>
    <definedName name="GFJHJ_2_1_1" localSheetId="31">{"'Sheet1'!$L$16"}</definedName>
    <definedName name="GFJHJ_2_1_1" localSheetId="0">{"'Sheet1'!$L$16"}</definedName>
    <definedName name="GFJHJ_2_1_1">{"'Sheet1'!$L$16"}</definedName>
    <definedName name="GFJHJ_2_1_2" localSheetId="16">{"'Sheet1'!$L$16"}</definedName>
    <definedName name="GFJHJ_2_1_2" localSheetId="28">{"'Sheet1'!$L$16"}</definedName>
    <definedName name="GFJHJ_2_1_2" localSheetId="29">{"'Sheet1'!$L$16"}</definedName>
    <definedName name="GFJHJ_2_1_2" localSheetId="31">{"'Sheet1'!$L$16"}</definedName>
    <definedName name="GFJHJ_2_1_2" localSheetId="0">{"'Sheet1'!$L$16"}</definedName>
    <definedName name="GFJHJ_2_1_2">{"'Sheet1'!$L$16"}</definedName>
    <definedName name="GFJHJ_2_2" localSheetId="16">{"'Sheet1'!$L$16"}</definedName>
    <definedName name="GFJHJ_2_2" localSheetId="28">{"'Sheet1'!$L$16"}</definedName>
    <definedName name="GFJHJ_2_2" localSheetId="29">{"'Sheet1'!$L$16"}</definedName>
    <definedName name="GFJHJ_2_2" localSheetId="31">{"'Sheet1'!$L$16"}</definedName>
    <definedName name="GFJHJ_2_2" localSheetId="0">{"'Sheet1'!$L$16"}</definedName>
    <definedName name="GFJHJ_2_2">{"'Sheet1'!$L$16"}</definedName>
    <definedName name="gg" localSheetId="16" hidden="1">{"'Sheet1'!$L$16"}</definedName>
    <definedName name="gg" localSheetId="28" hidden="1">{"'Sheet1'!$L$16"}</definedName>
    <definedName name="gg" localSheetId="29" hidden="1">{"'Sheet1'!$L$16"}</definedName>
    <definedName name="gg" localSheetId="31" hidden="1">{"'Sheet1'!$L$16"}</definedName>
    <definedName name="gg" localSheetId="0" hidden="1">{"'Sheet1'!$L$16"}</definedName>
    <definedName name="gg" hidden="1">{"'Sheet1'!$L$16"}</definedName>
    <definedName name="ggg" localSheetId="16" hidden="1">{"'Sheet1'!$L$16"}</definedName>
    <definedName name="ggg" localSheetId="28" hidden="1">{"'Sheet1'!$L$16"}</definedName>
    <definedName name="ggg" localSheetId="29" hidden="1">{"'Sheet1'!$L$16"}</definedName>
    <definedName name="ggg" localSheetId="31" hidden="1">{"'Sheet1'!$L$16"}</definedName>
    <definedName name="ggg" localSheetId="0" hidden="1">{"'Sheet1'!$L$16"}</definedName>
    <definedName name="ggg" hidden="1">{"'Sheet1'!$L$16"}</definedName>
    <definedName name="ggg_1_1_1_1" localSheetId="16">{"'Sheet1'!$L$16"}</definedName>
    <definedName name="ggg_1_1_1_1" localSheetId="28">{"'Sheet1'!$L$16"}</definedName>
    <definedName name="ggg_1_1_1_1" localSheetId="29">{"'Sheet1'!$L$16"}</definedName>
    <definedName name="ggg_1_1_1_1" localSheetId="31">{"'Sheet1'!$L$16"}</definedName>
    <definedName name="ggg_1_1_1_1" localSheetId="0">{"'Sheet1'!$L$16"}</definedName>
    <definedName name="ggg_1_1_1_1">{"'Sheet1'!$L$16"}</definedName>
    <definedName name="ggg_1_1_1_2" localSheetId="16">{"'Sheet1'!$L$16"}</definedName>
    <definedName name="ggg_1_1_1_2" localSheetId="28">{"'Sheet1'!$L$16"}</definedName>
    <definedName name="ggg_1_1_1_2" localSheetId="29">{"'Sheet1'!$L$16"}</definedName>
    <definedName name="ggg_1_1_1_2" localSheetId="31">{"'Sheet1'!$L$16"}</definedName>
    <definedName name="ggg_1_1_1_2" localSheetId="0">{"'Sheet1'!$L$16"}</definedName>
    <definedName name="ggg_1_1_1_2">{"'Sheet1'!$L$16"}</definedName>
    <definedName name="ggg_1_1_2" localSheetId="16">{"'Sheet1'!$L$16"}</definedName>
    <definedName name="ggg_1_1_2" localSheetId="28">{"'Sheet1'!$L$16"}</definedName>
    <definedName name="ggg_1_1_2" localSheetId="29">{"'Sheet1'!$L$16"}</definedName>
    <definedName name="ggg_1_1_2" localSheetId="31">{"'Sheet1'!$L$16"}</definedName>
    <definedName name="ggg_1_1_2" localSheetId="0">{"'Sheet1'!$L$16"}</definedName>
    <definedName name="ggg_1_1_2">{"'Sheet1'!$L$16"}</definedName>
    <definedName name="ggg_1_2" localSheetId="16">{"'Sheet1'!$L$16"}</definedName>
    <definedName name="ggg_1_2" localSheetId="28">{"'Sheet1'!$L$16"}</definedName>
    <definedName name="ggg_1_2" localSheetId="29">{"'Sheet1'!$L$16"}</definedName>
    <definedName name="ggg_1_2" localSheetId="31">{"'Sheet1'!$L$16"}</definedName>
    <definedName name="ggg_1_2" localSheetId="0">{"'Sheet1'!$L$16"}</definedName>
    <definedName name="ggg_1_2">{"'Sheet1'!$L$16"}</definedName>
    <definedName name="ggg_2" localSheetId="16">{"'Sheet1'!$L$16"}</definedName>
    <definedName name="ggg_2" localSheetId="28">{"'Sheet1'!$L$16"}</definedName>
    <definedName name="ggg_2" localSheetId="29">{"'Sheet1'!$L$16"}</definedName>
    <definedName name="ggg_2" localSheetId="31">{"'Sheet1'!$L$16"}</definedName>
    <definedName name="ggg_2" localSheetId="0">{"'Sheet1'!$L$16"}</definedName>
    <definedName name="ggg_2">{"'Sheet1'!$L$16"}</definedName>
    <definedName name="ggg_2_1" localSheetId="16">{"'Sheet1'!$L$16"}</definedName>
    <definedName name="ggg_2_1" localSheetId="28">{"'Sheet1'!$L$16"}</definedName>
    <definedName name="ggg_2_1" localSheetId="29">{"'Sheet1'!$L$16"}</definedName>
    <definedName name="ggg_2_1" localSheetId="31">{"'Sheet1'!$L$16"}</definedName>
    <definedName name="ggg_2_1" localSheetId="0">{"'Sheet1'!$L$16"}</definedName>
    <definedName name="ggg_2_1">{"'Sheet1'!$L$16"}</definedName>
    <definedName name="ggg_2_1_1" localSheetId="16">{"'Sheet1'!$L$16"}</definedName>
    <definedName name="ggg_2_1_1" localSheetId="28">{"'Sheet1'!$L$16"}</definedName>
    <definedName name="ggg_2_1_1" localSheetId="29">{"'Sheet1'!$L$16"}</definedName>
    <definedName name="ggg_2_1_1" localSheetId="31">{"'Sheet1'!$L$16"}</definedName>
    <definedName name="ggg_2_1_1" localSheetId="0">{"'Sheet1'!$L$16"}</definedName>
    <definedName name="ggg_2_1_1">{"'Sheet1'!$L$16"}</definedName>
    <definedName name="ggg_2_1_1_1" localSheetId="16">{"'Sheet1'!$L$16"}</definedName>
    <definedName name="ggg_2_1_1_1" localSheetId="28">{"'Sheet1'!$L$16"}</definedName>
    <definedName name="ggg_2_1_1_1" localSheetId="29">{"'Sheet1'!$L$16"}</definedName>
    <definedName name="ggg_2_1_1_1" localSheetId="31">{"'Sheet1'!$L$16"}</definedName>
    <definedName name="ggg_2_1_1_1" localSheetId="0">{"'Sheet1'!$L$16"}</definedName>
    <definedName name="ggg_2_1_1_1">{"'Sheet1'!$L$16"}</definedName>
    <definedName name="ggg_2_1_1_2" localSheetId="16">{"'Sheet1'!$L$16"}</definedName>
    <definedName name="ggg_2_1_1_2" localSheetId="28">{"'Sheet1'!$L$16"}</definedName>
    <definedName name="ggg_2_1_1_2" localSheetId="29">{"'Sheet1'!$L$16"}</definedName>
    <definedName name="ggg_2_1_1_2" localSheetId="31">{"'Sheet1'!$L$16"}</definedName>
    <definedName name="ggg_2_1_1_2" localSheetId="0">{"'Sheet1'!$L$16"}</definedName>
    <definedName name="ggg_2_1_1_2">{"'Sheet1'!$L$16"}</definedName>
    <definedName name="ggg_2_1_2" localSheetId="16">{"'Sheet1'!$L$16"}</definedName>
    <definedName name="ggg_2_1_2" localSheetId="28">{"'Sheet1'!$L$16"}</definedName>
    <definedName name="ggg_2_1_2" localSheetId="29">{"'Sheet1'!$L$16"}</definedName>
    <definedName name="ggg_2_1_2" localSheetId="31">{"'Sheet1'!$L$16"}</definedName>
    <definedName name="ggg_2_1_2" localSheetId="0">{"'Sheet1'!$L$16"}</definedName>
    <definedName name="ggg_2_1_2">{"'Sheet1'!$L$16"}</definedName>
    <definedName name="ggg_2_2" localSheetId="16">{"'Sheet1'!$L$16"}</definedName>
    <definedName name="ggg_2_2" localSheetId="28">{"'Sheet1'!$L$16"}</definedName>
    <definedName name="ggg_2_2" localSheetId="29">{"'Sheet1'!$L$16"}</definedName>
    <definedName name="ggg_2_2" localSheetId="31">{"'Sheet1'!$L$16"}</definedName>
    <definedName name="ggg_2_2" localSheetId="0">{"'Sheet1'!$L$16"}</definedName>
    <definedName name="ggg_2_2">{"'Sheet1'!$L$16"}</definedName>
    <definedName name="ggg_3" localSheetId="16">{"'Sheet1'!$L$16"}</definedName>
    <definedName name="ggg_3" localSheetId="28">{"'Sheet1'!$L$16"}</definedName>
    <definedName name="ggg_3" localSheetId="29">{"'Sheet1'!$L$16"}</definedName>
    <definedName name="ggg_3" localSheetId="31">{"'Sheet1'!$L$16"}</definedName>
    <definedName name="ggg_3" localSheetId="0">{"'Sheet1'!$L$16"}</definedName>
    <definedName name="ggg_3">{"'Sheet1'!$L$16"}</definedName>
    <definedName name="ggg_3_1" localSheetId="16">{"'Sheet1'!$L$16"}</definedName>
    <definedName name="ggg_3_1" localSheetId="28">{"'Sheet1'!$L$16"}</definedName>
    <definedName name="ggg_3_1" localSheetId="29">{"'Sheet1'!$L$16"}</definedName>
    <definedName name="ggg_3_1" localSheetId="31">{"'Sheet1'!$L$16"}</definedName>
    <definedName name="ggg_3_1" localSheetId="0">{"'Sheet1'!$L$16"}</definedName>
    <definedName name="ggg_3_1">{"'Sheet1'!$L$16"}</definedName>
    <definedName name="ggg_3_1_1" localSheetId="16">{"'Sheet1'!$L$16"}</definedName>
    <definedName name="ggg_3_1_1" localSheetId="28">{"'Sheet1'!$L$16"}</definedName>
    <definedName name="ggg_3_1_1" localSheetId="29">{"'Sheet1'!$L$16"}</definedName>
    <definedName name="ggg_3_1_1" localSheetId="31">{"'Sheet1'!$L$16"}</definedName>
    <definedName name="ggg_3_1_1" localSheetId="0">{"'Sheet1'!$L$16"}</definedName>
    <definedName name="ggg_3_1_1">{"'Sheet1'!$L$16"}</definedName>
    <definedName name="ggg_3_1_1_1" localSheetId="16">{"'Sheet1'!$L$16"}</definedName>
    <definedName name="ggg_3_1_1_1" localSheetId="28">{"'Sheet1'!$L$16"}</definedName>
    <definedName name="ggg_3_1_1_1" localSheetId="29">{"'Sheet1'!$L$16"}</definedName>
    <definedName name="ggg_3_1_1_1" localSheetId="31">{"'Sheet1'!$L$16"}</definedName>
    <definedName name="ggg_3_1_1_1" localSheetId="0">{"'Sheet1'!$L$16"}</definedName>
    <definedName name="ggg_3_1_1_1">{"'Sheet1'!$L$16"}</definedName>
    <definedName name="ggg_3_1_1_2" localSheetId="16">{"'Sheet1'!$L$16"}</definedName>
    <definedName name="ggg_3_1_1_2" localSheetId="28">{"'Sheet1'!$L$16"}</definedName>
    <definedName name="ggg_3_1_1_2" localSheetId="29">{"'Sheet1'!$L$16"}</definedName>
    <definedName name="ggg_3_1_1_2" localSheetId="31">{"'Sheet1'!$L$16"}</definedName>
    <definedName name="ggg_3_1_1_2" localSheetId="0">{"'Sheet1'!$L$16"}</definedName>
    <definedName name="ggg_3_1_1_2">{"'Sheet1'!$L$16"}</definedName>
    <definedName name="ggg_3_1_2" localSheetId="16">{"'Sheet1'!$L$16"}</definedName>
    <definedName name="ggg_3_1_2" localSheetId="28">{"'Sheet1'!$L$16"}</definedName>
    <definedName name="ggg_3_1_2" localSheetId="29">{"'Sheet1'!$L$16"}</definedName>
    <definedName name="ggg_3_1_2" localSheetId="31">{"'Sheet1'!$L$16"}</definedName>
    <definedName name="ggg_3_1_2" localSheetId="0">{"'Sheet1'!$L$16"}</definedName>
    <definedName name="ggg_3_1_2">{"'Sheet1'!$L$16"}</definedName>
    <definedName name="ggg_3_2" localSheetId="16">{"'Sheet1'!$L$16"}</definedName>
    <definedName name="ggg_3_2" localSheetId="28">{"'Sheet1'!$L$16"}</definedName>
    <definedName name="ggg_3_2" localSheetId="29">{"'Sheet1'!$L$16"}</definedName>
    <definedName name="ggg_3_2" localSheetId="31">{"'Sheet1'!$L$16"}</definedName>
    <definedName name="ggg_3_2" localSheetId="0">{"'Sheet1'!$L$16"}</definedName>
    <definedName name="ggg_3_2">{"'Sheet1'!$L$16"}</definedName>
    <definedName name="ggg_4" localSheetId="16">{"'Sheet1'!$L$16"}</definedName>
    <definedName name="ggg_4" localSheetId="28">{"'Sheet1'!$L$16"}</definedName>
    <definedName name="ggg_4" localSheetId="29">{"'Sheet1'!$L$16"}</definedName>
    <definedName name="ggg_4" localSheetId="31">{"'Sheet1'!$L$16"}</definedName>
    <definedName name="ggg_4" localSheetId="0">{"'Sheet1'!$L$16"}</definedName>
    <definedName name="ggg_4">{"'Sheet1'!$L$16"}</definedName>
    <definedName name="ggg_4_1" localSheetId="16">{"'Sheet1'!$L$16"}</definedName>
    <definedName name="ggg_4_1" localSheetId="28">{"'Sheet1'!$L$16"}</definedName>
    <definedName name="ggg_4_1" localSheetId="29">{"'Sheet1'!$L$16"}</definedName>
    <definedName name="ggg_4_1" localSheetId="31">{"'Sheet1'!$L$16"}</definedName>
    <definedName name="ggg_4_1" localSheetId="0">{"'Sheet1'!$L$16"}</definedName>
    <definedName name="ggg_4_1">{"'Sheet1'!$L$16"}</definedName>
    <definedName name="ggg_4_1_1" localSheetId="16">{"'Sheet1'!$L$16"}</definedName>
    <definedName name="ggg_4_1_1" localSheetId="28">{"'Sheet1'!$L$16"}</definedName>
    <definedName name="ggg_4_1_1" localSheetId="29">{"'Sheet1'!$L$16"}</definedName>
    <definedName name="ggg_4_1_1" localSheetId="31">{"'Sheet1'!$L$16"}</definedName>
    <definedName name="ggg_4_1_1" localSheetId="0">{"'Sheet1'!$L$16"}</definedName>
    <definedName name="ggg_4_1_1">{"'Sheet1'!$L$16"}</definedName>
    <definedName name="ggg_4_1_1_1" localSheetId="16">{"'Sheet1'!$L$16"}</definedName>
    <definedName name="ggg_4_1_1_1" localSheetId="28">{"'Sheet1'!$L$16"}</definedName>
    <definedName name="ggg_4_1_1_1" localSheetId="29">{"'Sheet1'!$L$16"}</definedName>
    <definedName name="ggg_4_1_1_1" localSheetId="31">{"'Sheet1'!$L$16"}</definedName>
    <definedName name="ggg_4_1_1_1" localSheetId="0">{"'Sheet1'!$L$16"}</definedName>
    <definedName name="ggg_4_1_1_1">{"'Sheet1'!$L$16"}</definedName>
    <definedName name="ggg_4_1_1_2" localSheetId="16">{"'Sheet1'!$L$16"}</definedName>
    <definedName name="ggg_4_1_1_2" localSheetId="28">{"'Sheet1'!$L$16"}</definedName>
    <definedName name="ggg_4_1_1_2" localSheetId="29">{"'Sheet1'!$L$16"}</definedName>
    <definedName name="ggg_4_1_1_2" localSheetId="31">{"'Sheet1'!$L$16"}</definedName>
    <definedName name="ggg_4_1_1_2" localSheetId="0">{"'Sheet1'!$L$16"}</definedName>
    <definedName name="ggg_4_1_1_2">{"'Sheet1'!$L$16"}</definedName>
    <definedName name="ggg_4_1_2" localSheetId="16">{"'Sheet1'!$L$16"}</definedName>
    <definedName name="ggg_4_1_2" localSheetId="28">{"'Sheet1'!$L$16"}</definedName>
    <definedName name="ggg_4_1_2" localSheetId="29">{"'Sheet1'!$L$16"}</definedName>
    <definedName name="ggg_4_1_2" localSheetId="31">{"'Sheet1'!$L$16"}</definedName>
    <definedName name="ggg_4_1_2" localSheetId="0">{"'Sheet1'!$L$16"}</definedName>
    <definedName name="ggg_4_1_2">{"'Sheet1'!$L$16"}</definedName>
    <definedName name="ggg_4_2" localSheetId="16">{"'Sheet1'!$L$16"}</definedName>
    <definedName name="ggg_4_2" localSheetId="28">{"'Sheet1'!$L$16"}</definedName>
    <definedName name="ggg_4_2" localSheetId="29">{"'Sheet1'!$L$16"}</definedName>
    <definedName name="ggg_4_2" localSheetId="31">{"'Sheet1'!$L$16"}</definedName>
    <definedName name="ggg_4_2" localSheetId="0">{"'Sheet1'!$L$16"}</definedName>
    <definedName name="ggg_4_2">{"'Sheet1'!$L$16"}</definedName>
    <definedName name="ggg_5" localSheetId="16">{"'Sheet1'!$L$16"}</definedName>
    <definedName name="ggg_5" localSheetId="28">{"'Sheet1'!$L$16"}</definedName>
    <definedName name="ggg_5" localSheetId="29">{"'Sheet1'!$L$16"}</definedName>
    <definedName name="ggg_5" localSheetId="31">{"'Sheet1'!$L$16"}</definedName>
    <definedName name="ggg_5" localSheetId="0">{"'Sheet1'!$L$16"}</definedName>
    <definedName name="ggg_5">{"'Sheet1'!$L$16"}</definedName>
    <definedName name="ggg_5_1" localSheetId="16">{"'Sheet1'!$L$16"}</definedName>
    <definedName name="ggg_5_1" localSheetId="28">{"'Sheet1'!$L$16"}</definedName>
    <definedName name="ggg_5_1" localSheetId="29">{"'Sheet1'!$L$16"}</definedName>
    <definedName name="ggg_5_1" localSheetId="31">{"'Sheet1'!$L$16"}</definedName>
    <definedName name="ggg_5_1" localSheetId="0">{"'Sheet1'!$L$16"}</definedName>
    <definedName name="ggg_5_1">{"'Sheet1'!$L$16"}</definedName>
    <definedName name="ggg_5_1_1" localSheetId="16">{"'Sheet1'!$L$16"}</definedName>
    <definedName name="ggg_5_1_1" localSheetId="28">{"'Sheet1'!$L$16"}</definedName>
    <definedName name="ggg_5_1_1" localSheetId="29">{"'Sheet1'!$L$16"}</definedName>
    <definedName name="ggg_5_1_1" localSheetId="31">{"'Sheet1'!$L$16"}</definedName>
    <definedName name="ggg_5_1_1" localSheetId="0">{"'Sheet1'!$L$16"}</definedName>
    <definedName name="ggg_5_1_1">{"'Sheet1'!$L$16"}</definedName>
    <definedName name="ggg_5_1_1_1" localSheetId="16">{"'Sheet1'!$L$16"}</definedName>
    <definedName name="ggg_5_1_1_1" localSheetId="28">{"'Sheet1'!$L$16"}</definedName>
    <definedName name="ggg_5_1_1_1" localSheetId="29">{"'Sheet1'!$L$16"}</definedName>
    <definedName name="ggg_5_1_1_1" localSheetId="31">{"'Sheet1'!$L$16"}</definedName>
    <definedName name="ggg_5_1_1_1" localSheetId="0">{"'Sheet1'!$L$16"}</definedName>
    <definedName name="ggg_5_1_1_1">{"'Sheet1'!$L$16"}</definedName>
    <definedName name="ggg_5_1_1_2" localSheetId="16">{"'Sheet1'!$L$16"}</definedName>
    <definedName name="ggg_5_1_1_2" localSheetId="28">{"'Sheet1'!$L$16"}</definedName>
    <definedName name="ggg_5_1_1_2" localSheetId="29">{"'Sheet1'!$L$16"}</definedName>
    <definedName name="ggg_5_1_1_2" localSheetId="31">{"'Sheet1'!$L$16"}</definedName>
    <definedName name="ggg_5_1_1_2" localSheetId="0">{"'Sheet1'!$L$16"}</definedName>
    <definedName name="ggg_5_1_1_2">{"'Sheet1'!$L$16"}</definedName>
    <definedName name="ggg_5_1_2" localSheetId="16">{"'Sheet1'!$L$16"}</definedName>
    <definedName name="ggg_5_1_2" localSheetId="28">{"'Sheet1'!$L$16"}</definedName>
    <definedName name="ggg_5_1_2" localSheetId="29">{"'Sheet1'!$L$16"}</definedName>
    <definedName name="ggg_5_1_2" localSheetId="31">{"'Sheet1'!$L$16"}</definedName>
    <definedName name="ggg_5_1_2" localSheetId="0">{"'Sheet1'!$L$16"}</definedName>
    <definedName name="ggg_5_1_2">{"'Sheet1'!$L$16"}</definedName>
    <definedName name="ggg_5_2" localSheetId="16">{"'Sheet1'!$L$16"}</definedName>
    <definedName name="ggg_5_2" localSheetId="28">{"'Sheet1'!$L$16"}</definedName>
    <definedName name="ggg_5_2" localSheetId="29">{"'Sheet1'!$L$16"}</definedName>
    <definedName name="ggg_5_2" localSheetId="31">{"'Sheet1'!$L$16"}</definedName>
    <definedName name="ggg_5_2" localSheetId="0">{"'Sheet1'!$L$16"}</definedName>
    <definedName name="ggg_5_2">{"'Sheet1'!$L$16"}</definedName>
    <definedName name="ggggggggggggg" localSheetId="16" hidden="1">{0}</definedName>
    <definedName name="ggggggggggggg" localSheetId="28" hidden="1">{0}</definedName>
    <definedName name="ggggggggggggg" localSheetId="29" hidden="1">{0}</definedName>
    <definedName name="ggggggggggggg" localSheetId="31" hidden="1">{0}</definedName>
    <definedName name="ggggggggggggg" localSheetId="0" hidden="1">{0}</definedName>
    <definedName name="ggggggggggggg" hidden="1">{0}</definedName>
    <definedName name="gggggggggggggg" localSheetId="16" hidden="1">{"'Sheet1'!$L$16"}</definedName>
    <definedName name="gggggggggggggg" localSheetId="28" hidden="1">{"'Sheet1'!$L$16"}</definedName>
    <definedName name="gggggggggggggg" localSheetId="29" hidden="1">{"'Sheet1'!$L$16"}</definedName>
    <definedName name="gggggggggggggg" localSheetId="31" hidden="1">{"'Sheet1'!$L$16"}</definedName>
    <definedName name="gggggggggggggg" localSheetId="0" hidden="1">{"'Sheet1'!$L$16"}</definedName>
    <definedName name="gggggggggggggg" hidden="1">{"'Sheet1'!$L$16"}</definedName>
    <definedName name="ggss" localSheetId="16" hidden="1">{"'Sheet1'!$L$16"}</definedName>
    <definedName name="ggss" localSheetId="28" hidden="1">{"'Sheet1'!$L$16"}</definedName>
    <definedName name="ggss" localSheetId="29" hidden="1">{"'Sheet1'!$L$16"}</definedName>
    <definedName name="ggss" localSheetId="31" hidden="1">{"'Sheet1'!$L$16"}</definedName>
    <definedName name="ggss" localSheetId="0" hidden="1">{"'Sheet1'!$L$16"}</definedName>
    <definedName name="ggss" hidden="1">{"'Sheet1'!$L$16"}</definedName>
    <definedName name="gh" localSheetId="16" hidden="1">{"'Sheet1'!$L$16"}</definedName>
    <definedName name="gh" localSheetId="28" hidden="1">{"'Sheet1'!$L$16"}</definedName>
    <definedName name="gh" localSheetId="29" hidden="1">{"'Sheet1'!$L$16"}</definedName>
    <definedName name="gh" localSheetId="31" hidden="1">{"'Sheet1'!$L$16"}</definedName>
    <definedName name="gh" localSheetId="0" hidden="1">{"'Sheet1'!$L$16"}</definedName>
    <definedName name="gh" hidden="1">{"'Sheet1'!$L$16"}</definedName>
    <definedName name="gh_1" localSheetId="16">{"'Sheet1'!$L$16"}</definedName>
    <definedName name="gh_1" localSheetId="28">{"'Sheet1'!$L$16"}</definedName>
    <definedName name="gh_1" localSheetId="29">{"'Sheet1'!$L$16"}</definedName>
    <definedName name="gh_1" localSheetId="31">{"'Sheet1'!$L$16"}</definedName>
    <definedName name="gh_1" localSheetId="0">{"'Sheet1'!$L$16"}</definedName>
    <definedName name="gh_1">{"'Sheet1'!$L$16"}</definedName>
    <definedName name="gh_1_1" localSheetId="16">{"'Sheet1'!$L$16"}</definedName>
    <definedName name="gh_1_1" localSheetId="28">{"'Sheet1'!$L$16"}</definedName>
    <definedName name="gh_1_1" localSheetId="29">{"'Sheet1'!$L$16"}</definedName>
    <definedName name="gh_1_1" localSheetId="31">{"'Sheet1'!$L$16"}</definedName>
    <definedName name="gh_1_1" localSheetId="0">{"'Sheet1'!$L$16"}</definedName>
    <definedName name="gh_1_1">{"'Sheet1'!$L$16"}</definedName>
    <definedName name="gh_1_1_1" localSheetId="16">{"'Sheet1'!$L$16"}</definedName>
    <definedName name="gh_1_1_1" localSheetId="28">{"'Sheet1'!$L$16"}</definedName>
    <definedName name="gh_1_1_1" localSheetId="29">{"'Sheet1'!$L$16"}</definedName>
    <definedName name="gh_1_1_1" localSheetId="31">{"'Sheet1'!$L$16"}</definedName>
    <definedName name="gh_1_1_1" localSheetId="0">{"'Sheet1'!$L$16"}</definedName>
    <definedName name="gh_1_1_1">{"'Sheet1'!$L$16"}</definedName>
    <definedName name="gh_1_1_2" localSheetId="16">{"'Sheet1'!$L$16"}</definedName>
    <definedName name="gh_1_1_2" localSheetId="28">{"'Sheet1'!$L$16"}</definedName>
    <definedName name="gh_1_1_2" localSheetId="29">{"'Sheet1'!$L$16"}</definedName>
    <definedName name="gh_1_1_2" localSheetId="31">{"'Sheet1'!$L$16"}</definedName>
    <definedName name="gh_1_1_2" localSheetId="0">{"'Sheet1'!$L$16"}</definedName>
    <definedName name="gh_1_1_2">{"'Sheet1'!$L$16"}</definedName>
    <definedName name="gh_1_2" localSheetId="16">{"'Sheet1'!$L$16"}</definedName>
    <definedName name="gh_1_2" localSheetId="28">{"'Sheet1'!$L$16"}</definedName>
    <definedName name="gh_1_2" localSheetId="29">{"'Sheet1'!$L$16"}</definedName>
    <definedName name="gh_1_2" localSheetId="31">{"'Sheet1'!$L$16"}</definedName>
    <definedName name="gh_1_2" localSheetId="0">{"'Sheet1'!$L$16"}</definedName>
    <definedName name="gh_1_2">{"'Sheet1'!$L$16"}</definedName>
    <definedName name="gh_2" localSheetId="16">{"'Sheet1'!$L$16"}</definedName>
    <definedName name="gh_2" localSheetId="28">{"'Sheet1'!$L$16"}</definedName>
    <definedName name="gh_2" localSheetId="29">{"'Sheet1'!$L$16"}</definedName>
    <definedName name="gh_2" localSheetId="31">{"'Sheet1'!$L$16"}</definedName>
    <definedName name="gh_2" localSheetId="0">{"'Sheet1'!$L$16"}</definedName>
    <definedName name="gh_2">{"'Sheet1'!$L$16"}</definedName>
    <definedName name="gh_2_1" localSheetId="16">{"'Sheet1'!$L$16"}</definedName>
    <definedName name="gh_2_1" localSheetId="28">{"'Sheet1'!$L$16"}</definedName>
    <definedName name="gh_2_1" localSheetId="29">{"'Sheet1'!$L$16"}</definedName>
    <definedName name="gh_2_1" localSheetId="31">{"'Sheet1'!$L$16"}</definedName>
    <definedName name="gh_2_1" localSheetId="0">{"'Sheet1'!$L$16"}</definedName>
    <definedName name="gh_2_1">{"'Sheet1'!$L$16"}</definedName>
    <definedName name="gh_2_1_1" localSheetId="16">{"'Sheet1'!$L$16"}</definedName>
    <definedName name="gh_2_1_1" localSheetId="28">{"'Sheet1'!$L$16"}</definedName>
    <definedName name="gh_2_1_1" localSheetId="29">{"'Sheet1'!$L$16"}</definedName>
    <definedName name="gh_2_1_1" localSheetId="31">{"'Sheet1'!$L$16"}</definedName>
    <definedName name="gh_2_1_1" localSheetId="0">{"'Sheet1'!$L$16"}</definedName>
    <definedName name="gh_2_1_1">{"'Sheet1'!$L$16"}</definedName>
    <definedName name="gh_2_1_2" localSheetId="16">{"'Sheet1'!$L$16"}</definedName>
    <definedName name="gh_2_1_2" localSheetId="28">{"'Sheet1'!$L$16"}</definedName>
    <definedName name="gh_2_1_2" localSheetId="29">{"'Sheet1'!$L$16"}</definedName>
    <definedName name="gh_2_1_2" localSheetId="31">{"'Sheet1'!$L$16"}</definedName>
    <definedName name="gh_2_1_2" localSheetId="0">{"'Sheet1'!$L$16"}</definedName>
    <definedName name="gh_2_1_2">{"'Sheet1'!$L$16"}</definedName>
    <definedName name="gh_2_2" localSheetId="16">{"'Sheet1'!$L$16"}</definedName>
    <definedName name="gh_2_2" localSheetId="28">{"'Sheet1'!$L$16"}</definedName>
    <definedName name="gh_2_2" localSheetId="29">{"'Sheet1'!$L$16"}</definedName>
    <definedName name="gh_2_2" localSheetId="31">{"'Sheet1'!$L$16"}</definedName>
    <definedName name="gh_2_2" localSheetId="0">{"'Sheet1'!$L$16"}</definedName>
    <definedName name="gh_2_2">{"'Sheet1'!$L$16"}</definedName>
    <definedName name="GHDF" localSheetId="16">{"'Sheet1'!$L$16"}</definedName>
    <definedName name="GHDF" localSheetId="28">{"'Sheet1'!$L$16"}</definedName>
    <definedName name="GHDF" localSheetId="29">{"'Sheet1'!$L$16"}</definedName>
    <definedName name="GHDF" localSheetId="31">{"'Sheet1'!$L$16"}</definedName>
    <definedName name="GHDF" localSheetId="0">{"'Sheet1'!$L$16"}</definedName>
    <definedName name="GHDF">{"'Sheet1'!$L$16"}</definedName>
    <definedName name="GHDF_1" localSheetId="16">{"'Sheet1'!$L$16"}</definedName>
    <definedName name="GHDF_1" localSheetId="28">{"'Sheet1'!$L$16"}</definedName>
    <definedName name="GHDF_1" localSheetId="29">{"'Sheet1'!$L$16"}</definedName>
    <definedName name="GHDF_1" localSheetId="31">{"'Sheet1'!$L$16"}</definedName>
    <definedName name="GHDF_1" localSheetId="0">{"'Sheet1'!$L$16"}</definedName>
    <definedName name="GHDF_1">{"'Sheet1'!$L$16"}</definedName>
    <definedName name="GHDF_1_1" localSheetId="16">{"'Sheet1'!$L$16"}</definedName>
    <definedName name="GHDF_1_1" localSheetId="28">{"'Sheet1'!$L$16"}</definedName>
    <definedName name="GHDF_1_1" localSheetId="29">{"'Sheet1'!$L$16"}</definedName>
    <definedName name="GHDF_1_1" localSheetId="31">{"'Sheet1'!$L$16"}</definedName>
    <definedName name="GHDF_1_1" localSheetId="0">{"'Sheet1'!$L$16"}</definedName>
    <definedName name="GHDF_1_1">{"'Sheet1'!$L$16"}</definedName>
    <definedName name="GHDF_1_1_1" localSheetId="16">{"'Sheet1'!$L$16"}</definedName>
    <definedName name="GHDF_1_1_1" localSheetId="28">{"'Sheet1'!$L$16"}</definedName>
    <definedName name="GHDF_1_1_1" localSheetId="29">{"'Sheet1'!$L$16"}</definedName>
    <definedName name="GHDF_1_1_1" localSheetId="31">{"'Sheet1'!$L$16"}</definedName>
    <definedName name="GHDF_1_1_1" localSheetId="0">{"'Sheet1'!$L$16"}</definedName>
    <definedName name="GHDF_1_1_1">{"'Sheet1'!$L$16"}</definedName>
    <definedName name="GHDF_1_1_2" localSheetId="16">{"'Sheet1'!$L$16"}</definedName>
    <definedName name="GHDF_1_1_2" localSheetId="28">{"'Sheet1'!$L$16"}</definedName>
    <definedName name="GHDF_1_1_2" localSheetId="29">{"'Sheet1'!$L$16"}</definedName>
    <definedName name="GHDF_1_1_2" localSheetId="31">{"'Sheet1'!$L$16"}</definedName>
    <definedName name="GHDF_1_1_2" localSheetId="0">{"'Sheet1'!$L$16"}</definedName>
    <definedName name="GHDF_1_1_2">{"'Sheet1'!$L$16"}</definedName>
    <definedName name="GHDF_1_2" localSheetId="16">{"'Sheet1'!$L$16"}</definedName>
    <definedName name="GHDF_1_2" localSheetId="28">{"'Sheet1'!$L$16"}</definedName>
    <definedName name="GHDF_1_2" localSheetId="29">{"'Sheet1'!$L$16"}</definedName>
    <definedName name="GHDF_1_2" localSheetId="31">{"'Sheet1'!$L$16"}</definedName>
    <definedName name="GHDF_1_2" localSheetId="0">{"'Sheet1'!$L$16"}</definedName>
    <definedName name="GHDF_1_2">{"'Sheet1'!$L$16"}</definedName>
    <definedName name="GHDF_2" localSheetId="16">{"'Sheet1'!$L$16"}</definedName>
    <definedName name="GHDF_2" localSheetId="28">{"'Sheet1'!$L$16"}</definedName>
    <definedName name="GHDF_2" localSheetId="29">{"'Sheet1'!$L$16"}</definedName>
    <definedName name="GHDF_2" localSheetId="31">{"'Sheet1'!$L$16"}</definedName>
    <definedName name="GHDF_2" localSheetId="0">{"'Sheet1'!$L$16"}</definedName>
    <definedName name="GHDF_2">{"'Sheet1'!$L$16"}</definedName>
    <definedName name="GHDF_2_1" localSheetId="16">{"'Sheet1'!$L$16"}</definedName>
    <definedName name="GHDF_2_1" localSheetId="28">{"'Sheet1'!$L$16"}</definedName>
    <definedName name="GHDF_2_1" localSheetId="29">{"'Sheet1'!$L$16"}</definedName>
    <definedName name="GHDF_2_1" localSheetId="31">{"'Sheet1'!$L$16"}</definedName>
    <definedName name="GHDF_2_1" localSheetId="0">{"'Sheet1'!$L$16"}</definedName>
    <definedName name="GHDF_2_1">{"'Sheet1'!$L$16"}</definedName>
    <definedName name="GHDF_2_1_1" localSheetId="16">{"'Sheet1'!$L$16"}</definedName>
    <definedName name="GHDF_2_1_1" localSheetId="28">{"'Sheet1'!$L$16"}</definedName>
    <definedName name="GHDF_2_1_1" localSheetId="29">{"'Sheet1'!$L$16"}</definedName>
    <definedName name="GHDF_2_1_1" localSheetId="31">{"'Sheet1'!$L$16"}</definedName>
    <definedName name="GHDF_2_1_1" localSheetId="0">{"'Sheet1'!$L$16"}</definedName>
    <definedName name="GHDF_2_1_1">{"'Sheet1'!$L$16"}</definedName>
    <definedName name="GHDF_2_1_2" localSheetId="16">{"'Sheet1'!$L$16"}</definedName>
    <definedName name="GHDF_2_1_2" localSheetId="28">{"'Sheet1'!$L$16"}</definedName>
    <definedName name="GHDF_2_1_2" localSheetId="29">{"'Sheet1'!$L$16"}</definedName>
    <definedName name="GHDF_2_1_2" localSheetId="31">{"'Sheet1'!$L$16"}</definedName>
    <definedName name="GHDF_2_1_2" localSheetId="0">{"'Sheet1'!$L$16"}</definedName>
    <definedName name="GHDF_2_1_2">{"'Sheet1'!$L$16"}</definedName>
    <definedName name="GHDF_2_2" localSheetId="16">{"'Sheet1'!$L$16"}</definedName>
    <definedName name="GHDF_2_2" localSheetId="28">{"'Sheet1'!$L$16"}</definedName>
    <definedName name="GHDF_2_2" localSheetId="29">{"'Sheet1'!$L$16"}</definedName>
    <definedName name="GHDF_2_2" localSheetId="31">{"'Sheet1'!$L$16"}</definedName>
    <definedName name="GHDF_2_2" localSheetId="0">{"'Sheet1'!$L$16"}</definedName>
    <definedName name="GHDF_2_2">{"'Sheet1'!$L$16"}</definedName>
    <definedName name="ghfdyds" localSheetId="26" hidden="1">#REF!</definedName>
    <definedName name="ghfdyds" localSheetId="16" hidden="1">#REF!</definedName>
    <definedName name="ghfdyds" localSheetId="31" hidden="1">#REF!</definedName>
    <definedName name="ghfdyds" localSheetId="25" hidden="1">#REF!</definedName>
    <definedName name="ghfdyds" hidden="1">#REF!</definedName>
    <definedName name="ghg" localSheetId="16">{"'Sheet1'!$L$16"}</definedName>
    <definedName name="ghg" localSheetId="28">{"'Sheet1'!$L$16"}</definedName>
    <definedName name="ghg" localSheetId="29">{"'Sheet1'!$L$16"}</definedName>
    <definedName name="ghg" localSheetId="31">{"'Sheet1'!$L$16"}</definedName>
    <definedName name="ghg" localSheetId="0">{"'Sheet1'!$L$16"}</definedName>
    <definedName name="ghg">{"'Sheet1'!$L$16"}</definedName>
    <definedName name="ghg_1" localSheetId="16">{"'Sheet1'!$L$16"}</definedName>
    <definedName name="ghg_1" localSheetId="28">{"'Sheet1'!$L$16"}</definedName>
    <definedName name="ghg_1" localSheetId="29">{"'Sheet1'!$L$16"}</definedName>
    <definedName name="ghg_1" localSheetId="31">{"'Sheet1'!$L$16"}</definedName>
    <definedName name="ghg_1" localSheetId="0">{"'Sheet1'!$L$16"}</definedName>
    <definedName name="ghg_1">{"'Sheet1'!$L$16"}</definedName>
    <definedName name="ghg_1_1" localSheetId="16">{"'Sheet1'!$L$16"}</definedName>
    <definedName name="ghg_1_1" localSheetId="28">{"'Sheet1'!$L$16"}</definedName>
    <definedName name="ghg_1_1" localSheetId="29">{"'Sheet1'!$L$16"}</definedName>
    <definedName name="ghg_1_1" localSheetId="31">{"'Sheet1'!$L$16"}</definedName>
    <definedName name="ghg_1_1" localSheetId="0">{"'Sheet1'!$L$16"}</definedName>
    <definedName name="ghg_1_1">{"'Sheet1'!$L$16"}</definedName>
    <definedName name="ghg_1_1_1" localSheetId="16">{"'Sheet1'!$L$16"}</definedName>
    <definedName name="ghg_1_1_1" localSheetId="28">{"'Sheet1'!$L$16"}</definedName>
    <definedName name="ghg_1_1_1" localSheetId="29">{"'Sheet1'!$L$16"}</definedName>
    <definedName name="ghg_1_1_1" localSheetId="31">{"'Sheet1'!$L$16"}</definedName>
    <definedName name="ghg_1_1_1" localSheetId="0">{"'Sheet1'!$L$16"}</definedName>
    <definedName name="ghg_1_1_1">{"'Sheet1'!$L$16"}</definedName>
    <definedName name="ghg_1_1_2" localSheetId="16">{"'Sheet1'!$L$16"}</definedName>
    <definedName name="ghg_1_1_2" localSheetId="28">{"'Sheet1'!$L$16"}</definedName>
    <definedName name="ghg_1_1_2" localSheetId="29">{"'Sheet1'!$L$16"}</definedName>
    <definedName name="ghg_1_1_2" localSheetId="31">{"'Sheet1'!$L$16"}</definedName>
    <definedName name="ghg_1_1_2" localSheetId="0">{"'Sheet1'!$L$16"}</definedName>
    <definedName name="ghg_1_1_2">{"'Sheet1'!$L$16"}</definedName>
    <definedName name="ghg_1_2" localSheetId="16">{"'Sheet1'!$L$16"}</definedName>
    <definedName name="ghg_1_2" localSheetId="28">{"'Sheet1'!$L$16"}</definedName>
    <definedName name="ghg_1_2" localSheetId="29">{"'Sheet1'!$L$16"}</definedName>
    <definedName name="ghg_1_2" localSheetId="31">{"'Sheet1'!$L$16"}</definedName>
    <definedName name="ghg_1_2" localSheetId="0">{"'Sheet1'!$L$16"}</definedName>
    <definedName name="ghg_1_2">{"'Sheet1'!$L$16"}</definedName>
    <definedName name="ghg_2" localSheetId="16">{"'Sheet1'!$L$16"}</definedName>
    <definedName name="ghg_2" localSheetId="28">{"'Sheet1'!$L$16"}</definedName>
    <definedName name="ghg_2" localSheetId="29">{"'Sheet1'!$L$16"}</definedName>
    <definedName name="ghg_2" localSheetId="31">{"'Sheet1'!$L$16"}</definedName>
    <definedName name="ghg_2" localSheetId="0">{"'Sheet1'!$L$16"}</definedName>
    <definedName name="ghg_2">{"'Sheet1'!$L$16"}</definedName>
    <definedName name="ghg_2_1" localSheetId="16">{"'Sheet1'!$L$16"}</definedName>
    <definedName name="ghg_2_1" localSheetId="28">{"'Sheet1'!$L$16"}</definedName>
    <definedName name="ghg_2_1" localSheetId="29">{"'Sheet1'!$L$16"}</definedName>
    <definedName name="ghg_2_1" localSheetId="31">{"'Sheet1'!$L$16"}</definedName>
    <definedName name="ghg_2_1" localSheetId="0">{"'Sheet1'!$L$16"}</definedName>
    <definedName name="ghg_2_1">{"'Sheet1'!$L$16"}</definedName>
    <definedName name="ghg_2_1_1" localSheetId="16">{"'Sheet1'!$L$16"}</definedName>
    <definedName name="ghg_2_1_1" localSheetId="28">{"'Sheet1'!$L$16"}</definedName>
    <definedName name="ghg_2_1_1" localSheetId="29">{"'Sheet1'!$L$16"}</definedName>
    <definedName name="ghg_2_1_1" localSheetId="31">{"'Sheet1'!$L$16"}</definedName>
    <definedName name="ghg_2_1_1" localSheetId="0">{"'Sheet1'!$L$16"}</definedName>
    <definedName name="ghg_2_1_1">{"'Sheet1'!$L$16"}</definedName>
    <definedName name="ghg_2_1_2" localSheetId="16">{"'Sheet1'!$L$16"}</definedName>
    <definedName name="ghg_2_1_2" localSheetId="28">{"'Sheet1'!$L$16"}</definedName>
    <definedName name="ghg_2_1_2" localSheetId="29">{"'Sheet1'!$L$16"}</definedName>
    <definedName name="ghg_2_1_2" localSheetId="31">{"'Sheet1'!$L$16"}</definedName>
    <definedName name="ghg_2_1_2" localSheetId="0">{"'Sheet1'!$L$16"}</definedName>
    <definedName name="ghg_2_1_2">{"'Sheet1'!$L$16"}</definedName>
    <definedName name="ghg_2_2" localSheetId="16">{"'Sheet1'!$L$16"}</definedName>
    <definedName name="ghg_2_2" localSheetId="28">{"'Sheet1'!$L$16"}</definedName>
    <definedName name="ghg_2_2" localSheetId="29">{"'Sheet1'!$L$16"}</definedName>
    <definedName name="ghg_2_2" localSheetId="31">{"'Sheet1'!$L$16"}</definedName>
    <definedName name="ghg_2_2" localSheetId="0">{"'Sheet1'!$L$16"}</definedName>
    <definedName name="ghg_2_2">{"'Sheet1'!$L$16"}</definedName>
    <definedName name="ghgh" localSheetId="16">{"'Sheet1'!$L$16"}</definedName>
    <definedName name="ghgh" localSheetId="28">{"'Sheet1'!$L$16"}</definedName>
    <definedName name="ghgh" localSheetId="29">{"'Sheet1'!$L$16"}</definedName>
    <definedName name="ghgh" localSheetId="31">{"'Sheet1'!$L$16"}</definedName>
    <definedName name="ghgh" localSheetId="0">{"'Sheet1'!$L$16"}</definedName>
    <definedName name="ghgh">{"'Sheet1'!$L$16"}</definedName>
    <definedName name="ghgh_1" localSheetId="16">{"'Sheet1'!$L$16"}</definedName>
    <definedName name="ghgh_1" localSheetId="28">{"'Sheet1'!$L$16"}</definedName>
    <definedName name="ghgh_1" localSheetId="29">{"'Sheet1'!$L$16"}</definedName>
    <definedName name="ghgh_1" localSheetId="31">{"'Sheet1'!$L$16"}</definedName>
    <definedName name="ghgh_1" localSheetId="0">{"'Sheet1'!$L$16"}</definedName>
    <definedName name="ghgh_1">{"'Sheet1'!$L$16"}</definedName>
    <definedName name="ghgh_1_1" localSheetId="16">{"'Sheet1'!$L$16"}</definedName>
    <definedName name="ghgh_1_1" localSheetId="28">{"'Sheet1'!$L$16"}</definedName>
    <definedName name="ghgh_1_1" localSheetId="29">{"'Sheet1'!$L$16"}</definedName>
    <definedName name="ghgh_1_1" localSheetId="31">{"'Sheet1'!$L$16"}</definedName>
    <definedName name="ghgh_1_1" localSheetId="0">{"'Sheet1'!$L$16"}</definedName>
    <definedName name="ghgh_1_1">{"'Sheet1'!$L$16"}</definedName>
    <definedName name="ghgh_1_1_1" localSheetId="16">{"'Sheet1'!$L$16"}</definedName>
    <definedName name="ghgh_1_1_1" localSheetId="28">{"'Sheet1'!$L$16"}</definedName>
    <definedName name="ghgh_1_1_1" localSheetId="29">{"'Sheet1'!$L$16"}</definedName>
    <definedName name="ghgh_1_1_1" localSheetId="31">{"'Sheet1'!$L$16"}</definedName>
    <definedName name="ghgh_1_1_1" localSheetId="0">{"'Sheet1'!$L$16"}</definedName>
    <definedName name="ghgh_1_1_1">{"'Sheet1'!$L$16"}</definedName>
    <definedName name="ghgh_1_1_2" localSheetId="16">{"'Sheet1'!$L$16"}</definedName>
    <definedName name="ghgh_1_1_2" localSheetId="28">{"'Sheet1'!$L$16"}</definedName>
    <definedName name="ghgh_1_1_2" localSheetId="29">{"'Sheet1'!$L$16"}</definedName>
    <definedName name="ghgh_1_1_2" localSheetId="31">{"'Sheet1'!$L$16"}</definedName>
    <definedName name="ghgh_1_1_2" localSheetId="0">{"'Sheet1'!$L$16"}</definedName>
    <definedName name="ghgh_1_1_2">{"'Sheet1'!$L$16"}</definedName>
    <definedName name="ghgh_1_2" localSheetId="16">{"'Sheet1'!$L$16"}</definedName>
    <definedName name="ghgh_1_2" localSheetId="28">{"'Sheet1'!$L$16"}</definedName>
    <definedName name="ghgh_1_2" localSheetId="29">{"'Sheet1'!$L$16"}</definedName>
    <definedName name="ghgh_1_2" localSheetId="31">{"'Sheet1'!$L$16"}</definedName>
    <definedName name="ghgh_1_2" localSheetId="0">{"'Sheet1'!$L$16"}</definedName>
    <definedName name="ghgh_1_2">{"'Sheet1'!$L$16"}</definedName>
    <definedName name="ghgh_2" localSheetId="16">{"'Sheet1'!$L$16"}</definedName>
    <definedName name="ghgh_2" localSheetId="28">{"'Sheet1'!$L$16"}</definedName>
    <definedName name="ghgh_2" localSheetId="29">{"'Sheet1'!$L$16"}</definedName>
    <definedName name="ghgh_2" localSheetId="31">{"'Sheet1'!$L$16"}</definedName>
    <definedName name="ghgh_2" localSheetId="0">{"'Sheet1'!$L$16"}</definedName>
    <definedName name="ghgh_2">{"'Sheet1'!$L$16"}</definedName>
    <definedName name="ghgh_2_1" localSheetId="16">{"'Sheet1'!$L$16"}</definedName>
    <definedName name="ghgh_2_1" localSheetId="28">{"'Sheet1'!$L$16"}</definedName>
    <definedName name="ghgh_2_1" localSheetId="29">{"'Sheet1'!$L$16"}</definedName>
    <definedName name="ghgh_2_1" localSheetId="31">{"'Sheet1'!$L$16"}</definedName>
    <definedName name="ghgh_2_1" localSheetId="0">{"'Sheet1'!$L$16"}</definedName>
    <definedName name="ghgh_2_1">{"'Sheet1'!$L$16"}</definedName>
    <definedName name="ghgh_2_1_1" localSheetId="16">{"'Sheet1'!$L$16"}</definedName>
    <definedName name="ghgh_2_1_1" localSheetId="28">{"'Sheet1'!$L$16"}</definedName>
    <definedName name="ghgh_2_1_1" localSheetId="29">{"'Sheet1'!$L$16"}</definedName>
    <definedName name="ghgh_2_1_1" localSheetId="31">{"'Sheet1'!$L$16"}</definedName>
    <definedName name="ghgh_2_1_1" localSheetId="0">{"'Sheet1'!$L$16"}</definedName>
    <definedName name="ghgh_2_1_1">{"'Sheet1'!$L$16"}</definedName>
    <definedName name="ghgh_2_1_2" localSheetId="16">{"'Sheet1'!$L$16"}</definedName>
    <definedName name="ghgh_2_1_2" localSheetId="28">{"'Sheet1'!$L$16"}</definedName>
    <definedName name="ghgh_2_1_2" localSheetId="29">{"'Sheet1'!$L$16"}</definedName>
    <definedName name="ghgh_2_1_2" localSheetId="31">{"'Sheet1'!$L$16"}</definedName>
    <definedName name="ghgh_2_1_2" localSheetId="0">{"'Sheet1'!$L$16"}</definedName>
    <definedName name="ghgh_2_1_2">{"'Sheet1'!$L$16"}</definedName>
    <definedName name="ghgh_2_2" localSheetId="16">{"'Sheet1'!$L$16"}</definedName>
    <definedName name="ghgh_2_2" localSheetId="28">{"'Sheet1'!$L$16"}</definedName>
    <definedName name="ghgh_2_2" localSheetId="29">{"'Sheet1'!$L$16"}</definedName>
    <definedName name="ghgh_2_2" localSheetId="31">{"'Sheet1'!$L$16"}</definedName>
    <definedName name="ghgh_2_2" localSheetId="0">{"'Sheet1'!$L$16"}</definedName>
    <definedName name="ghgh_2_2">{"'Sheet1'!$L$16"}</definedName>
    <definedName name="ghichu" localSheetId="26">#REF!</definedName>
    <definedName name="ghichu" localSheetId="16">#REF!</definedName>
    <definedName name="ghichu" localSheetId="31">#REF!</definedName>
    <definedName name="ghichu" localSheetId="25">#REF!</definedName>
    <definedName name="ghichu">#REF!</definedName>
    <definedName name="ghip" localSheetId="26">#REF!</definedName>
    <definedName name="ghip" localSheetId="16">#REF!</definedName>
    <definedName name="ghip" localSheetId="31">#REF!</definedName>
    <definedName name="ghip" localSheetId="25">#REF!</definedName>
    <definedName name="ghip">#REF!</definedName>
    <definedName name="ghj" localSheetId="16" hidden="1">{"'Sheet1'!$L$16"}</definedName>
    <definedName name="ghj" localSheetId="28" hidden="1">{"'Sheet1'!$L$16"}</definedName>
    <definedName name="ghj" localSheetId="29" hidden="1">{"'Sheet1'!$L$16"}</definedName>
    <definedName name="ghj" localSheetId="31" hidden="1">{"'Sheet1'!$L$16"}</definedName>
    <definedName name="ghj" localSheetId="0" hidden="1">{"'Sheet1'!$L$16"}</definedName>
    <definedName name="ghj" hidden="1">{"'Sheet1'!$L$16"}</definedName>
    <definedName name="ghjgjkhjk" localSheetId="26" hidden="1">#REF!</definedName>
    <definedName name="ghjgjkhjk" localSheetId="16" hidden="1">#REF!</definedName>
    <definedName name="ghjgjkhjk" localSheetId="31" hidden="1">#REF!</definedName>
    <definedName name="ghjgjkhjk" localSheetId="25" hidden="1">#REF!</definedName>
    <definedName name="ghjgjkhjk" hidden="1">#REF!</definedName>
    <definedName name="ghû" localSheetId="16" hidden="1">{"'Sheet1'!$L$16"}</definedName>
    <definedName name="ghû" localSheetId="28" hidden="1">{"'Sheet1'!$L$16"}</definedName>
    <definedName name="ghû" localSheetId="29" hidden="1">{"'Sheet1'!$L$16"}</definedName>
    <definedName name="ghû" localSheetId="31" hidden="1">{"'Sheet1'!$L$16"}</definedName>
    <definedName name="ghû" localSheetId="0" hidden="1">{"'Sheet1'!$L$16"}</definedName>
    <definedName name="ghû" hidden="1">{"'Sheet1'!$L$16"}</definedName>
    <definedName name="gIItc" localSheetId="26">#REF!</definedName>
    <definedName name="gIItc" localSheetId="16">#REF!</definedName>
    <definedName name="gIItc" localSheetId="29">#REF!</definedName>
    <definedName name="gIItc" localSheetId="31">#REF!</definedName>
    <definedName name="gIItc" localSheetId="25">#REF!</definedName>
    <definedName name="gIItc">#REF!</definedName>
    <definedName name="gIItt" localSheetId="26">#REF!</definedName>
    <definedName name="gIItt" localSheetId="16">#REF!</definedName>
    <definedName name="gIItt" localSheetId="29">#REF!</definedName>
    <definedName name="gIItt" localSheetId="31">#REF!</definedName>
    <definedName name="gIItt" localSheetId="25">#REF!</definedName>
    <definedName name="gIItt">#REF!</definedName>
    <definedName name="gjgh" localSheetId="16" hidden="1">{"'Sheet1'!$L$16"}</definedName>
    <definedName name="gjgh" localSheetId="28" hidden="1">{"'Sheet1'!$L$16"}</definedName>
    <definedName name="gjgh" localSheetId="29" hidden="1">{"'Sheet1'!$L$16"}</definedName>
    <definedName name="gjgh" localSheetId="31" hidden="1">{"'Sheet1'!$L$16"}</definedName>
    <definedName name="gjgh" localSheetId="0" hidden="1">{"'Sheet1'!$L$16"}</definedName>
    <definedName name="gjgh" hidden="1">{"'Sheet1'!$L$16"}</definedName>
    <definedName name="gjgh_1_1" localSheetId="16">{"'Sheet1'!$L$16"}</definedName>
    <definedName name="gjgh_1_1" localSheetId="28">{"'Sheet1'!$L$16"}</definedName>
    <definedName name="gjgh_1_1" localSheetId="29">{"'Sheet1'!$L$16"}</definedName>
    <definedName name="gjgh_1_1" localSheetId="31">{"'Sheet1'!$L$16"}</definedName>
    <definedName name="gjgh_1_1" localSheetId="0">{"'Sheet1'!$L$16"}</definedName>
    <definedName name="gjgh_1_1">{"'Sheet1'!$L$16"}</definedName>
    <definedName name="gjgh_1_1_1" localSheetId="16">{"'Sheet1'!$L$16"}</definedName>
    <definedName name="gjgh_1_1_1" localSheetId="28">{"'Sheet1'!$L$16"}</definedName>
    <definedName name="gjgh_1_1_1" localSheetId="29">{"'Sheet1'!$L$16"}</definedName>
    <definedName name="gjgh_1_1_1" localSheetId="31">{"'Sheet1'!$L$16"}</definedName>
    <definedName name="gjgh_1_1_1" localSheetId="0">{"'Sheet1'!$L$16"}</definedName>
    <definedName name="gjgh_1_1_1">{"'Sheet1'!$L$16"}</definedName>
    <definedName name="gjgh_1_1_2" localSheetId="16">{"'Sheet1'!$L$16"}</definedName>
    <definedName name="gjgh_1_1_2" localSheetId="28">{"'Sheet1'!$L$16"}</definedName>
    <definedName name="gjgh_1_1_2" localSheetId="29">{"'Sheet1'!$L$16"}</definedName>
    <definedName name="gjgh_1_1_2" localSheetId="31">{"'Sheet1'!$L$16"}</definedName>
    <definedName name="gjgh_1_1_2" localSheetId="0">{"'Sheet1'!$L$16"}</definedName>
    <definedName name="gjgh_1_1_2">{"'Sheet1'!$L$16"}</definedName>
    <definedName name="gjgh_1_2" localSheetId="16">{"'Sheet1'!$L$16"}</definedName>
    <definedName name="gjgh_1_2" localSheetId="28">{"'Sheet1'!$L$16"}</definedName>
    <definedName name="gjgh_1_2" localSheetId="29">{"'Sheet1'!$L$16"}</definedName>
    <definedName name="gjgh_1_2" localSheetId="31">{"'Sheet1'!$L$16"}</definedName>
    <definedName name="gjgh_1_2" localSheetId="0">{"'Sheet1'!$L$16"}</definedName>
    <definedName name="gjgh_1_2">{"'Sheet1'!$L$16"}</definedName>
    <definedName name="gjgh_2" localSheetId="16">{"'Sheet1'!$L$16"}</definedName>
    <definedName name="gjgh_2" localSheetId="28">{"'Sheet1'!$L$16"}</definedName>
    <definedName name="gjgh_2" localSheetId="29">{"'Sheet1'!$L$16"}</definedName>
    <definedName name="gjgh_2" localSheetId="31">{"'Sheet1'!$L$16"}</definedName>
    <definedName name="gjgh_2" localSheetId="0">{"'Sheet1'!$L$16"}</definedName>
    <definedName name="gjgh_2">{"'Sheet1'!$L$16"}</definedName>
    <definedName name="gjgh_2_1" localSheetId="16">{"'Sheet1'!$L$16"}</definedName>
    <definedName name="gjgh_2_1" localSheetId="28">{"'Sheet1'!$L$16"}</definedName>
    <definedName name="gjgh_2_1" localSheetId="29">{"'Sheet1'!$L$16"}</definedName>
    <definedName name="gjgh_2_1" localSheetId="31">{"'Sheet1'!$L$16"}</definedName>
    <definedName name="gjgh_2_1" localSheetId="0">{"'Sheet1'!$L$16"}</definedName>
    <definedName name="gjgh_2_1">{"'Sheet1'!$L$16"}</definedName>
    <definedName name="gjgh_2_1_1" localSheetId="16">{"'Sheet1'!$L$16"}</definedName>
    <definedName name="gjgh_2_1_1" localSheetId="28">{"'Sheet1'!$L$16"}</definedName>
    <definedName name="gjgh_2_1_1" localSheetId="29">{"'Sheet1'!$L$16"}</definedName>
    <definedName name="gjgh_2_1_1" localSheetId="31">{"'Sheet1'!$L$16"}</definedName>
    <definedName name="gjgh_2_1_1" localSheetId="0">{"'Sheet1'!$L$16"}</definedName>
    <definedName name="gjgh_2_1_1">{"'Sheet1'!$L$16"}</definedName>
    <definedName name="gjgh_2_1_2" localSheetId="16">{"'Sheet1'!$L$16"}</definedName>
    <definedName name="gjgh_2_1_2" localSheetId="28">{"'Sheet1'!$L$16"}</definedName>
    <definedName name="gjgh_2_1_2" localSheetId="29">{"'Sheet1'!$L$16"}</definedName>
    <definedName name="gjgh_2_1_2" localSheetId="31">{"'Sheet1'!$L$16"}</definedName>
    <definedName name="gjgh_2_1_2" localSheetId="0">{"'Sheet1'!$L$16"}</definedName>
    <definedName name="gjgh_2_1_2">{"'Sheet1'!$L$16"}</definedName>
    <definedName name="gjgh_2_2" localSheetId="16">{"'Sheet1'!$L$16"}</definedName>
    <definedName name="gjgh_2_2" localSheetId="28">{"'Sheet1'!$L$16"}</definedName>
    <definedName name="gjgh_2_2" localSheetId="29">{"'Sheet1'!$L$16"}</definedName>
    <definedName name="gjgh_2_2" localSheetId="31">{"'Sheet1'!$L$16"}</definedName>
    <definedName name="gjgh_2_2" localSheetId="0">{"'Sheet1'!$L$16"}</definedName>
    <definedName name="gjgh_2_2">{"'Sheet1'!$L$16"}</definedName>
    <definedName name="gjh" localSheetId="16">{"'Sheet1'!$L$16"}</definedName>
    <definedName name="gjh" localSheetId="28">{"'Sheet1'!$L$16"}</definedName>
    <definedName name="gjh" localSheetId="29">{"'Sheet1'!$L$16"}</definedName>
    <definedName name="gjh" localSheetId="31">{"'Sheet1'!$L$16"}</definedName>
    <definedName name="gjh" localSheetId="0">{"'Sheet1'!$L$16"}</definedName>
    <definedName name="gjh">{"'Sheet1'!$L$16"}</definedName>
    <definedName name="gjh_1" localSheetId="16">{"'Sheet1'!$L$16"}</definedName>
    <definedName name="gjh_1" localSheetId="28">{"'Sheet1'!$L$16"}</definedName>
    <definedName name="gjh_1" localSheetId="29">{"'Sheet1'!$L$16"}</definedName>
    <definedName name="gjh_1" localSheetId="31">{"'Sheet1'!$L$16"}</definedName>
    <definedName name="gjh_1" localSheetId="0">{"'Sheet1'!$L$16"}</definedName>
    <definedName name="gjh_1">{"'Sheet1'!$L$16"}</definedName>
    <definedName name="gjh_1_1" localSheetId="16">{"'Sheet1'!$L$16"}</definedName>
    <definedName name="gjh_1_1" localSheetId="28">{"'Sheet1'!$L$16"}</definedName>
    <definedName name="gjh_1_1" localSheetId="29">{"'Sheet1'!$L$16"}</definedName>
    <definedName name="gjh_1_1" localSheetId="31">{"'Sheet1'!$L$16"}</definedName>
    <definedName name="gjh_1_1" localSheetId="0">{"'Sheet1'!$L$16"}</definedName>
    <definedName name="gjh_1_1">{"'Sheet1'!$L$16"}</definedName>
    <definedName name="gjh_1_1_1" localSheetId="16">{"'Sheet1'!$L$16"}</definedName>
    <definedName name="gjh_1_1_1" localSheetId="28">{"'Sheet1'!$L$16"}</definedName>
    <definedName name="gjh_1_1_1" localSheetId="29">{"'Sheet1'!$L$16"}</definedName>
    <definedName name="gjh_1_1_1" localSheetId="31">{"'Sheet1'!$L$16"}</definedName>
    <definedName name="gjh_1_1_1" localSheetId="0">{"'Sheet1'!$L$16"}</definedName>
    <definedName name="gjh_1_1_1">{"'Sheet1'!$L$16"}</definedName>
    <definedName name="gjh_1_1_2" localSheetId="16">{"'Sheet1'!$L$16"}</definedName>
    <definedName name="gjh_1_1_2" localSheetId="28">{"'Sheet1'!$L$16"}</definedName>
    <definedName name="gjh_1_1_2" localSheetId="29">{"'Sheet1'!$L$16"}</definedName>
    <definedName name="gjh_1_1_2" localSheetId="31">{"'Sheet1'!$L$16"}</definedName>
    <definedName name="gjh_1_1_2" localSheetId="0">{"'Sheet1'!$L$16"}</definedName>
    <definedName name="gjh_1_1_2">{"'Sheet1'!$L$16"}</definedName>
    <definedName name="gjh_1_2" localSheetId="16">{"'Sheet1'!$L$16"}</definedName>
    <definedName name="gjh_1_2" localSheetId="28">{"'Sheet1'!$L$16"}</definedName>
    <definedName name="gjh_1_2" localSheetId="29">{"'Sheet1'!$L$16"}</definedName>
    <definedName name="gjh_1_2" localSheetId="31">{"'Sheet1'!$L$16"}</definedName>
    <definedName name="gjh_1_2" localSheetId="0">{"'Sheet1'!$L$16"}</definedName>
    <definedName name="gjh_1_2">{"'Sheet1'!$L$16"}</definedName>
    <definedName name="gjh_2" localSheetId="16">{"'Sheet1'!$L$16"}</definedName>
    <definedName name="gjh_2" localSheetId="28">{"'Sheet1'!$L$16"}</definedName>
    <definedName name="gjh_2" localSheetId="29">{"'Sheet1'!$L$16"}</definedName>
    <definedName name="gjh_2" localSheetId="31">{"'Sheet1'!$L$16"}</definedName>
    <definedName name="gjh_2" localSheetId="0">{"'Sheet1'!$L$16"}</definedName>
    <definedName name="gjh_2">{"'Sheet1'!$L$16"}</definedName>
    <definedName name="gjh_2_1" localSheetId="16">{"'Sheet1'!$L$16"}</definedName>
    <definedName name="gjh_2_1" localSheetId="28">{"'Sheet1'!$L$16"}</definedName>
    <definedName name="gjh_2_1" localSheetId="29">{"'Sheet1'!$L$16"}</definedName>
    <definedName name="gjh_2_1" localSheetId="31">{"'Sheet1'!$L$16"}</definedName>
    <definedName name="gjh_2_1" localSheetId="0">{"'Sheet1'!$L$16"}</definedName>
    <definedName name="gjh_2_1">{"'Sheet1'!$L$16"}</definedName>
    <definedName name="gjh_2_1_1" localSheetId="16">{"'Sheet1'!$L$16"}</definedName>
    <definedName name="gjh_2_1_1" localSheetId="28">{"'Sheet1'!$L$16"}</definedName>
    <definedName name="gjh_2_1_1" localSheetId="29">{"'Sheet1'!$L$16"}</definedName>
    <definedName name="gjh_2_1_1" localSheetId="31">{"'Sheet1'!$L$16"}</definedName>
    <definedName name="gjh_2_1_1" localSheetId="0">{"'Sheet1'!$L$16"}</definedName>
    <definedName name="gjh_2_1_1">{"'Sheet1'!$L$16"}</definedName>
    <definedName name="gjh_2_1_2" localSheetId="16">{"'Sheet1'!$L$16"}</definedName>
    <definedName name="gjh_2_1_2" localSheetId="28">{"'Sheet1'!$L$16"}</definedName>
    <definedName name="gjh_2_1_2" localSheetId="29">{"'Sheet1'!$L$16"}</definedName>
    <definedName name="gjh_2_1_2" localSheetId="31">{"'Sheet1'!$L$16"}</definedName>
    <definedName name="gjh_2_1_2" localSheetId="0">{"'Sheet1'!$L$16"}</definedName>
    <definedName name="gjh_2_1_2">{"'Sheet1'!$L$16"}</definedName>
    <definedName name="gjh_2_2" localSheetId="16">{"'Sheet1'!$L$16"}</definedName>
    <definedName name="gjh_2_2" localSheetId="28">{"'Sheet1'!$L$16"}</definedName>
    <definedName name="gjh_2_2" localSheetId="29">{"'Sheet1'!$L$16"}</definedName>
    <definedName name="gjh_2_2" localSheetId="31">{"'Sheet1'!$L$16"}</definedName>
    <definedName name="gjh_2_2" localSheetId="0">{"'Sheet1'!$L$16"}</definedName>
    <definedName name="gjh_2_2">{"'Sheet1'!$L$16"}</definedName>
    <definedName name="gjhg" localSheetId="16" hidden="1">{"'Sheet1'!$L$16"}</definedName>
    <definedName name="gjhg" localSheetId="28" hidden="1">{"'Sheet1'!$L$16"}</definedName>
    <definedName name="gjhg" localSheetId="29" hidden="1">{"'Sheet1'!$L$16"}</definedName>
    <definedName name="gjhg" localSheetId="31" hidden="1">{"'Sheet1'!$L$16"}</definedName>
    <definedName name="gjhg" localSheetId="0" hidden="1">{"'Sheet1'!$L$16"}</definedName>
    <definedName name="gjhg" hidden="1">{"'Sheet1'!$L$16"}</definedName>
    <definedName name="gjhlk" localSheetId="16" hidden="1">{0}</definedName>
    <definedName name="gjhlk" localSheetId="28" hidden="1">{0}</definedName>
    <definedName name="gjhlk" localSheetId="29" hidden="1">{0}</definedName>
    <definedName name="gjhlk" localSheetId="31" hidden="1">{0}</definedName>
    <definedName name="gjhlk" localSheetId="0" hidden="1">{0}</definedName>
    <definedName name="gjhlk" hidden="1">{0}</definedName>
    <definedName name="gjrđjsjs" localSheetId="16" hidden="1">{"'Sheet1'!$L$16"}</definedName>
    <definedName name="gjrđjsjs" localSheetId="28" hidden="1">{"'Sheet1'!$L$16"}</definedName>
    <definedName name="gjrđjsjs" localSheetId="29" hidden="1">{"'Sheet1'!$L$16"}</definedName>
    <definedName name="gjrđjsjs" localSheetId="31" hidden="1">{"'Sheet1'!$L$16"}</definedName>
    <definedName name="gjrđjsjs" localSheetId="0" hidden="1">{"'Sheet1'!$L$16"}</definedName>
    <definedName name="gjrđjsjs" hidden="1">{"'Sheet1'!$L$16"}</definedName>
    <definedName name="gkcn" localSheetId="26">#REF!</definedName>
    <definedName name="gkcn" localSheetId="16">#REF!</definedName>
    <definedName name="gkcn" localSheetId="31">#REF!</definedName>
    <definedName name="gkcn" localSheetId="25">#REF!</definedName>
    <definedName name="gkcn">#REF!</definedName>
    <definedName name="gkGTGT" localSheetId="26">#REF!</definedName>
    <definedName name="gkGTGT" localSheetId="16">#REF!</definedName>
    <definedName name="gkGTGT" localSheetId="31">#REF!</definedName>
    <definedName name="gkGTGT" localSheetId="25">#REF!</definedName>
    <definedName name="gkGTGT">#REF!</definedName>
    <definedName name="gl" localSheetId="26">#REF!</definedName>
    <definedName name="gl" localSheetId="16">#REF!</definedName>
    <definedName name="gl" localSheetId="31">#REF!</definedName>
    <definedName name="gl" localSheetId="25">#REF!</definedName>
    <definedName name="gl">#REF!</definedName>
    <definedName name="gl3p" localSheetId="26">#REF!</definedName>
    <definedName name="gl3p" localSheetId="16">#REF!</definedName>
    <definedName name="gl3p" localSheetId="31">#REF!</definedName>
    <definedName name="gl3p" localSheetId="25">#REF!</definedName>
    <definedName name="gl3p">#REF!</definedName>
    <definedName name="gld" localSheetId="26">#REF!</definedName>
    <definedName name="gld" localSheetId="16">#REF!</definedName>
    <definedName name="gld" localSheetId="31">#REF!</definedName>
    <definedName name="gld" localSheetId="25">#REF!</definedName>
    <definedName name="gld">#REF!</definedName>
    <definedName name="GLL" localSheetId="26">#REF!</definedName>
    <definedName name="GLL" localSheetId="16">#REF!</definedName>
    <definedName name="GLL" localSheetId="31">#REF!</definedName>
    <definedName name="GLL" localSheetId="25">#REF!</definedName>
    <definedName name="GLL">#REF!</definedName>
    <definedName name="gLst" localSheetId="26">#REF!</definedName>
    <definedName name="gLst" localSheetId="16">#REF!</definedName>
    <definedName name="gLst" localSheetId="31">#REF!</definedName>
    <definedName name="gLst" localSheetId="25">#REF!</definedName>
    <definedName name="gLst">#REF!</definedName>
    <definedName name="GMs" localSheetId="26">#REF!</definedName>
    <definedName name="GMs" localSheetId="16">#REF!</definedName>
    <definedName name="GMs" localSheetId="31">#REF!</definedName>
    <definedName name="GMs" localSheetId="25">#REF!</definedName>
    <definedName name="GMs">#REF!</definedName>
    <definedName name="GMSTC" localSheetId="26">#REF!</definedName>
    <definedName name="GMSTC" localSheetId="16">#REF!</definedName>
    <definedName name="GMSTC" localSheetId="31">#REF!</definedName>
    <definedName name="GMSTC" localSheetId="25">#REF!</definedName>
    <definedName name="GMSTC">#REF!</definedName>
    <definedName name="GNmd" localSheetId="26">#REF!</definedName>
    <definedName name="GNmd" localSheetId="16">#REF!</definedName>
    <definedName name="GNmd" localSheetId="31">#REF!</definedName>
    <definedName name="GNmd" localSheetId="25">#REF!</definedName>
    <definedName name="GNmd">#REF!</definedName>
    <definedName name="gntc" localSheetId="26">#REF!</definedName>
    <definedName name="gntc" localSheetId="16">#REF!</definedName>
    <definedName name="gntc" localSheetId="31">#REF!</definedName>
    <definedName name="gntc" localSheetId="25">#REF!</definedName>
    <definedName name="gntc">#REF!</definedName>
    <definedName name="go_56" localSheetId="26">#REF!</definedName>
    <definedName name="go_56" localSheetId="16">#REF!</definedName>
    <definedName name="go_56" localSheetId="31">#REF!</definedName>
    <definedName name="go_56" localSheetId="25">#REF!</definedName>
    <definedName name="go_56">#REF!</definedName>
    <definedName name="GoBack">#N/A</definedName>
    <definedName name="GoBack_1_1_2">"[0]!goback_1_2"</definedName>
    <definedName name="GoBack_1_2">"[0]!goback_1_2"</definedName>
    <definedName name="GoBack_2">"cpbt!goback_2"</definedName>
    <definedName name="GoBack_2_1">"goback_1"</definedName>
    <definedName name="GoBack_2_1_1">"goback_1_1"</definedName>
    <definedName name="GoBack_2_1_2" localSheetId="16">GoBack_1_2</definedName>
    <definedName name="GoBack_2_1_2" localSheetId="28">GoBack_1_2</definedName>
    <definedName name="GoBack_2_1_2" localSheetId="29">GoBack_1_2</definedName>
    <definedName name="GoBack_2_1_2" localSheetId="31">[0]!GoBack_1_2</definedName>
    <definedName name="GoBack_2_1_2" localSheetId="0">GoBack_1_2</definedName>
    <definedName name="GoBack_2_1_2">GoBack_1_2</definedName>
    <definedName name="GoBack_2_2">"goback_2"</definedName>
    <definedName name="GoBack_3">"goback"</definedName>
    <definedName name="GoBack_3_1">"goback_1"</definedName>
    <definedName name="GoBack_3_1_1">"goback_1_1"</definedName>
    <definedName name="GoBack_3_1_2" localSheetId="16">GoBack_1_2</definedName>
    <definedName name="GoBack_3_1_2" localSheetId="28">GoBack_1_2</definedName>
    <definedName name="GoBack_3_1_2" localSheetId="29">GoBack_1_2</definedName>
    <definedName name="GoBack_3_1_2" localSheetId="31">[0]!GoBack_1_2</definedName>
    <definedName name="GoBack_3_1_2" localSheetId="0">GoBack_1_2</definedName>
    <definedName name="GoBack_3_1_2">GoBack_1_2</definedName>
    <definedName name="GoBack_3_2">"goback_2"</definedName>
    <definedName name="Goc32x3" localSheetId="26">#REF!</definedName>
    <definedName name="Goc32x3" localSheetId="16">#REF!</definedName>
    <definedName name="Goc32x3" localSheetId="29">#REF!</definedName>
    <definedName name="Goc32x3" localSheetId="31">#REF!</definedName>
    <definedName name="Goc32x3" localSheetId="25">#REF!</definedName>
    <definedName name="Goc32x3">#REF!</definedName>
    <definedName name="Goc35x3" localSheetId="26">#REF!</definedName>
    <definedName name="Goc35x3" localSheetId="16">#REF!</definedName>
    <definedName name="Goc35x3" localSheetId="29">#REF!</definedName>
    <definedName name="Goc35x3" localSheetId="31">#REF!</definedName>
    <definedName name="Goc35x3" localSheetId="25">#REF!</definedName>
    <definedName name="Goc35x3">#REF!</definedName>
    <definedName name="Goc40x4" localSheetId="26">#REF!</definedName>
    <definedName name="Goc40x4" localSheetId="16">#REF!</definedName>
    <definedName name="Goc40x4" localSheetId="29">#REF!</definedName>
    <definedName name="Goc40x4" localSheetId="31">#REF!</definedName>
    <definedName name="Goc40x4" localSheetId="25">#REF!</definedName>
    <definedName name="Goc40x4">#REF!</definedName>
    <definedName name="Goc45x4" localSheetId="26">#REF!</definedName>
    <definedName name="Goc45x4" localSheetId="16">#REF!</definedName>
    <definedName name="Goc45x4" localSheetId="31">#REF!</definedName>
    <definedName name="Goc45x4" localSheetId="25">#REF!</definedName>
    <definedName name="Goc45x4">#REF!</definedName>
    <definedName name="Goc50x5" localSheetId="26">#REF!</definedName>
    <definedName name="Goc50x5" localSheetId="16">#REF!</definedName>
    <definedName name="Goc50x5" localSheetId="31">#REF!</definedName>
    <definedName name="Goc50x5" localSheetId="25">#REF!</definedName>
    <definedName name="Goc50x5">#REF!</definedName>
    <definedName name="Goc63x6" localSheetId="26">#REF!</definedName>
    <definedName name="Goc63x6" localSheetId="16">#REF!</definedName>
    <definedName name="Goc63x6" localSheetId="31">#REF!</definedName>
    <definedName name="Goc63x6" localSheetId="25">#REF!</definedName>
    <definedName name="Goc63x6">#REF!</definedName>
    <definedName name="Goc75x6" localSheetId="26">#REF!</definedName>
    <definedName name="Goc75x6" localSheetId="16">#REF!</definedName>
    <definedName name="Goc75x6" localSheetId="31">#REF!</definedName>
    <definedName name="Goc75x6" localSheetId="25">#REF!</definedName>
    <definedName name="Goc75x6">#REF!</definedName>
    <definedName name="GocTieuChuan">#N/A</definedName>
    <definedName name="gochongda" localSheetId="26">#REF!</definedName>
    <definedName name="gochongda" localSheetId="16">#REF!</definedName>
    <definedName name="gochongda" localSheetId="31">#REF!</definedName>
    <definedName name="gochongda" localSheetId="25">#REF!</definedName>
    <definedName name="gochongda">#REF!</definedName>
    <definedName name="Goi8_1" localSheetId="16">{"'Sheet1'!$L$16"}</definedName>
    <definedName name="Goi8_1" localSheetId="28">{"'Sheet1'!$L$16"}</definedName>
    <definedName name="Goi8_1" localSheetId="29">{"'Sheet1'!$L$16"}</definedName>
    <definedName name="Goi8_1" localSheetId="31">{"'Sheet1'!$L$16"}</definedName>
    <definedName name="Goi8_1" localSheetId="0">{"'Sheet1'!$L$16"}</definedName>
    <definedName name="Goi8_1">{"'Sheet1'!$L$16"}</definedName>
    <definedName name="Goi8_1_1" localSheetId="16">{"'Sheet1'!$L$16"}</definedName>
    <definedName name="Goi8_1_1" localSheetId="28">{"'Sheet1'!$L$16"}</definedName>
    <definedName name="Goi8_1_1" localSheetId="29">{"'Sheet1'!$L$16"}</definedName>
    <definedName name="Goi8_1_1" localSheetId="31">{"'Sheet1'!$L$16"}</definedName>
    <definedName name="Goi8_1_1" localSheetId="0">{"'Sheet1'!$L$16"}</definedName>
    <definedName name="Goi8_1_1">{"'Sheet1'!$L$16"}</definedName>
    <definedName name="Goi8_1_1_1" localSheetId="16">{"'Sheet1'!$L$16"}</definedName>
    <definedName name="Goi8_1_1_1" localSheetId="28">{"'Sheet1'!$L$16"}</definedName>
    <definedName name="Goi8_1_1_1" localSheetId="29">{"'Sheet1'!$L$16"}</definedName>
    <definedName name="Goi8_1_1_1" localSheetId="31">{"'Sheet1'!$L$16"}</definedName>
    <definedName name="Goi8_1_1_1" localSheetId="0">{"'Sheet1'!$L$16"}</definedName>
    <definedName name="Goi8_1_1_1">{"'Sheet1'!$L$16"}</definedName>
    <definedName name="Goi8_1_1_1_1" localSheetId="16">{"'Sheet1'!$L$16"}</definedName>
    <definedName name="Goi8_1_1_1_1" localSheetId="28">{"'Sheet1'!$L$16"}</definedName>
    <definedName name="Goi8_1_1_1_1" localSheetId="29">{"'Sheet1'!$L$16"}</definedName>
    <definedName name="Goi8_1_1_1_1" localSheetId="31">{"'Sheet1'!$L$16"}</definedName>
    <definedName name="Goi8_1_1_1_1" localSheetId="0">{"'Sheet1'!$L$16"}</definedName>
    <definedName name="Goi8_1_1_1_1">{"'Sheet1'!$L$16"}</definedName>
    <definedName name="Goi8_1_1_1_2" localSheetId="16">{"'Sheet1'!$L$16"}</definedName>
    <definedName name="Goi8_1_1_1_2" localSheetId="28">{"'Sheet1'!$L$16"}</definedName>
    <definedName name="Goi8_1_1_1_2" localSheetId="29">{"'Sheet1'!$L$16"}</definedName>
    <definedName name="Goi8_1_1_1_2" localSheetId="31">{"'Sheet1'!$L$16"}</definedName>
    <definedName name="Goi8_1_1_1_2" localSheetId="0">{"'Sheet1'!$L$16"}</definedName>
    <definedName name="Goi8_1_1_1_2">{"'Sheet1'!$L$16"}</definedName>
    <definedName name="Goi8_1_1_2" localSheetId="16">{"'Sheet1'!$L$16"}</definedName>
    <definedName name="Goi8_1_1_2" localSheetId="28">{"'Sheet1'!$L$16"}</definedName>
    <definedName name="Goi8_1_1_2" localSheetId="29">{"'Sheet1'!$L$16"}</definedName>
    <definedName name="Goi8_1_1_2" localSheetId="31">{"'Sheet1'!$L$16"}</definedName>
    <definedName name="Goi8_1_1_2" localSheetId="0">{"'Sheet1'!$L$16"}</definedName>
    <definedName name="Goi8_1_1_2">{"'Sheet1'!$L$16"}</definedName>
    <definedName name="Goi8_1_2" localSheetId="16">{"'Sheet1'!$L$16"}</definedName>
    <definedName name="Goi8_1_2" localSheetId="28">{"'Sheet1'!$L$16"}</definedName>
    <definedName name="Goi8_1_2" localSheetId="29">{"'Sheet1'!$L$16"}</definedName>
    <definedName name="Goi8_1_2" localSheetId="31">{"'Sheet1'!$L$16"}</definedName>
    <definedName name="Goi8_1_2" localSheetId="0">{"'Sheet1'!$L$16"}</definedName>
    <definedName name="Goi8_1_2">{"'Sheet1'!$L$16"}</definedName>
    <definedName name="Goi8_2" localSheetId="16">{"'Sheet1'!$L$16"}</definedName>
    <definedName name="Goi8_2" localSheetId="28">{"'Sheet1'!$L$16"}</definedName>
    <definedName name="Goi8_2" localSheetId="29">{"'Sheet1'!$L$16"}</definedName>
    <definedName name="Goi8_2" localSheetId="31">{"'Sheet1'!$L$16"}</definedName>
    <definedName name="Goi8_2" localSheetId="0">{"'Sheet1'!$L$16"}</definedName>
    <definedName name="Goi8_2">{"'Sheet1'!$L$16"}</definedName>
    <definedName name="Goi8_2_1" localSheetId="16">{"'Sheet1'!$L$16"}</definedName>
    <definedName name="Goi8_2_1" localSheetId="28">{"'Sheet1'!$L$16"}</definedName>
    <definedName name="Goi8_2_1" localSheetId="29">{"'Sheet1'!$L$16"}</definedName>
    <definedName name="Goi8_2_1" localSheetId="31">{"'Sheet1'!$L$16"}</definedName>
    <definedName name="Goi8_2_1" localSheetId="0">{"'Sheet1'!$L$16"}</definedName>
    <definedName name="Goi8_2_1">{"'Sheet1'!$L$16"}</definedName>
    <definedName name="Goi8_2_1_1" localSheetId="16">{"'Sheet1'!$L$16"}</definedName>
    <definedName name="Goi8_2_1_1" localSheetId="28">{"'Sheet1'!$L$16"}</definedName>
    <definedName name="Goi8_2_1_1" localSheetId="29">{"'Sheet1'!$L$16"}</definedName>
    <definedName name="Goi8_2_1_1" localSheetId="31">{"'Sheet1'!$L$16"}</definedName>
    <definedName name="Goi8_2_1_1" localSheetId="0">{"'Sheet1'!$L$16"}</definedName>
    <definedName name="Goi8_2_1_1">{"'Sheet1'!$L$16"}</definedName>
    <definedName name="Goi8_2_1_1_1" localSheetId="16">{"'Sheet1'!$L$16"}</definedName>
    <definedName name="Goi8_2_1_1_1" localSheetId="28">{"'Sheet1'!$L$16"}</definedName>
    <definedName name="Goi8_2_1_1_1" localSheetId="29">{"'Sheet1'!$L$16"}</definedName>
    <definedName name="Goi8_2_1_1_1" localSheetId="31">{"'Sheet1'!$L$16"}</definedName>
    <definedName name="Goi8_2_1_1_1" localSheetId="0">{"'Sheet1'!$L$16"}</definedName>
    <definedName name="Goi8_2_1_1_1">{"'Sheet1'!$L$16"}</definedName>
    <definedName name="Goi8_2_1_1_2" localSheetId="16">{"'Sheet1'!$L$16"}</definedName>
    <definedName name="Goi8_2_1_1_2" localSheetId="28">{"'Sheet1'!$L$16"}</definedName>
    <definedName name="Goi8_2_1_1_2" localSheetId="29">{"'Sheet1'!$L$16"}</definedName>
    <definedName name="Goi8_2_1_1_2" localSheetId="31">{"'Sheet1'!$L$16"}</definedName>
    <definedName name="Goi8_2_1_1_2" localSheetId="0">{"'Sheet1'!$L$16"}</definedName>
    <definedName name="Goi8_2_1_1_2">{"'Sheet1'!$L$16"}</definedName>
    <definedName name="Goi8_2_1_2" localSheetId="16">{"'Sheet1'!$L$16"}</definedName>
    <definedName name="Goi8_2_1_2" localSheetId="28">{"'Sheet1'!$L$16"}</definedName>
    <definedName name="Goi8_2_1_2" localSheetId="29">{"'Sheet1'!$L$16"}</definedName>
    <definedName name="Goi8_2_1_2" localSheetId="31">{"'Sheet1'!$L$16"}</definedName>
    <definedName name="Goi8_2_1_2" localSheetId="0">{"'Sheet1'!$L$16"}</definedName>
    <definedName name="Goi8_2_1_2">{"'Sheet1'!$L$16"}</definedName>
    <definedName name="Goi8_2_2" localSheetId="16">{"'Sheet1'!$L$16"}</definedName>
    <definedName name="Goi8_2_2" localSheetId="28">{"'Sheet1'!$L$16"}</definedName>
    <definedName name="Goi8_2_2" localSheetId="29">{"'Sheet1'!$L$16"}</definedName>
    <definedName name="Goi8_2_2" localSheetId="31">{"'Sheet1'!$L$16"}</definedName>
    <definedName name="Goi8_2_2" localSheetId="0">{"'Sheet1'!$L$16"}</definedName>
    <definedName name="Goi8_2_2">{"'Sheet1'!$L$16"}</definedName>
    <definedName name="Goi8_3" localSheetId="16">{"'Sheet1'!$L$16"}</definedName>
    <definedName name="Goi8_3" localSheetId="28">{"'Sheet1'!$L$16"}</definedName>
    <definedName name="Goi8_3" localSheetId="29">{"'Sheet1'!$L$16"}</definedName>
    <definedName name="Goi8_3" localSheetId="31">{"'Sheet1'!$L$16"}</definedName>
    <definedName name="Goi8_3" localSheetId="0">{"'Sheet1'!$L$16"}</definedName>
    <definedName name="Goi8_3">{"'Sheet1'!$L$16"}</definedName>
    <definedName name="Goi8_3_1" localSheetId="16">{"'Sheet1'!$L$16"}</definedName>
    <definedName name="Goi8_3_1" localSheetId="28">{"'Sheet1'!$L$16"}</definedName>
    <definedName name="Goi8_3_1" localSheetId="29">{"'Sheet1'!$L$16"}</definedName>
    <definedName name="Goi8_3_1" localSheetId="31">{"'Sheet1'!$L$16"}</definedName>
    <definedName name="Goi8_3_1" localSheetId="0">{"'Sheet1'!$L$16"}</definedName>
    <definedName name="Goi8_3_1">{"'Sheet1'!$L$16"}</definedName>
    <definedName name="Goi8_3_1_1" localSheetId="16">{"'Sheet1'!$L$16"}</definedName>
    <definedName name="Goi8_3_1_1" localSheetId="28">{"'Sheet1'!$L$16"}</definedName>
    <definedName name="Goi8_3_1_1" localSheetId="29">{"'Sheet1'!$L$16"}</definedName>
    <definedName name="Goi8_3_1_1" localSheetId="31">{"'Sheet1'!$L$16"}</definedName>
    <definedName name="Goi8_3_1_1" localSheetId="0">{"'Sheet1'!$L$16"}</definedName>
    <definedName name="Goi8_3_1_1">{"'Sheet1'!$L$16"}</definedName>
    <definedName name="Goi8_3_1_1_1" localSheetId="16">{"'Sheet1'!$L$16"}</definedName>
    <definedName name="Goi8_3_1_1_1" localSheetId="28">{"'Sheet1'!$L$16"}</definedName>
    <definedName name="Goi8_3_1_1_1" localSheetId="29">{"'Sheet1'!$L$16"}</definedName>
    <definedName name="Goi8_3_1_1_1" localSheetId="31">{"'Sheet1'!$L$16"}</definedName>
    <definedName name="Goi8_3_1_1_1" localSheetId="0">{"'Sheet1'!$L$16"}</definedName>
    <definedName name="Goi8_3_1_1_1">{"'Sheet1'!$L$16"}</definedName>
    <definedName name="Goi8_3_1_1_2" localSheetId="16">{"'Sheet1'!$L$16"}</definedName>
    <definedName name="Goi8_3_1_1_2" localSheetId="28">{"'Sheet1'!$L$16"}</definedName>
    <definedName name="Goi8_3_1_1_2" localSheetId="29">{"'Sheet1'!$L$16"}</definedName>
    <definedName name="Goi8_3_1_1_2" localSheetId="31">{"'Sheet1'!$L$16"}</definedName>
    <definedName name="Goi8_3_1_1_2" localSheetId="0">{"'Sheet1'!$L$16"}</definedName>
    <definedName name="Goi8_3_1_1_2">{"'Sheet1'!$L$16"}</definedName>
    <definedName name="Goi8_3_1_2" localSheetId="16">{"'Sheet1'!$L$16"}</definedName>
    <definedName name="Goi8_3_1_2" localSheetId="28">{"'Sheet1'!$L$16"}</definedName>
    <definedName name="Goi8_3_1_2" localSheetId="29">{"'Sheet1'!$L$16"}</definedName>
    <definedName name="Goi8_3_1_2" localSheetId="31">{"'Sheet1'!$L$16"}</definedName>
    <definedName name="Goi8_3_1_2" localSheetId="0">{"'Sheet1'!$L$16"}</definedName>
    <definedName name="Goi8_3_1_2">{"'Sheet1'!$L$16"}</definedName>
    <definedName name="Goi8_3_2" localSheetId="16">{"'Sheet1'!$L$16"}</definedName>
    <definedName name="Goi8_3_2" localSheetId="28">{"'Sheet1'!$L$16"}</definedName>
    <definedName name="Goi8_3_2" localSheetId="29">{"'Sheet1'!$L$16"}</definedName>
    <definedName name="Goi8_3_2" localSheetId="31">{"'Sheet1'!$L$16"}</definedName>
    <definedName name="Goi8_3_2" localSheetId="0">{"'Sheet1'!$L$16"}</definedName>
    <definedName name="Goi8_3_2">{"'Sheet1'!$L$16"}</definedName>
    <definedName name="Goi8_4" localSheetId="16">{"'Sheet1'!$L$16"}</definedName>
    <definedName name="Goi8_4" localSheetId="28">{"'Sheet1'!$L$16"}</definedName>
    <definedName name="Goi8_4" localSheetId="29">{"'Sheet1'!$L$16"}</definedName>
    <definedName name="Goi8_4" localSheetId="31">{"'Sheet1'!$L$16"}</definedName>
    <definedName name="Goi8_4" localSheetId="0">{"'Sheet1'!$L$16"}</definedName>
    <definedName name="Goi8_4">{"'Sheet1'!$L$16"}</definedName>
    <definedName name="Goi8_4_1" localSheetId="16">{"'Sheet1'!$L$16"}</definedName>
    <definedName name="Goi8_4_1" localSheetId="28">{"'Sheet1'!$L$16"}</definedName>
    <definedName name="Goi8_4_1" localSheetId="29">{"'Sheet1'!$L$16"}</definedName>
    <definedName name="Goi8_4_1" localSheetId="31">{"'Sheet1'!$L$16"}</definedName>
    <definedName name="Goi8_4_1" localSheetId="0">{"'Sheet1'!$L$16"}</definedName>
    <definedName name="Goi8_4_1">{"'Sheet1'!$L$16"}</definedName>
    <definedName name="Goi8_4_1_1" localSheetId="16">{"'Sheet1'!$L$16"}</definedName>
    <definedName name="Goi8_4_1_1" localSheetId="28">{"'Sheet1'!$L$16"}</definedName>
    <definedName name="Goi8_4_1_1" localSheetId="29">{"'Sheet1'!$L$16"}</definedName>
    <definedName name="Goi8_4_1_1" localSheetId="31">{"'Sheet1'!$L$16"}</definedName>
    <definedName name="Goi8_4_1_1" localSheetId="0">{"'Sheet1'!$L$16"}</definedName>
    <definedName name="Goi8_4_1_1">{"'Sheet1'!$L$16"}</definedName>
    <definedName name="Goi8_4_1_1_1" localSheetId="16">{"'Sheet1'!$L$16"}</definedName>
    <definedName name="Goi8_4_1_1_1" localSheetId="28">{"'Sheet1'!$L$16"}</definedName>
    <definedName name="Goi8_4_1_1_1" localSheetId="29">{"'Sheet1'!$L$16"}</definedName>
    <definedName name="Goi8_4_1_1_1" localSheetId="31">{"'Sheet1'!$L$16"}</definedName>
    <definedName name="Goi8_4_1_1_1" localSheetId="0">{"'Sheet1'!$L$16"}</definedName>
    <definedName name="Goi8_4_1_1_1">{"'Sheet1'!$L$16"}</definedName>
    <definedName name="Goi8_4_1_1_2" localSheetId="16">{"'Sheet1'!$L$16"}</definedName>
    <definedName name="Goi8_4_1_1_2" localSheetId="28">{"'Sheet1'!$L$16"}</definedName>
    <definedName name="Goi8_4_1_1_2" localSheetId="29">{"'Sheet1'!$L$16"}</definedName>
    <definedName name="Goi8_4_1_1_2" localSheetId="31">{"'Sheet1'!$L$16"}</definedName>
    <definedName name="Goi8_4_1_1_2" localSheetId="0">{"'Sheet1'!$L$16"}</definedName>
    <definedName name="Goi8_4_1_1_2">{"'Sheet1'!$L$16"}</definedName>
    <definedName name="Goi8_4_1_2" localSheetId="16">{"'Sheet1'!$L$16"}</definedName>
    <definedName name="Goi8_4_1_2" localSheetId="28">{"'Sheet1'!$L$16"}</definedName>
    <definedName name="Goi8_4_1_2" localSheetId="29">{"'Sheet1'!$L$16"}</definedName>
    <definedName name="Goi8_4_1_2" localSheetId="31">{"'Sheet1'!$L$16"}</definedName>
    <definedName name="Goi8_4_1_2" localSheetId="0">{"'Sheet1'!$L$16"}</definedName>
    <definedName name="Goi8_4_1_2">{"'Sheet1'!$L$16"}</definedName>
    <definedName name="Goi8_4_2" localSheetId="16">{"'Sheet1'!$L$16"}</definedName>
    <definedName name="Goi8_4_2" localSheetId="28">{"'Sheet1'!$L$16"}</definedName>
    <definedName name="Goi8_4_2" localSheetId="29">{"'Sheet1'!$L$16"}</definedName>
    <definedName name="Goi8_4_2" localSheetId="31">{"'Sheet1'!$L$16"}</definedName>
    <definedName name="Goi8_4_2" localSheetId="0">{"'Sheet1'!$L$16"}</definedName>
    <definedName name="Goi8_4_2">{"'Sheet1'!$L$16"}</definedName>
    <definedName name="Goi8_5" localSheetId="16">{"'Sheet1'!$L$16"}</definedName>
    <definedName name="Goi8_5" localSheetId="28">{"'Sheet1'!$L$16"}</definedName>
    <definedName name="Goi8_5" localSheetId="29">{"'Sheet1'!$L$16"}</definedName>
    <definedName name="Goi8_5" localSheetId="31">{"'Sheet1'!$L$16"}</definedName>
    <definedName name="Goi8_5" localSheetId="0">{"'Sheet1'!$L$16"}</definedName>
    <definedName name="Goi8_5">{"'Sheet1'!$L$16"}</definedName>
    <definedName name="Goi8_5_1" localSheetId="16">{"'Sheet1'!$L$16"}</definedName>
    <definedName name="Goi8_5_1" localSheetId="28">{"'Sheet1'!$L$16"}</definedName>
    <definedName name="Goi8_5_1" localSheetId="29">{"'Sheet1'!$L$16"}</definedName>
    <definedName name="Goi8_5_1" localSheetId="31">{"'Sheet1'!$L$16"}</definedName>
    <definedName name="Goi8_5_1" localSheetId="0">{"'Sheet1'!$L$16"}</definedName>
    <definedName name="Goi8_5_1">{"'Sheet1'!$L$16"}</definedName>
    <definedName name="Goi8_5_1_1" localSheetId="16">{"'Sheet1'!$L$16"}</definedName>
    <definedName name="Goi8_5_1_1" localSheetId="28">{"'Sheet1'!$L$16"}</definedName>
    <definedName name="Goi8_5_1_1" localSheetId="29">{"'Sheet1'!$L$16"}</definedName>
    <definedName name="Goi8_5_1_1" localSheetId="31">{"'Sheet1'!$L$16"}</definedName>
    <definedName name="Goi8_5_1_1" localSheetId="0">{"'Sheet1'!$L$16"}</definedName>
    <definedName name="Goi8_5_1_1">{"'Sheet1'!$L$16"}</definedName>
    <definedName name="Goi8_5_1_1_1" localSheetId="16">{"'Sheet1'!$L$16"}</definedName>
    <definedName name="Goi8_5_1_1_1" localSheetId="28">{"'Sheet1'!$L$16"}</definedName>
    <definedName name="Goi8_5_1_1_1" localSheetId="29">{"'Sheet1'!$L$16"}</definedName>
    <definedName name="Goi8_5_1_1_1" localSheetId="31">{"'Sheet1'!$L$16"}</definedName>
    <definedName name="Goi8_5_1_1_1" localSheetId="0">{"'Sheet1'!$L$16"}</definedName>
    <definedName name="Goi8_5_1_1_1">{"'Sheet1'!$L$16"}</definedName>
    <definedName name="Goi8_5_1_1_2" localSheetId="16">{"'Sheet1'!$L$16"}</definedName>
    <definedName name="Goi8_5_1_1_2" localSheetId="28">{"'Sheet1'!$L$16"}</definedName>
    <definedName name="Goi8_5_1_1_2" localSheetId="29">{"'Sheet1'!$L$16"}</definedName>
    <definedName name="Goi8_5_1_1_2" localSheetId="31">{"'Sheet1'!$L$16"}</definedName>
    <definedName name="Goi8_5_1_1_2" localSheetId="0">{"'Sheet1'!$L$16"}</definedName>
    <definedName name="Goi8_5_1_1_2">{"'Sheet1'!$L$16"}</definedName>
    <definedName name="Goi8_5_1_2" localSheetId="16">{"'Sheet1'!$L$16"}</definedName>
    <definedName name="Goi8_5_1_2" localSheetId="28">{"'Sheet1'!$L$16"}</definedName>
    <definedName name="Goi8_5_1_2" localSheetId="29">{"'Sheet1'!$L$16"}</definedName>
    <definedName name="Goi8_5_1_2" localSheetId="31">{"'Sheet1'!$L$16"}</definedName>
    <definedName name="Goi8_5_1_2" localSheetId="0">{"'Sheet1'!$L$16"}</definedName>
    <definedName name="Goi8_5_1_2">{"'Sheet1'!$L$16"}</definedName>
    <definedName name="Goi8_5_2" localSheetId="16">{"'Sheet1'!$L$16"}</definedName>
    <definedName name="Goi8_5_2" localSheetId="28">{"'Sheet1'!$L$16"}</definedName>
    <definedName name="Goi8_5_2" localSheetId="29">{"'Sheet1'!$L$16"}</definedName>
    <definedName name="Goi8_5_2" localSheetId="31">{"'Sheet1'!$L$16"}</definedName>
    <definedName name="Goi8_5_2" localSheetId="0">{"'Sheet1'!$L$16"}</definedName>
    <definedName name="Goi8_5_2">{"'Sheet1'!$L$16"}</definedName>
    <definedName name="gonhom4" localSheetId="26">#REF!</definedName>
    <definedName name="gonhom4" localSheetId="16">#REF!</definedName>
    <definedName name="gonhom4" localSheetId="31">#REF!</definedName>
    <definedName name="gonhom4" localSheetId="25">#REF!</definedName>
    <definedName name="gonhom4">#REF!</definedName>
    <definedName name="govan" localSheetId="26">#REF!</definedName>
    <definedName name="govan" localSheetId="16">#REF!</definedName>
    <definedName name="govan" localSheetId="31">#REF!</definedName>
    <definedName name="govan" localSheetId="25">#REF!</definedName>
    <definedName name="govan">#REF!</definedName>
    <definedName name="govankhuon" localSheetId="26">#REF!</definedName>
    <definedName name="govankhuon" localSheetId="16">#REF!</definedName>
    <definedName name="govankhuon" localSheetId="31">#REF!</definedName>
    <definedName name="govankhuon" localSheetId="25">#REF!</definedName>
    <definedName name="govankhuon">#REF!</definedName>
    <definedName name="gp">1.1</definedName>
    <definedName name="gps" localSheetId="26">#REF!</definedName>
    <definedName name="gps" localSheetId="16">#REF!</definedName>
    <definedName name="gps" localSheetId="29">#REF!</definedName>
    <definedName name="gps" localSheetId="31">#REF!</definedName>
    <definedName name="gps" localSheetId="25">#REF!</definedName>
    <definedName name="gps">#REF!</definedName>
    <definedName name="grB" localSheetId="26">#REF!</definedName>
    <definedName name="grB" localSheetId="16">#REF!</definedName>
    <definedName name="grB" localSheetId="29">#REF!</definedName>
    <definedName name="grB" localSheetId="31">#REF!</definedName>
    <definedName name="grB" localSheetId="25">#REF!</definedName>
    <definedName name="grB">#REF!</definedName>
    <definedName name="gs" localSheetId="26">#REF!</definedName>
    <definedName name="gs" localSheetId="16">#REF!</definedName>
    <definedName name="gs" localSheetId="29">#REF!</definedName>
    <definedName name="gs" localSheetId="31">#REF!</definedName>
    <definedName name="gs" localSheetId="25">#REF!</definedName>
    <definedName name="gs">#REF!</definedName>
    <definedName name="gse" localSheetId="26">#REF!</definedName>
    <definedName name="gse" localSheetId="16">#REF!</definedName>
    <definedName name="gse" localSheetId="31">#REF!</definedName>
    <definedName name="gse" localSheetId="25">#REF!</definedName>
    <definedName name="gse">#REF!</definedName>
    <definedName name="gsg" localSheetId="26">#REF!</definedName>
    <definedName name="gsg" localSheetId="16">#REF!</definedName>
    <definedName name="gsg" localSheetId="31">#REF!</definedName>
    <definedName name="gsg" localSheetId="25">#REF!</definedName>
    <definedName name="gsg">#REF!</definedName>
    <definedName name="Gst" localSheetId="26">#REF!</definedName>
    <definedName name="Gst" localSheetId="16">#REF!</definedName>
    <definedName name="Gst" localSheetId="31">#REF!</definedName>
    <definedName name="Gst" localSheetId="25">#REF!</definedName>
    <definedName name="Gst">#REF!</definedName>
    <definedName name="gstbbtg">[7]Config!$CB$321</definedName>
    <definedName name="gstbx">[7]Config!$CB$309:$CB$320</definedName>
    <definedName name="gstby1">[7]Config!$CC$309:$CC$320</definedName>
    <definedName name="gstby2">[7]Config!$CD$309:$CD$320</definedName>
    <definedName name="gstby3">[7]Config!$CE$309:$CE$320</definedName>
    <definedName name="gstby4">[7]Config!$CF$309:$CF$320</definedName>
    <definedName name="gstby5">[7]Config!$CG$309:$CG$320</definedName>
    <definedName name="gsxdbtg">[7]Config!$CB$300</definedName>
    <definedName name="gsxdx">[7]Config!$CB$288:$CB$299</definedName>
    <definedName name="gsxdy1">[7]Config!$CC$288:$CC$299</definedName>
    <definedName name="gsxdy2">[7]Config!$CD$288:$CD$299</definedName>
    <definedName name="gsxdy3">[7]Config!$CE$288:$CE$299</definedName>
    <definedName name="gsxdy4">[7]Config!$CF$288:$CF$299</definedName>
    <definedName name="gsxdy5">[7]Config!$CG$288:$CG$299</definedName>
    <definedName name="GT">'[10]Du Lieu'!$B$29</definedName>
    <definedName name="Gtbtt" localSheetId="26">#REF!</definedName>
    <definedName name="Gtbtt" localSheetId="16">#REF!</definedName>
    <definedName name="Gtbtt" localSheetId="29">#REF!</definedName>
    <definedName name="Gtbtt" localSheetId="31">#REF!</definedName>
    <definedName name="Gtbtt" localSheetId="25">#REF!</definedName>
    <definedName name="Gtbtt">#REF!</definedName>
    <definedName name="gtc" localSheetId="26">#REF!</definedName>
    <definedName name="gtc" localSheetId="16">#REF!</definedName>
    <definedName name="gtc" localSheetId="29">#REF!</definedName>
    <definedName name="gtc" localSheetId="31">#REF!</definedName>
    <definedName name="gtc" localSheetId="25">#REF!</definedName>
    <definedName name="gtc">#REF!</definedName>
    <definedName name="GTCPTTTKBVTC">[7]Config!$CK$216</definedName>
    <definedName name="GTCPTTTKKT">[7]Config!$CK$215</definedName>
    <definedName name="GTDTXL" localSheetId="26">#REF!</definedName>
    <definedName name="GTDTXL" localSheetId="16">#REF!</definedName>
    <definedName name="GTDTXL" localSheetId="29">#REF!</definedName>
    <definedName name="GTDTXL" localSheetId="31">#REF!</definedName>
    <definedName name="GTDTXL" localSheetId="25">#REF!</definedName>
    <definedName name="GTDTXL">#REF!</definedName>
    <definedName name="GTM" localSheetId="16" hidden="1">{"'Sheet1'!$L$16"}</definedName>
    <definedName name="GTM" localSheetId="28" hidden="1">{"'Sheet1'!$L$16"}</definedName>
    <definedName name="GTM" localSheetId="29" hidden="1">{"'Sheet1'!$L$16"}</definedName>
    <definedName name="GTM" localSheetId="31" hidden="1">{"'Sheet1'!$L$16"}</definedName>
    <definedName name="GTM" localSheetId="0" hidden="1">{"'Sheet1'!$L$16"}</definedName>
    <definedName name="GTM" hidden="1">{"'Sheet1'!$L$16"}</definedName>
    <definedName name="gtst" localSheetId="26">#REF!</definedName>
    <definedName name="gtst" localSheetId="16">#REF!</definedName>
    <definedName name="gtst" localSheetId="31">#REF!</definedName>
    <definedName name="gtst" localSheetId="25">#REF!</definedName>
    <definedName name="gtst">#REF!</definedName>
    <definedName name="Gtt" localSheetId="26">#REF!</definedName>
    <definedName name="Gtt" localSheetId="16">#REF!</definedName>
    <definedName name="Gtt" localSheetId="31">#REF!</definedName>
    <definedName name="Gtt" localSheetId="25">#REF!</definedName>
    <definedName name="Gtt">#REF!</definedName>
    <definedName name="GTTB" localSheetId="26">#REF!</definedName>
    <definedName name="GTTB" localSheetId="16">#REF!</definedName>
    <definedName name="GTTB" localSheetId="31">#REF!</definedName>
    <definedName name="GTTB" localSheetId="25">#REF!</definedName>
    <definedName name="GTTB">#REF!</definedName>
    <definedName name="GTXL" localSheetId="26">#REF!</definedName>
    <definedName name="GTXL" localSheetId="16">#REF!</definedName>
    <definedName name="GTXL" localSheetId="31">#REF!</definedName>
    <definedName name="GTXL" localSheetId="25">#REF!</definedName>
    <definedName name="GTXL">#REF!</definedName>
    <definedName name="GTXL_1" localSheetId="26">#REF!</definedName>
    <definedName name="GTXL_1" localSheetId="16">#REF!</definedName>
    <definedName name="GTXL_1" localSheetId="31">#REF!</definedName>
    <definedName name="GTXL_1" localSheetId="25">#REF!</definedName>
    <definedName name="GTXL_1">#REF!</definedName>
    <definedName name="GTXL3" localSheetId="26">#REF!</definedName>
    <definedName name="GTXL3" localSheetId="16">#REF!</definedName>
    <definedName name="GTXL3" localSheetId="31">#REF!</definedName>
    <definedName name="GTXL3" localSheetId="25">#REF!</definedName>
    <definedName name="GTXL3">#REF!</definedName>
    <definedName name="GTRI" localSheetId="26">#REF!</definedName>
    <definedName name="GTRI" localSheetId="16">#REF!</definedName>
    <definedName name="GTRI" localSheetId="31">#REF!</definedName>
    <definedName name="GTRI" localSheetId="25">#REF!</definedName>
    <definedName name="GTRI">#REF!</definedName>
    <definedName name="gữehbưyh" localSheetId="16">{"Book1","HS bao cao QT.xls","Ngocreogd1.xls"}</definedName>
    <definedName name="gữehbưyh" localSheetId="28">{"Book1","HS bao cao QT.xls","Ngocreogd1.xls"}</definedName>
    <definedName name="gữehbưyh" localSheetId="29">{"Book1","HS bao cao QT.xls","Ngocreogd1.xls"}</definedName>
    <definedName name="gữehbưyh" localSheetId="31">{"Book1","HS bao cao QT.xls","Ngocreogd1.xls"}</definedName>
    <definedName name="gữehbưyh" localSheetId="0">{"Book1","HS bao cao QT.xls","Ngocreogd1.xls"}</definedName>
    <definedName name="gữehbưyh">{"Book1","HS bao cao QT.xls","Ngocreogd1.xls"}</definedName>
    <definedName name="gvan" localSheetId="26">#REF!</definedName>
    <definedName name="gvan" localSheetId="16">#REF!</definedName>
    <definedName name="gvan" localSheetId="29">#REF!</definedName>
    <definedName name="gvan" localSheetId="31">#REF!</definedName>
    <definedName name="gvan" localSheetId="25">#REF!</definedName>
    <definedName name="gvan">#REF!</definedName>
    <definedName name="gvk" localSheetId="26">#REF!</definedName>
    <definedName name="gvk" localSheetId="16">#REF!</definedName>
    <definedName name="gvk" localSheetId="29">#REF!</definedName>
    <definedName name="gvk" localSheetId="31">#REF!</definedName>
    <definedName name="gvk" localSheetId="25">#REF!</definedName>
    <definedName name="gvk">#REF!</definedName>
    <definedName name="GVL_LDT" localSheetId="26">#REF!</definedName>
    <definedName name="GVL_LDT" localSheetId="16">#REF!</definedName>
    <definedName name="GVL_LDT" localSheetId="29">#REF!</definedName>
    <definedName name="GVL_LDT" localSheetId="31">#REF!</definedName>
    <definedName name="GVL_LDT" localSheetId="25">#REF!</definedName>
    <definedName name="GVL_LDT">#REF!</definedName>
    <definedName name="gWst" localSheetId="26">#REF!</definedName>
    <definedName name="gWst" localSheetId="16">#REF!</definedName>
    <definedName name="gWst" localSheetId="31">#REF!</definedName>
    <definedName name="gWst" localSheetId="25">#REF!</definedName>
    <definedName name="gWst">#REF!</definedName>
    <definedName name="gx" localSheetId="26">#REF!</definedName>
    <definedName name="gx" localSheetId="16">#REF!</definedName>
    <definedName name="gx" localSheetId="31">#REF!</definedName>
    <definedName name="gx" localSheetId="25">#REF!</definedName>
    <definedName name="gx">#REF!</definedName>
    <definedName name="GXD" localSheetId="26">#REF!</definedName>
    <definedName name="GXD" localSheetId="16">#REF!</definedName>
    <definedName name="GXD" localSheetId="31">#REF!</definedName>
    <definedName name="GXD" localSheetId="25">#REF!</definedName>
    <definedName name="GXD">#REF!</definedName>
    <definedName name="GXDtt">'[5]Tong hop kinh phi'!$F$8</definedName>
    <definedName name="Gxl" localSheetId="26">#REF!</definedName>
    <definedName name="Gxl" localSheetId="16">#REF!</definedName>
    <definedName name="Gxl" localSheetId="29">#REF!</definedName>
    <definedName name="Gxl" localSheetId="31">#REF!</definedName>
    <definedName name="Gxl" localSheetId="25">#REF!</definedName>
    <definedName name="Gxl">#REF!</definedName>
    <definedName name="Gxl_x_0_179" localSheetId="26">#REF!</definedName>
    <definedName name="Gxl_x_0_179" localSheetId="16">#REF!</definedName>
    <definedName name="Gxl_x_0_179" localSheetId="29">#REF!</definedName>
    <definedName name="Gxl_x_0_179" localSheetId="31">#REF!</definedName>
    <definedName name="Gxl_x_0_179" localSheetId="25">#REF!</definedName>
    <definedName name="Gxl_x_0_179">#REF!</definedName>
    <definedName name="Gxltt" localSheetId="26">#REF!</definedName>
    <definedName name="Gxltt" localSheetId="16">#REF!</definedName>
    <definedName name="Gxltt" localSheetId="29">#REF!</definedName>
    <definedName name="Gxltt" localSheetId="31">#REF!</definedName>
    <definedName name="Gxltt" localSheetId="25">#REF!</definedName>
    <definedName name="Gxltt">#REF!</definedName>
    <definedName name="gxm" localSheetId="26">#REF!</definedName>
    <definedName name="gxm" localSheetId="16">#REF!</definedName>
    <definedName name="gxm" localSheetId="31">#REF!</definedName>
    <definedName name="gxm" localSheetId="25">#REF!</definedName>
    <definedName name="gxm">#REF!</definedName>
    <definedName name="GXMAX" localSheetId="26">#REF!</definedName>
    <definedName name="GXMAX" localSheetId="16">#REF!</definedName>
    <definedName name="GXMAX" localSheetId="31">#REF!</definedName>
    <definedName name="GXMAX" localSheetId="25">#REF!</definedName>
    <definedName name="GXMAX">#REF!</definedName>
    <definedName name="GXMIN" localSheetId="26">#REF!</definedName>
    <definedName name="GXMIN" localSheetId="16">#REF!</definedName>
    <definedName name="GXMIN" localSheetId="31">#REF!</definedName>
    <definedName name="GXMIN" localSheetId="25">#REF!</definedName>
    <definedName name="GXMIN">#REF!</definedName>
    <definedName name="GYMAX" localSheetId="26">#REF!</definedName>
    <definedName name="GYMAX" localSheetId="16">#REF!</definedName>
    <definedName name="GYMAX" localSheetId="31">#REF!</definedName>
    <definedName name="GYMAX" localSheetId="25">#REF!</definedName>
    <definedName name="GYMAX">#REF!</definedName>
    <definedName name="GYMIN" localSheetId="26">#REF!</definedName>
    <definedName name="GYMIN" localSheetId="16">#REF!</definedName>
    <definedName name="GYMIN" localSheetId="31">#REF!</definedName>
    <definedName name="GYMIN" localSheetId="25">#REF!</definedName>
    <definedName name="GYMIN">#REF!</definedName>
    <definedName name="gi">0.4</definedName>
    <definedName name="gia" localSheetId="26">#REF!</definedName>
    <definedName name="gia" localSheetId="16">#REF!</definedName>
    <definedName name="gia" localSheetId="29">#REF!</definedName>
    <definedName name="gia" localSheetId="31">#REF!</definedName>
    <definedName name="gia" localSheetId="25">#REF!</definedName>
    <definedName name="gia">#REF!</definedName>
    <definedName name="Gia_32">500</definedName>
    <definedName name="Gia_CT" localSheetId="26">#REF!</definedName>
    <definedName name="Gia_CT" localSheetId="16">#REF!</definedName>
    <definedName name="Gia_CT" localSheetId="29">#REF!</definedName>
    <definedName name="Gia_CT" localSheetId="31">#REF!</definedName>
    <definedName name="Gia_CT" localSheetId="25">#REF!</definedName>
    <definedName name="Gia_CT">#REF!</definedName>
    <definedName name="GIA_CU_LY_VAN_CHUYEN" localSheetId="26">#REF!</definedName>
    <definedName name="GIA_CU_LY_VAN_CHUYEN" localSheetId="16">#REF!</definedName>
    <definedName name="GIA_CU_LY_VAN_CHUYEN" localSheetId="29">#REF!</definedName>
    <definedName name="GIA_CU_LY_VAN_CHUYEN" localSheetId="31">#REF!</definedName>
    <definedName name="GIA_CU_LY_VAN_CHUYEN" localSheetId="25">#REF!</definedName>
    <definedName name="GIA_CU_LY_VAN_CHUYEN">#REF!</definedName>
    <definedName name="gia_den_bu" localSheetId="26">#REF!</definedName>
    <definedName name="gia_den_bu" localSheetId="16">#REF!</definedName>
    <definedName name="gia_den_bu" localSheetId="29">#REF!</definedName>
    <definedName name="gia_den_bu" localSheetId="31">#REF!</definedName>
    <definedName name="gia_den_bu" localSheetId="25">#REF!</definedName>
    <definedName name="gia_den_bu">#REF!</definedName>
    <definedName name="Gia_HT" localSheetId="26">#REF!</definedName>
    <definedName name="Gia_HT" localSheetId="16">#REF!</definedName>
    <definedName name="Gia_HT" localSheetId="31">#REF!</definedName>
    <definedName name="Gia_HT" localSheetId="25">#REF!</definedName>
    <definedName name="Gia_HT">#REF!</definedName>
    <definedName name="gia_tien" localSheetId="26">#REF!</definedName>
    <definedName name="gia_tien" localSheetId="16">#REF!</definedName>
    <definedName name="gia_tien" localSheetId="31">#REF!</definedName>
    <definedName name="gia_tien" localSheetId="25">#REF!</definedName>
    <definedName name="gia_tien">#REF!</definedName>
    <definedName name="gia_tien_1" localSheetId="26">#REF!</definedName>
    <definedName name="gia_tien_1" localSheetId="16">#REF!</definedName>
    <definedName name="gia_tien_1" localSheetId="31">#REF!</definedName>
    <definedName name="gia_tien_1" localSheetId="25">#REF!</definedName>
    <definedName name="gia_tien_1">#REF!</definedName>
    <definedName name="gia_tien_2" localSheetId="26">#REF!</definedName>
    <definedName name="gia_tien_2" localSheetId="16">#REF!</definedName>
    <definedName name="gia_tien_2" localSheetId="31">#REF!</definedName>
    <definedName name="gia_tien_2" localSheetId="25">#REF!</definedName>
    <definedName name="gia_tien_2">#REF!</definedName>
    <definedName name="gia_tien_3" localSheetId="26">#REF!</definedName>
    <definedName name="gia_tien_3" localSheetId="16">#REF!</definedName>
    <definedName name="gia_tien_3" localSheetId="31">#REF!</definedName>
    <definedName name="gia_tien_3" localSheetId="25">#REF!</definedName>
    <definedName name="gia_tien_3">#REF!</definedName>
    <definedName name="gia_tien_BTN" localSheetId="26">#REF!</definedName>
    <definedName name="gia_tien_BTN" localSheetId="16">#REF!</definedName>
    <definedName name="gia_tien_BTN" localSheetId="31">#REF!</definedName>
    <definedName name="gia_tien_BTN" localSheetId="25">#REF!</definedName>
    <definedName name="gia_tien_BTN">#REF!</definedName>
    <definedName name="gia_tri_1BTN" localSheetId="26">#REF!</definedName>
    <definedName name="gia_tri_1BTN" localSheetId="16">#REF!</definedName>
    <definedName name="gia_tri_1BTN" localSheetId="31">#REF!</definedName>
    <definedName name="gia_tri_1BTN" localSheetId="25">#REF!</definedName>
    <definedName name="gia_tri_1BTN">#REF!</definedName>
    <definedName name="gia_tri_2BTN" localSheetId="26">#REF!</definedName>
    <definedName name="gia_tri_2BTN" localSheetId="16">#REF!</definedName>
    <definedName name="gia_tri_2BTN" localSheetId="31">#REF!</definedName>
    <definedName name="gia_tri_2BTN" localSheetId="25">#REF!</definedName>
    <definedName name="gia_tri_2BTN">#REF!</definedName>
    <definedName name="gia_tri_3BTN" localSheetId="26">#REF!</definedName>
    <definedName name="gia_tri_3BTN" localSheetId="16">#REF!</definedName>
    <definedName name="gia_tri_3BTN" localSheetId="31">#REF!</definedName>
    <definedName name="gia_tri_3BTN" localSheetId="25">#REF!</definedName>
    <definedName name="gia_tri_3BTN">#REF!</definedName>
    <definedName name="Giá_trị_điều_chỉnh_giá_theo_hạng_mục_60_Amount_of_Price_adjustment_to_clause_60" localSheetId="26">#REF!</definedName>
    <definedName name="Giá_trị_điều_chỉnh_giá_theo_hạng_mục_60_Amount_of_Price_adjustment_to_clause_60" localSheetId="16">#REF!</definedName>
    <definedName name="Giá_trị_điều_chỉnh_giá_theo_hạng_mục_60_Amount_of_Price_adjustment_to_clause_60" localSheetId="31">#REF!</definedName>
    <definedName name="Giá_trị_điều_chỉnh_giá_theo_hạng_mục_60_Amount_of_Price_adjustment_to_clause_60" localSheetId="25">#REF!</definedName>
    <definedName name="Giá_trị_điều_chỉnh_giá_theo_hạng_mục_60_Amount_of_Price_adjustment_to_clause_60">#REF!</definedName>
    <definedName name="Gia_VT" localSheetId="26">#REF!</definedName>
    <definedName name="Gia_VT" localSheetId="16">#REF!</definedName>
    <definedName name="Gia_VT" localSheetId="31">#REF!</definedName>
    <definedName name="Gia_VT" localSheetId="25">#REF!</definedName>
    <definedName name="Gia_VT">#REF!</definedName>
    <definedName name="GiacapAvanxoanLVABCXLPE" localSheetId="26">#REF!</definedName>
    <definedName name="GiacapAvanxoanLVABCXLPE" localSheetId="16">#REF!</definedName>
    <definedName name="GiacapAvanxoanLVABCXLPE" localSheetId="31">#REF!</definedName>
    <definedName name="GiacapAvanxoanLVABCXLPE" localSheetId="25">#REF!</definedName>
    <definedName name="GiacapAvanxoanLVABCXLPE">#REF!</definedName>
    <definedName name="GiacapbocCuXLPEPVCDSTAPVCloaiCEVVST" localSheetId="26">#REF!</definedName>
    <definedName name="GiacapbocCuXLPEPVCDSTAPVCloaiCEVVST" localSheetId="16">#REF!</definedName>
    <definedName name="GiacapbocCuXLPEPVCDSTAPVCloaiCEVVST" localSheetId="31">#REF!</definedName>
    <definedName name="GiacapbocCuXLPEPVCDSTAPVCloaiCEVVST" localSheetId="25">#REF!</definedName>
    <definedName name="GiacapbocCuXLPEPVCDSTAPVCloaiCEVVST">#REF!</definedName>
    <definedName name="GiacapbocCuXLPEPVCDSTPVCloaiCEVVST12den24kV" localSheetId="26">#REF!</definedName>
    <definedName name="GiacapbocCuXLPEPVCDSTPVCloaiCEVVST12den24kV" localSheetId="16">#REF!</definedName>
    <definedName name="GiacapbocCuXLPEPVCDSTPVCloaiCEVVST12den24kV" localSheetId="31">#REF!</definedName>
    <definedName name="GiacapbocCuXLPEPVCDSTPVCloaiCEVVST12den24kV" localSheetId="25">#REF!</definedName>
    <definedName name="GiacapbocCuXLPEPVCDSTPVCloaiCEVVST12den24kV">#REF!</definedName>
    <definedName name="GiacapbocCuXLPEPVCDSTPVCloaiCEVVST18den35kV" localSheetId="26">#REF!</definedName>
    <definedName name="GiacapbocCuXLPEPVCDSTPVCloaiCEVVST18den35kV" localSheetId="16">#REF!</definedName>
    <definedName name="GiacapbocCuXLPEPVCDSTPVCloaiCEVVST18den35kV" localSheetId="31">#REF!</definedName>
    <definedName name="GiacapbocCuXLPEPVCDSTPVCloaiCEVVST18den35kV" localSheetId="25">#REF!</definedName>
    <definedName name="GiacapbocCuXLPEPVCDSTPVCloaiCEVVST18den35kV">#REF!</definedName>
    <definedName name="GiacapbocCuXLPEPVCloaiCEV" localSheetId="26">#REF!</definedName>
    <definedName name="GiacapbocCuXLPEPVCloaiCEV" localSheetId="16">#REF!</definedName>
    <definedName name="GiacapbocCuXLPEPVCloaiCEV" localSheetId="31">#REF!</definedName>
    <definedName name="GiacapbocCuXLPEPVCloaiCEV" localSheetId="25">#REF!</definedName>
    <definedName name="GiacapbocCuXLPEPVCloaiCEV">#REF!</definedName>
    <definedName name="GiacapbocCuXLPEPVCloaiCEV12den24kV" localSheetId="26">#REF!</definedName>
    <definedName name="GiacapbocCuXLPEPVCloaiCEV12den24kV" localSheetId="16">#REF!</definedName>
    <definedName name="GiacapbocCuXLPEPVCloaiCEV12den24kV" localSheetId="31">#REF!</definedName>
    <definedName name="GiacapbocCuXLPEPVCloaiCEV12den24kV" localSheetId="25">#REF!</definedName>
    <definedName name="GiacapbocCuXLPEPVCloaiCEV12den24kV">#REF!</definedName>
    <definedName name="GiacapbocCuXLPEPVCloaiCEV18den35kV" localSheetId="26">#REF!</definedName>
    <definedName name="GiacapbocCuXLPEPVCloaiCEV18den35kV" localSheetId="16">#REF!</definedName>
    <definedName name="GiacapbocCuXLPEPVCloaiCEV18den35kV" localSheetId="31">#REF!</definedName>
    <definedName name="GiacapbocCuXLPEPVCloaiCEV18den35kV" localSheetId="25">#REF!</definedName>
    <definedName name="GiacapbocCuXLPEPVCloaiCEV18den35kV">#REF!</definedName>
    <definedName name="GiacapbocCuXLPEPVCPVCloaiCEVV12den24kV" localSheetId="26">#REF!</definedName>
    <definedName name="GiacapbocCuXLPEPVCPVCloaiCEVV12den24kV" localSheetId="16">#REF!</definedName>
    <definedName name="GiacapbocCuXLPEPVCPVCloaiCEVV12den24kV" localSheetId="31">#REF!</definedName>
    <definedName name="GiacapbocCuXLPEPVCPVCloaiCEVV12den24kV" localSheetId="25">#REF!</definedName>
    <definedName name="GiacapbocCuXLPEPVCPVCloaiCEVV12den24kV">#REF!</definedName>
    <definedName name="GiacapbocCuXLPEPVCSWPVCloaiCEVVSW12den24kV" localSheetId="26">#REF!</definedName>
    <definedName name="GiacapbocCuXLPEPVCSWPVCloaiCEVVSW12den24kV" localSheetId="16">#REF!</definedName>
    <definedName name="GiacapbocCuXLPEPVCSWPVCloaiCEVVSW12den24kV" localSheetId="31">#REF!</definedName>
    <definedName name="GiacapbocCuXLPEPVCSWPVCloaiCEVVSW12den24kV" localSheetId="25">#REF!</definedName>
    <definedName name="GiacapbocCuXLPEPVCSWPVCloaiCEVVSW12den24kV">#REF!</definedName>
    <definedName name="GiacapbocCuXLPEPVCSWPVCloaiCEVVSW18den35kV" localSheetId="26">#REF!</definedName>
    <definedName name="GiacapbocCuXLPEPVCSWPVCloaiCEVVSW18den35kV" localSheetId="16">#REF!</definedName>
    <definedName name="GiacapbocCuXLPEPVCSWPVCloaiCEVVSW18den35kV" localSheetId="31">#REF!</definedName>
    <definedName name="GiacapbocCuXLPEPVCSWPVCloaiCEVVSW18den35kV" localSheetId="25">#REF!</definedName>
    <definedName name="GiacapbocCuXLPEPVCSWPVCloaiCEVVSW18den35kV">#REF!</definedName>
    <definedName name="GiadayACbocPVC" localSheetId="26">#REF!</definedName>
    <definedName name="GiadayACbocPVC" localSheetId="16">#REF!</definedName>
    <definedName name="GiadayACbocPVC" localSheetId="31">#REF!</definedName>
    <definedName name="GiadayACbocPVC" localSheetId="25">#REF!</definedName>
    <definedName name="GiadayACbocPVC">#REF!</definedName>
    <definedName name="GiadayAS" localSheetId="26">#REF!</definedName>
    <definedName name="GiadayAS" localSheetId="16">#REF!</definedName>
    <definedName name="GiadayAS" localSheetId="31">#REF!</definedName>
    <definedName name="GiadayAS" localSheetId="25">#REF!</definedName>
    <definedName name="GiadayAS">#REF!</definedName>
    <definedName name="GiadayAtran" localSheetId="26">#REF!</definedName>
    <definedName name="GiadayAtran" localSheetId="16">#REF!</definedName>
    <definedName name="GiadayAtran" localSheetId="31">#REF!</definedName>
    <definedName name="GiadayAtran" localSheetId="25">#REF!</definedName>
    <definedName name="GiadayAtran">#REF!</definedName>
    <definedName name="GiadayAV" localSheetId="26">#REF!</definedName>
    <definedName name="GiadayAV" localSheetId="16">#REF!</definedName>
    <definedName name="GiadayAV" localSheetId="31">#REF!</definedName>
    <definedName name="GiadayAV" localSheetId="25">#REF!</definedName>
    <definedName name="GiadayAV">#REF!</definedName>
    <definedName name="GiadayAXLPE1kVlkyhieuAE" localSheetId="26">#REF!</definedName>
    <definedName name="GiadayAXLPE1kVlkyhieuAE" localSheetId="16">#REF!</definedName>
    <definedName name="GiadayAXLPE1kVlkyhieuAE" localSheetId="31">#REF!</definedName>
    <definedName name="GiadayAXLPE1kVlkyhieuAE" localSheetId="25">#REF!</definedName>
    <definedName name="GiadayAXLPE1kVlkyhieuAE">#REF!</definedName>
    <definedName name="GiadaycapCEV" localSheetId="26">#REF!</definedName>
    <definedName name="GiadaycapCEV" localSheetId="16">#REF!</definedName>
    <definedName name="GiadaycapCEV" localSheetId="31">#REF!</definedName>
    <definedName name="GiadaycapCEV" localSheetId="25">#REF!</definedName>
    <definedName name="GiadaycapCEV">#REF!</definedName>
    <definedName name="GiadaycapCuPVC600V" localSheetId="26">#REF!</definedName>
    <definedName name="GiadaycapCuPVC600V" localSheetId="16">#REF!</definedName>
    <definedName name="GiadaycapCuPVC600V" localSheetId="31">#REF!</definedName>
    <definedName name="GiadaycapCuPVC600V" localSheetId="25">#REF!</definedName>
    <definedName name="GiadaycapCuPVC600V">#REF!</definedName>
    <definedName name="GiadayCVV" localSheetId="26">#REF!</definedName>
    <definedName name="GiadayCVV" localSheetId="16">#REF!</definedName>
    <definedName name="GiadayCVV" localSheetId="31">#REF!</definedName>
    <definedName name="GiadayCVV" localSheetId="25">#REF!</definedName>
    <definedName name="GiadayCVV">#REF!</definedName>
    <definedName name="GiadayMtran" localSheetId="26">#REF!</definedName>
    <definedName name="GiadayMtran" localSheetId="16">#REF!</definedName>
    <definedName name="GiadayMtran" localSheetId="31">#REF!</definedName>
    <definedName name="GiadayMtran" localSheetId="25">#REF!</definedName>
    <definedName name="GiadayMtran">#REF!</definedName>
    <definedName name="Giado" localSheetId="26">#REF!</definedName>
    <definedName name="Giado" localSheetId="16">#REF!</definedName>
    <definedName name="Giado" localSheetId="31">#REF!</definedName>
    <definedName name="Giado" localSheetId="25">#REF!</definedName>
    <definedName name="Giado">#REF!</definedName>
    <definedName name="GIAGIAOVLHT" localSheetId="26">#REF!</definedName>
    <definedName name="GIAGIAOVLHT" localSheetId="16">#REF!</definedName>
    <definedName name="GIAGIAOVLHT" localSheetId="31">#REF!</definedName>
    <definedName name="GIAGIAOVLHT" localSheetId="25">#REF!</definedName>
    <definedName name="GIAGIAOVLHT">#REF!</definedName>
    <definedName name="Giai__o_n" localSheetId="26">#REF!</definedName>
    <definedName name="Giai__o_n" localSheetId="16">#REF!</definedName>
    <definedName name="Giai__o_n" localSheetId="31">#REF!</definedName>
    <definedName name="Giai__o_n" localSheetId="25">#REF!</definedName>
    <definedName name="Giai__o_n">#REF!</definedName>
    <definedName name="GiaLai_dg" localSheetId="26">#REF!</definedName>
    <definedName name="GiaLai_dg" localSheetId="16">#REF!</definedName>
    <definedName name="GiaLai_dg" localSheetId="31">#REF!</definedName>
    <definedName name="GiaLai_dg" localSheetId="25">#REF!</definedName>
    <definedName name="GiaLai_dg">#REF!</definedName>
    <definedName name="giam" localSheetId="26">#REF!</definedName>
    <definedName name="giam" localSheetId="16">#REF!</definedName>
    <definedName name="giam" localSheetId="31">#REF!</definedName>
    <definedName name="giam" localSheetId="25">#REF!</definedName>
    <definedName name="giam">#REF!</definedName>
    <definedName name="Giasatthep" localSheetId="26">#REF!</definedName>
    <definedName name="Giasatthep" localSheetId="16">#REF!</definedName>
    <definedName name="Giasatthep" localSheetId="31">#REF!</definedName>
    <definedName name="Giasatthep" localSheetId="25">#REF!</definedName>
    <definedName name="Giasatthep">#REF!</definedName>
    <definedName name="GIATB" localSheetId="26">#REF!</definedName>
    <definedName name="GIATB" localSheetId="16">#REF!</definedName>
    <definedName name="GIATB" localSheetId="31">#REF!</definedName>
    <definedName name="GIATB" localSheetId="25">#REF!</definedName>
    <definedName name="GIATB">#REF!</definedName>
    <definedName name="GIATBM">'[7]Chênh lệch máy thi công'!$B$7:$G$38</definedName>
    <definedName name="GIATBNC">'[7]Chênh lệch nhân công'!$B$7:$G$17</definedName>
    <definedName name="GIATBVL">'[7]Chênh lệch vật liệu'!$B$7:$G$67</definedName>
    <definedName name="giatien" localSheetId="26">#REF!</definedName>
    <definedName name="giatien" localSheetId="16">#REF!</definedName>
    <definedName name="giatien" localSheetId="29">#REF!</definedName>
    <definedName name="giatien" localSheetId="31">#REF!</definedName>
    <definedName name="giatien" localSheetId="25">#REF!</definedName>
    <definedName name="giatien">#REF!</definedName>
    <definedName name="GIATT" localSheetId="26">#REF!</definedName>
    <definedName name="GIATT" localSheetId="16">#REF!</definedName>
    <definedName name="GIATT" localSheetId="29">#REF!</definedName>
    <definedName name="GIATT" localSheetId="31">#REF!</definedName>
    <definedName name="GIATT" localSheetId="25">#REF!</definedName>
    <definedName name="GIATT">#REF!</definedName>
    <definedName name="GIATRITB_32">400</definedName>
    <definedName name="GIATRITUVAN_32">550</definedName>
    <definedName name="GIATRIXL_32">550</definedName>
    <definedName name="GIATRIXLTB_32">950</definedName>
    <definedName name="Giavatlieukhac" localSheetId="26">#REF!</definedName>
    <definedName name="Giavatlieukhac" localSheetId="16">#REF!</definedName>
    <definedName name="Giavatlieukhac" localSheetId="29">#REF!</definedName>
    <definedName name="Giavatlieukhac" localSheetId="31">#REF!</definedName>
    <definedName name="Giavatlieukhac" localSheetId="25">#REF!</definedName>
    <definedName name="Giavatlieukhac">#REF!</definedName>
    <definedName name="GiaVL" localSheetId="26">#REF!</definedName>
    <definedName name="GiaVL" localSheetId="16">#REF!</definedName>
    <definedName name="GiaVL" localSheetId="29">#REF!</definedName>
    <definedName name="GiaVL" localSheetId="31">#REF!</definedName>
    <definedName name="GiaVL" localSheetId="25">#REF!</definedName>
    <definedName name="GiaVL">#REF!</definedName>
    <definedName name="GIAVL_TRALY" localSheetId="26">#REF!</definedName>
    <definedName name="GIAVL_TRALY" localSheetId="16">#REF!</definedName>
    <definedName name="GIAVL_TRALY" localSheetId="31">#REF!</definedName>
    <definedName name="GIAVL_TRALY" localSheetId="25">#REF!</definedName>
    <definedName name="GIAVL_TRALY">#REF!</definedName>
    <definedName name="GIAVLHT" localSheetId="26">#REF!</definedName>
    <definedName name="GIAVLHT" localSheetId="16">#REF!</definedName>
    <definedName name="GIAVLHT" localSheetId="31">#REF!</definedName>
    <definedName name="GIAVLHT" localSheetId="25">#REF!</definedName>
    <definedName name="GIAVLHT">#REF!</definedName>
    <definedName name="GIAVLIEUTN" localSheetId="26">#REF!</definedName>
    <definedName name="GIAVLIEUTN" localSheetId="16">#REF!</definedName>
    <definedName name="GIAVLIEUTN" localSheetId="31">#REF!</definedName>
    <definedName name="GIAVLIEUTN" localSheetId="25">#REF!</definedName>
    <definedName name="GIAVLIEUTN">#REF!</definedName>
    <definedName name="giaydau" localSheetId="26">#REF!</definedName>
    <definedName name="giaydau" localSheetId="16">#REF!</definedName>
    <definedName name="giaydau" localSheetId="31">#REF!</definedName>
    <definedName name="giaydau" localSheetId="25">#REF!</definedName>
    <definedName name="giaydau">#REF!</definedName>
    <definedName name="Gib_32">1000</definedName>
    <definedName name="Giocong" localSheetId="26">#REF!</definedName>
    <definedName name="Giocong" localSheetId="16">#REF!</definedName>
    <definedName name="Giocong" localSheetId="29">#REF!</definedName>
    <definedName name="Giocong" localSheetId="31">#REF!</definedName>
    <definedName name="Giocong" localSheetId="25">#REF!</definedName>
    <definedName name="Giocong">#REF!</definedName>
    <definedName name="h" localSheetId="16" hidden="1">{"'Sheet1'!$L$16"}</definedName>
    <definedName name="h" localSheetId="28" hidden="1">{"'Sheet1'!$L$16"}</definedName>
    <definedName name="h" localSheetId="29" hidden="1">{"'Sheet1'!$L$16"}</definedName>
    <definedName name="h" localSheetId="31" hidden="1">{"'Sheet1'!$L$16"}</definedName>
    <definedName name="h" localSheetId="0" hidden="1">{"'Sheet1'!$L$16"}</definedName>
    <definedName name="h" hidden="1">{"'Sheet1'!$L$16"}</definedName>
    <definedName name="h_" localSheetId="26">#REF!</definedName>
    <definedName name="h_" localSheetId="16">#REF!</definedName>
    <definedName name="h_" localSheetId="31">#REF!</definedName>
    <definedName name="h_" localSheetId="25">#REF!</definedName>
    <definedName name="h_">#REF!</definedName>
    <definedName name="h__" localSheetId="26">#REF!</definedName>
    <definedName name="h__" localSheetId="16">#REF!</definedName>
    <definedName name="h__" localSheetId="31">#REF!</definedName>
    <definedName name="h__" localSheetId="25">#REF!</definedName>
    <definedName name="h__">#REF!</definedName>
    <definedName name="h_0" localSheetId="26">#REF!</definedName>
    <definedName name="h_0" localSheetId="16">#REF!</definedName>
    <definedName name="h_0" localSheetId="31">#REF!</definedName>
    <definedName name="h_0" localSheetId="25">#REF!</definedName>
    <definedName name="h_0">#REF!</definedName>
    <definedName name="H_1" localSheetId="26">#REF!</definedName>
    <definedName name="H_1" localSheetId="16">#REF!</definedName>
    <definedName name="H_1" localSheetId="31">#REF!</definedName>
    <definedName name="H_1" localSheetId="25">#REF!</definedName>
    <definedName name="H_1">#REF!</definedName>
    <definedName name="h_1_1_1_1" localSheetId="16">{"'Sheet1'!$L$16"}</definedName>
    <definedName name="h_1_1_1_1" localSheetId="28">{"'Sheet1'!$L$16"}</definedName>
    <definedName name="h_1_1_1_1" localSheetId="29">{"'Sheet1'!$L$16"}</definedName>
    <definedName name="h_1_1_1_1" localSheetId="31">{"'Sheet1'!$L$16"}</definedName>
    <definedName name="h_1_1_1_1" localSheetId="0">{"'Sheet1'!$L$16"}</definedName>
    <definedName name="h_1_1_1_1">{"'Sheet1'!$L$16"}</definedName>
    <definedName name="h_1_1_1_2" localSheetId="16">{"'Sheet1'!$L$16"}</definedName>
    <definedName name="h_1_1_1_2" localSheetId="28">{"'Sheet1'!$L$16"}</definedName>
    <definedName name="h_1_1_1_2" localSheetId="29">{"'Sheet1'!$L$16"}</definedName>
    <definedName name="h_1_1_1_2" localSheetId="31">{"'Sheet1'!$L$16"}</definedName>
    <definedName name="h_1_1_1_2" localSheetId="0">{"'Sheet1'!$L$16"}</definedName>
    <definedName name="h_1_1_1_2">{"'Sheet1'!$L$16"}</definedName>
    <definedName name="h_1_1_2" localSheetId="16">{"'Sheet1'!$L$16"}</definedName>
    <definedName name="h_1_1_2" localSheetId="28">{"'Sheet1'!$L$16"}</definedName>
    <definedName name="h_1_1_2" localSheetId="29">{"'Sheet1'!$L$16"}</definedName>
    <definedName name="h_1_1_2" localSheetId="31">{"'Sheet1'!$L$16"}</definedName>
    <definedName name="h_1_1_2" localSheetId="0">{"'Sheet1'!$L$16"}</definedName>
    <definedName name="h_1_1_2">{"'Sheet1'!$L$16"}</definedName>
    <definedName name="h_1_2" localSheetId="16">{"'Sheet1'!$L$16"}</definedName>
    <definedName name="h_1_2" localSheetId="28">{"'Sheet1'!$L$16"}</definedName>
    <definedName name="h_1_2" localSheetId="29">{"'Sheet1'!$L$16"}</definedName>
    <definedName name="h_1_2" localSheetId="31">{"'Sheet1'!$L$16"}</definedName>
    <definedName name="h_1_2" localSheetId="0">{"'Sheet1'!$L$16"}</definedName>
    <definedName name="h_1_2">{"'Sheet1'!$L$16"}</definedName>
    <definedName name="h_10" localSheetId="16">{"'Sheet1'!$L$16"}</definedName>
    <definedName name="h_10" localSheetId="28">{"'Sheet1'!$L$16"}</definedName>
    <definedName name="h_10" localSheetId="29">{"'Sheet1'!$L$16"}</definedName>
    <definedName name="h_10" localSheetId="31">{"'Sheet1'!$L$16"}</definedName>
    <definedName name="h_10" localSheetId="0">{"'Sheet1'!$L$16"}</definedName>
    <definedName name="h_10">{"'Sheet1'!$L$16"}</definedName>
    <definedName name="h_10_1" localSheetId="16">{"'Sheet1'!$L$16"}</definedName>
    <definedName name="h_10_1" localSheetId="28">{"'Sheet1'!$L$16"}</definedName>
    <definedName name="h_10_1" localSheetId="29">{"'Sheet1'!$L$16"}</definedName>
    <definedName name="h_10_1" localSheetId="31">{"'Sheet1'!$L$16"}</definedName>
    <definedName name="h_10_1" localSheetId="0">{"'Sheet1'!$L$16"}</definedName>
    <definedName name="h_10_1">{"'Sheet1'!$L$16"}</definedName>
    <definedName name="h_10_1_1" localSheetId="16">{"'Sheet1'!$L$16"}</definedName>
    <definedName name="h_10_1_1" localSheetId="28">{"'Sheet1'!$L$16"}</definedName>
    <definedName name="h_10_1_1" localSheetId="29">{"'Sheet1'!$L$16"}</definedName>
    <definedName name="h_10_1_1" localSheetId="31">{"'Sheet1'!$L$16"}</definedName>
    <definedName name="h_10_1_1" localSheetId="0">{"'Sheet1'!$L$16"}</definedName>
    <definedName name="h_10_1_1">{"'Sheet1'!$L$16"}</definedName>
    <definedName name="h_10_1_1_1" localSheetId="16">{"'Sheet1'!$L$16"}</definedName>
    <definedName name="h_10_1_1_1" localSheetId="28">{"'Sheet1'!$L$16"}</definedName>
    <definedName name="h_10_1_1_1" localSheetId="29">{"'Sheet1'!$L$16"}</definedName>
    <definedName name="h_10_1_1_1" localSheetId="31">{"'Sheet1'!$L$16"}</definedName>
    <definedName name="h_10_1_1_1" localSheetId="0">{"'Sheet1'!$L$16"}</definedName>
    <definedName name="h_10_1_1_1">{"'Sheet1'!$L$16"}</definedName>
    <definedName name="h_10_1_1_2" localSheetId="16">{"'Sheet1'!$L$16"}</definedName>
    <definedName name="h_10_1_1_2" localSheetId="28">{"'Sheet1'!$L$16"}</definedName>
    <definedName name="h_10_1_1_2" localSheetId="29">{"'Sheet1'!$L$16"}</definedName>
    <definedName name="h_10_1_1_2" localSheetId="31">{"'Sheet1'!$L$16"}</definedName>
    <definedName name="h_10_1_1_2" localSheetId="0">{"'Sheet1'!$L$16"}</definedName>
    <definedName name="h_10_1_1_2">{"'Sheet1'!$L$16"}</definedName>
    <definedName name="h_10_1_2" localSheetId="16">{"'Sheet1'!$L$16"}</definedName>
    <definedName name="h_10_1_2" localSheetId="28">{"'Sheet1'!$L$16"}</definedName>
    <definedName name="h_10_1_2" localSheetId="29">{"'Sheet1'!$L$16"}</definedName>
    <definedName name="h_10_1_2" localSheetId="31">{"'Sheet1'!$L$16"}</definedName>
    <definedName name="h_10_1_2" localSheetId="0">{"'Sheet1'!$L$16"}</definedName>
    <definedName name="h_10_1_2">{"'Sheet1'!$L$16"}</definedName>
    <definedName name="h_10_2" localSheetId="16">{"'Sheet1'!$L$16"}</definedName>
    <definedName name="h_10_2" localSheetId="28">{"'Sheet1'!$L$16"}</definedName>
    <definedName name="h_10_2" localSheetId="29">{"'Sheet1'!$L$16"}</definedName>
    <definedName name="h_10_2" localSheetId="31">{"'Sheet1'!$L$16"}</definedName>
    <definedName name="h_10_2" localSheetId="0">{"'Sheet1'!$L$16"}</definedName>
    <definedName name="h_10_2">{"'Sheet1'!$L$16"}</definedName>
    <definedName name="h_10_2_1" localSheetId="16">{"'Sheet1'!$L$16"}</definedName>
    <definedName name="h_10_2_1" localSheetId="28">{"'Sheet1'!$L$16"}</definedName>
    <definedName name="h_10_2_1" localSheetId="29">{"'Sheet1'!$L$16"}</definedName>
    <definedName name="h_10_2_1" localSheetId="31">{"'Sheet1'!$L$16"}</definedName>
    <definedName name="h_10_2_1" localSheetId="0">{"'Sheet1'!$L$16"}</definedName>
    <definedName name="h_10_2_1">{"'Sheet1'!$L$16"}</definedName>
    <definedName name="h_10_2_1_1" localSheetId="16">{"'Sheet1'!$L$16"}</definedName>
    <definedName name="h_10_2_1_1" localSheetId="28">{"'Sheet1'!$L$16"}</definedName>
    <definedName name="h_10_2_1_1" localSheetId="29">{"'Sheet1'!$L$16"}</definedName>
    <definedName name="h_10_2_1_1" localSheetId="31">{"'Sheet1'!$L$16"}</definedName>
    <definedName name="h_10_2_1_1" localSheetId="0">{"'Sheet1'!$L$16"}</definedName>
    <definedName name="h_10_2_1_1">{"'Sheet1'!$L$16"}</definedName>
    <definedName name="h_10_2_1_2" localSheetId="16">{"'Sheet1'!$L$16"}</definedName>
    <definedName name="h_10_2_1_2" localSheetId="28">{"'Sheet1'!$L$16"}</definedName>
    <definedName name="h_10_2_1_2" localSheetId="29">{"'Sheet1'!$L$16"}</definedName>
    <definedName name="h_10_2_1_2" localSheetId="31">{"'Sheet1'!$L$16"}</definedName>
    <definedName name="h_10_2_1_2" localSheetId="0">{"'Sheet1'!$L$16"}</definedName>
    <definedName name="h_10_2_1_2">{"'Sheet1'!$L$16"}</definedName>
    <definedName name="h_10_2_2" localSheetId="16">{"'Sheet1'!$L$16"}</definedName>
    <definedName name="h_10_2_2" localSheetId="28">{"'Sheet1'!$L$16"}</definedName>
    <definedName name="h_10_2_2" localSheetId="29">{"'Sheet1'!$L$16"}</definedName>
    <definedName name="h_10_2_2" localSheetId="31">{"'Sheet1'!$L$16"}</definedName>
    <definedName name="h_10_2_2" localSheetId="0">{"'Sheet1'!$L$16"}</definedName>
    <definedName name="h_10_2_2">{"'Sheet1'!$L$16"}</definedName>
    <definedName name="h_2" localSheetId="16">{"'Sheet1'!$L$16"}</definedName>
    <definedName name="h_2" localSheetId="28">{"'Sheet1'!$L$16"}</definedName>
    <definedName name="h_2" localSheetId="29">{"'Sheet1'!$L$16"}</definedName>
    <definedName name="h_2" localSheetId="31">{"'Sheet1'!$L$16"}</definedName>
    <definedName name="h_2" localSheetId="0">{"'Sheet1'!$L$16"}</definedName>
    <definedName name="h_2">{"'Sheet1'!$L$16"}</definedName>
    <definedName name="h_2_1" localSheetId="16">{"'Sheet1'!$L$16"}</definedName>
    <definedName name="h_2_1" localSheetId="28">{"'Sheet1'!$L$16"}</definedName>
    <definedName name="h_2_1" localSheetId="29">{"'Sheet1'!$L$16"}</definedName>
    <definedName name="h_2_1" localSheetId="31">{"'Sheet1'!$L$16"}</definedName>
    <definedName name="h_2_1" localSheetId="0">{"'Sheet1'!$L$16"}</definedName>
    <definedName name="h_2_1">{"'Sheet1'!$L$16"}</definedName>
    <definedName name="h_2_1_1" localSheetId="16">{"'Sheet1'!$L$16"}</definedName>
    <definedName name="h_2_1_1" localSheetId="28">{"'Sheet1'!$L$16"}</definedName>
    <definedName name="h_2_1_1" localSheetId="29">{"'Sheet1'!$L$16"}</definedName>
    <definedName name="h_2_1_1" localSheetId="31">{"'Sheet1'!$L$16"}</definedName>
    <definedName name="h_2_1_1" localSheetId="0">{"'Sheet1'!$L$16"}</definedName>
    <definedName name="h_2_1_1">{"'Sheet1'!$L$16"}</definedName>
    <definedName name="h_2_1_1_1" localSheetId="16">{"'Sheet1'!$L$16"}</definedName>
    <definedName name="h_2_1_1_1" localSheetId="28">{"'Sheet1'!$L$16"}</definedName>
    <definedName name="h_2_1_1_1" localSheetId="29">{"'Sheet1'!$L$16"}</definedName>
    <definedName name="h_2_1_1_1" localSheetId="31">{"'Sheet1'!$L$16"}</definedName>
    <definedName name="h_2_1_1_1" localSheetId="0">{"'Sheet1'!$L$16"}</definedName>
    <definedName name="h_2_1_1_1">{"'Sheet1'!$L$16"}</definedName>
    <definedName name="h_2_1_1_2" localSheetId="16">{"'Sheet1'!$L$16"}</definedName>
    <definedName name="h_2_1_1_2" localSheetId="28">{"'Sheet1'!$L$16"}</definedName>
    <definedName name="h_2_1_1_2" localSheetId="29">{"'Sheet1'!$L$16"}</definedName>
    <definedName name="h_2_1_1_2" localSheetId="31">{"'Sheet1'!$L$16"}</definedName>
    <definedName name="h_2_1_1_2" localSheetId="0">{"'Sheet1'!$L$16"}</definedName>
    <definedName name="h_2_1_1_2">{"'Sheet1'!$L$16"}</definedName>
    <definedName name="h_2_1_2" localSheetId="16">{"'Sheet1'!$L$16"}</definedName>
    <definedName name="h_2_1_2" localSheetId="28">{"'Sheet1'!$L$16"}</definedName>
    <definedName name="h_2_1_2" localSheetId="29">{"'Sheet1'!$L$16"}</definedName>
    <definedName name="h_2_1_2" localSheetId="31">{"'Sheet1'!$L$16"}</definedName>
    <definedName name="h_2_1_2" localSheetId="0">{"'Sheet1'!$L$16"}</definedName>
    <definedName name="h_2_1_2">{"'Sheet1'!$L$16"}</definedName>
    <definedName name="h_2_2" localSheetId="16">{"'Sheet1'!$L$16"}</definedName>
    <definedName name="h_2_2" localSheetId="28">{"'Sheet1'!$L$16"}</definedName>
    <definedName name="h_2_2" localSheetId="29">{"'Sheet1'!$L$16"}</definedName>
    <definedName name="h_2_2" localSheetId="31">{"'Sheet1'!$L$16"}</definedName>
    <definedName name="h_2_2" localSheetId="0">{"'Sheet1'!$L$16"}</definedName>
    <definedName name="h_2_2">{"'Sheet1'!$L$16"}</definedName>
    <definedName name="h_3" localSheetId="16">{"'Sheet1'!$L$16"}</definedName>
    <definedName name="h_3" localSheetId="28">{"'Sheet1'!$L$16"}</definedName>
    <definedName name="h_3" localSheetId="29">{"'Sheet1'!$L$16"}</definedName>
    <definedName name="h_3" localSheetId="31">{"'Sheet1'!$L$16"}</definedName>
    <definedName name="h_3" localSheetId="0">{"'Sheet1'!$L$16"}</definedName>
    <definedName name="h_3">{"'Sheet1'!$L$16"}</definedName>
    <definedName name="h_3_1" localSheetId="16">{"'Sheet1'!$L$16"}</definedName>
    <definedName name="h_3_1" localSheetId="28">{"'Sheet1'!$L$16"}</definedName>
    <definedName name="h_3_1" localSheetId="29">{"'Sheet1'!$L$16"}</definedName>
    <definedName name="h_3_1" localSheetId="31">{"'Sheet1'!$L$16"}</definedName>
    <definedName name="h_3_1" localSheetId="0">{"'Sheet1'!$L$16"}</definedName>
    <definedName name="h_3_1">{"'Sheet1'!$L$16"}</definedName>
    <definedName name="h_3_1_1" localSheetId="16">{"'Sheet1'!$L$16"}</definedName>
    <definedName name="h_3_1_1" localSheetId="28">{"'Sheet1'!$L$16"}</definedName>
    <definedName name="h_3_1_1" localSheetId="29">{"'Sheet1'!$L$16"}</definedName>
    <definedName name="h_3_1_1" localSheetId="31">{"'Sheet1'!$L$16"}</definedName>
    <definedName name="h_3_1_1" localSheetId="0">{"'Sheet1'!$L$16"}</definedName>
    <definedName name="h_3_1_1">{"'Sheet1'!$L$16"}</definedName>
    <definedName name="h_3_1_1_1" localSheetId="16">{"'Sheet1'!$L$16"}</definedName>
    <definedName name="h_3_1_1_1" localSheetId="28">{"'Sheet1'!$L$16"}</definedName>
    <definedName name="h_3_1_1_1" localSheetId="29">{"'Sheet1'!$L$16"}</definedName>
    <definedName name="h_3_1_1_1" localSheetId="31">{"'Sheet1'!$L$16"}</definedName>
    <definedName name="h_3_1_1_1" localSheetId="0">{"'Sheet1'!$L$16"}</definedName>
    <definedName name="h_3_1_1_1">{"'Sheet1'!$L$16"}</definedName>
    <definedName name="h_3_1_1_2" localSheetId="16">{"'Sheet1'!$L$16"}</definedName>
    <definedName name="h_3_1_1_2" localSheetId="28">{"'Sheet1'!$L$16"}</definedName>
    <definedName name="h_3_1_1_2" localSheetId="29">{"'Sheet1'!$L$16"}</definedName>
    <definedName name="h_3_1_1_2" localSheetId="31">{"'Sheet1'!$L$16"}</definedName>
    <definedName name="h_3_1_1_2" localSheetId="0">{"'Sheet1'!$L$16"}</definedName>
    <definedName name="h_3_1_1_2">{"'Sheet1'!$L$16"}</definedName>
    <definedName name="h_3_1_2" localSheetId="16">{"'Sheet1'!$L$16"}</definedName>
    <definedName name="h_3_1_2" localSheetId="28">{"'Sheet1'!$L$16"}</definedName>
    <definedName name="h_3_1_2" localSheetId="29">{"'Sheet1'!$L$16"}</definedName>
    <definedName name="h_3_1_2" localSheetId="31">{"'Sheet1'!$L$16"}</definedName>
    <definedName name="h_3_1_2" localSheetId="0">{"'Sheet1'!$L$16"}</definedName>
    <definedName name="h_3_1_2">{"'Sheet1'!$L$16"}</definedName>
    <definedName name="h_3_2" localSheetId="16">{"'Sheet1'!$L$16"}</definedName>
    <definedName name="h_3_2" localSheetId="28">{"'Sheet1'!$L$16"}</definedName>
    <definedName name="h_3_2" localSheetId="29">{"'Sheet1'!$L$16"}</definedName>
    <definedName name="h_3_2" localSheetId="31">{"'Sheet1'!$L$16"}</definedName>
    <definedName name="h_3_2" localSheetId="0">{"'Sheet1'!$L$16"}</definedName>
    <definedName name="h_3_2">{"'Sheet1'!$L$16"}</definedName>
    <definedName name="H_30" localSheetId="26">#REF!</definedName>
    <definedName name="H_30" localSheetId="16">#REF!</definedName>
    <definedName name="H_30" localSheetId="31">#REF!</definedName>
    <definedName name="H_30" localSheetId="25">#REF!</definedName>
    <definedName name="H_30">#REF!</definedName>
    <definedName name="h_4" localSheetId="16">{"'Sheet1'!$L$16"}</definedName>
    <definedName name="h_4" localSheetId="28">{"'Sheet1'!$L$16"}</definedName>
    <definedName name="h_4" localSheetId="29">{"'Sheet1'!$L$16"}</definedName>
    <definedName name="h_4" localSheetId="31">{"'Sheet1'!$L$16"}</definedName>
    <definedName name="h_4" localSheetId="0">{"'Sheet1'!$L$16"}</definedName>
    <definedName name="h_4">{"'Sheet1'!$L$16"}</definedName>
    <definedName name="h_4_1" localSheetId="16">{"'Sheet1'!$L$16"}</definedName>
    <definedName name="h_4_1" localSheetId="28">{"'Sheet1'!$L$16"}</definedName>
    <definedName name="h_4_1" localSheetId="29">{"'Sheet1'!$L$16"}</definedName>
    <definedName name="h_4_1" localSheetId="31">{"'Sheet1'!$L$16"}</definedName>
    <definedName name="h_4_1" localSheetId="0">{"'Sheet1'!$L$16"}</definedName>
    <definedName name="h_4_1">{"'Sheet1'!$L$16"}</definedName>
    <definedName name="h_4_1_1" localSheetId="16">{"'Sheet1'!$L$16"}</definedName>
    <definedName name="h_4_1_1" localSheetId="28">{"'Sheet1'!$L$16"}</definedName>
    <definedName name="h_4_1_1" localSheetId="29">{"'Sheet1'!$L$16"}</definedName>
    <definedName name="h_4_1_1" localSheetId="31">{"'Sheet1'!$L$16"}</definedName>
    <definedName name="h_4_1_1" localSheetId="0">{"'Sheet1'!$L$16"}</definedName>
    <definedName name="h_4_1_1">{"'Sheet1'!$L$16"}</definedName>
    <definedName name="h_4_1_1_1" localSheetId="16">{"'Sheet1'!$L$16"}</definedName>
    <definedName name="h_4_1_1_1" localSheetId="28">{"'Sheet1'!$L$16"}</definedName>
    <definedName name="h_4_1_1_1" localSheetId="29">{"'Sheet1'!$L$16"}</definedName>
    <definedName name="h_4_1_1_1" localSheetId="31">{"'Sheet1'!$L$16"}</definedName>
    <definedName name="h_4_1_1_1" localSheetId="0">{"'Sheet1'!$L$16"}</definedName>
    <definedName name="h_4_1_1_1">{"'Sheet1'!$L$16"}</definedName>
    <definedName name="h_4_1_1_2" localSheetId="16">{"'Sheet1'!$L$16"}</definedName>
    <definedName name="h_4_1_1_2" localSheetId="28">{"'Sheet1'!$L$16"}</definedName>
    <definedName name="h_4_1_1_2" localSheetId="29">{"'Sheet1'!$L$16"}</definedName>
    <definedName name="h_4_1_1_2" localSheetId="31">{"'Sheet1'!$L$16"}</definedName>
    <definedName name="h_4_1_1_2" localSheetId="0">{"'Sheet1'!$L$16"}</definedName>
    <definedName name="h_4_1_1_2">{"'Sheet1'!$L$16"}</definedName>
    <definedName name="h_4_1_2" localSheetId="16">{"'Sheet1'!$L$16"}</definedName>
    <definedName name="h_4_1_2" localSheetId="28">{"'Sheet1'!$L$16"}</definedName>
    <definedName name="h_4_1_2" localSheetId="29">{"'Sheet1'!$L$16"}</definedName>
    <definedName name="h_4_1_2" localSheetId="31">{"'Sheet1'!$L$16"}</definedName>
    <definedName name="h_4_1_2" localSheetId="0">{"'Sheet1'!$L$16"}</definedName>
    <definedName name="h_4_1_2">{"'Sheet1'!$L$16"}</definedName>
    <definedName name="h_4_2" localSheetId="16">{"'Sheet1'!$L$16"}</definedName>
    <definedName name="h_4_2" localSheetId="28">{"'Sheet1'!$L$16"}</definedName>
    <definedName name="h_4_2" localSheetId="29">{"'Sheet1'!$L$16"}</definedName>
    <definedName name="h_4_2" localSheetId="31">{"'Sheet1'!$L$16"}</definedName>
    <definedName name="h_4_2" localSheetId="0">{"'Sheet1'!$L$16"}</definedName>
    <definedName name="h_4_2">{"'Sheet1'!$L$16"}</definedName>
    <definedName name="h_5" localSheetId="16">{"'Sheet1'!$L$16"}</definedName>
    <definedName name="h_5" localSheetId="28">{"'Sheet1'!$L$16"}</definedName>
    <definedName name="h_5" localSheetId="29">{"'Sheet1'!$L$16"}</definedName>
    <definedName name="h_5" localSheetId="31">{"'Sheet1'!$L$16"}</definedName>
    <definedName name="h_5" localSheetId="0">{"'Sheet1'!$L$16"}</definedName>
    <definedName name="h_5">{"'Sheet1'!$L$16"}</definedName>
    <definedName name="h_5_1" localSheetId="16">{"'Sheet1'!$L$16"}</definedName>
    <definedName name="h_5_1" localSheetId="28">{"'Sheet1'!$L$16"}</definedName>
    <definedName name="h_5_1" localSheetId="29">{"'Sheet1'!$L$16"}</definedName>
    <definedName name="h_5_1" localSheetId="31">{"'Sheet1'!$L$16"}</definedName>
    <definedName name="h_5_1" localSheetId="0">{"'Sheet1'!$L$16"}</definedName>
    <definedName name="h_5_1">{"'Sheet1'!$L$16"}</definedName>
    <definedName name="h_5_1_1" localSheetId="16">{"'Sheet1'!$L$16"}</definedName>
    <definedName name="h_5_1_1" localSheetId="28">{"'Sheet1'!$L$16"}</definedName>
    <definedName name="h_5_1_1" localSheetId="29">{"'Sheet1'!$L$16"}</definedName>
    <definedName name="h_5_1_1" localSheetId="31">{"'Sheet1'!$L$16"}</definedName>
    <definedName name="h_5_1_1" localSheetId="0">{"'Sheet1'!$L$16"}</definedName>
    <definedName name="h_5_1_1">{"'Sheet1'!$L$16"}</definedName>
    <definedName name="h_5_1_1_1" localSheetId="16">{"'Sheet1'!$L$16"}</definedName>
    <definedName name="h_5_1_1_1" localSheetId="28">{"'Sheet1'!$L$16"}</definedName>
    <definedName name="h_5_1_1_1" localSheetId="29">{"'Sheet1'!$L$16"}</definedName>
    <definedName name="h_5_1_1_1" localSheetId="31">{"'Sheet1'!$L$16"}</definedName>
    <definedName name="h_5_1_1_1" localSheetId="0">{"'Sheet1'!$L$16"}</definedName>
    <definedName name="h_5_1_1_1">{"'Sheet1'!$L$16"}</definedName>
    <definedName name="h_5_1_1_2" localSheetId="16">{"'Sheet1'!$L$16"}</definedName>
    <definedName name="h_5_1_1_2" localSheetId="28">{"'Sheet1'!$L$16"}</definedName>
    <definedName name="h_5_1_1_2" localSheetId="29">{"'Sheet1'!$L$16"}</definedName>
    <definedName name="h_5_1_1_2" localSheetId="31">{"'Sheet1'!$L$16"}</definedName>
    <definedName name="h_5_1_1_2" localSheetId="0">{"'Sheet1'!$L$16"}</definedName>
    <definedName name="h_5_1_1_2">{"'Sheet1'!$L$16"}</definedName>
    <definedName name="h_5_1_2" localSheetId="16">{"'Sheet1'!$L$16"}</definedName>
    <definedName name="h_5_1_2" localSheetId="28">{"'Sheet1'!$L$16"}</definedName>
    <definedName name="h_5_1_2" localSheetId="29">{"'Sheet1'!$L$16"}</definedName>
    <definedName name="h_5_1_2" localSheetId="31">{"'Sheet1'!$L$16"}</definedName>
    <definedName name="h_5_1_2" localSheetId="0">{"'Sheet1'!$L$16"}</definedName>
    <definedName name="h_5_1_2">{"'Sheet1'!$L$16"}</definedName>
    <definedName name="h_5_2" localSheetId="16">{"'Sheet1'!$L$16"}</definedName>
    <definedName name="h_5_2" localSheetId="28">{"'Sheet1'!$L$16"}</definedName>
    <definedName name="h_5_2" localSheetId="29">{"'Sheet1'!$L$16"}</definedName>
    <definedName name="h_5_2" localSheetId="31">{"'Sheet1'!$L$16"}</definedName>
    <definedName name="h_5_2" localSheetId="0">{"'Sheet1'!$L$16"}</definedName>
    <definedName name="h_5_2">{"'Sheet1'!$L$16"}</definedName>
    <definedName name="h_6" localSheetId="16">{"'Sheet1'!$L$16"}</definedName>
    <definedName name="h_6" localSheetId="28">{"'Sheet1'!$L$16"}</definedName>
    <definedName name="h_6" localSheetId="29">{"'Sheet1'!$L$16"}</definedName>
    <definedName name="h_6" localSheetId="31">{"'Sheet1'!$L$16"}</definedName>
    <definedName name="h_6" localSheetId="0">{"'Sheet1'!$L$16"}</definedName>
    <definedName name="h_6">{"'Sheet1'!$L$16"}</definedName>
    <definedName name="h_6_1" localSheetId="16">{"'Sheet1'!$L$16"}</definedName>
    <definedName name="h_6_1" localSheetId="28">{"'Sheet1'!$L$16"}</definedName>
    <definedName name="h_6_1" localSheetId="29">{"'Sheet1'!$L$16"}</definedName>
    <definedName name="h_6_1" localSheetId="31">{"'Sheet1'!$L$16"}</definedName>
    <definedName name="h_6_1" localSheetId="0">{"'Sheet1'!$L$16"}</definedName>
    <definedName name="h_6_1">{"'Sheet1'!$L$16"}</definedName>
    <definedName name="h_6_1_1" localSheetId="16">{"'Sheet1'!$L$16"}</definedName>
    <definedName name="h_6_1_1" localSheetId="28">{"'Sheet1'!$L$16"}</definedName>
    <definedName name="h_6_1_1" localSheetId="29">{"'Sheet1'!$L$16"}</definedName>
    <definedName name="h_6_1_1" localSheetId="31">{"'Sheet1'!$L$16"}</definedName>
    <definedName name="h_6_1_1" localSheetId="0">{"'Sheet1'!$L$16"}</definedName>
    <definedName name="h_6_1_1">{"'Sheet1'!$L$16"}</definedName>
    <definedName name="h_6_1_1_1" localSheetId="16">{"'Sheet1'!$L$16"}</definedName>
    <definedName name="h_6_1_1_1" localSheetId="28">{"'Sheet1'!$L$16"}</definedName>
    <definedName name="h_6_1_1_1" localSheetId="29">{"'Sheet1'!$L$16"}</definedName>
    <definedName name="h_6_1_1_1" localSheetId="31">{"'Sheet1'!$L$16"}</definedName>
    <definedName name="h_6_1_1_1" localSheetId="0">{"'Sheet1'!$L$16"}</definedName>
    <definedName name="h_6_1_1_1">{"'Sheet1'!$L$16"}</definedName>
    <definedName name="h_6_1_1_2" localSheetId="16">{"'Sheet1'!$L$16"}</definedName>
    <definedName name="h_6_1_1_2" localSheetId="28">{"'Sheet1'!$L$16"}</definedName>
    <definedName name="h_6_1_1_2" localSheetId="29">{"'Sheet1'!$L$16"}</definedName>
    <definedName name="h_6_1_1_2" localSheetId="31">{"'Sheet1'!$L$16"}</definedName>
    <definedName name="h_6_1_1_2" localSheetId="0">{"'Sheet1'!$L$16"}</definedName>
    <definedName name="h_6_1_1_2">{"'Sheet1'!$L$16"}</definedName>
    <definedName name="h_6_1_2" localSheetId="16">{"'Sheet1'!$L$16"}</definedName>
    <definedName name="h_6_1_2" localSheetId="28">{"'Sheet1'!$L$16"}</definedName>
    <definedName name="h_6_1_2" localSheetId="29">{"'Sheet1'!$L$16"}</definedName>
    <definedName name="h_6_1_2" localSheetId="31">{"'Sheet1'!$L$16"}</definedName>
    <definedName name="h_6_1_2" localSheetId="0">{"'Sheet1'!$L$16"}</definedName>
    <definedName name="h_6_1_2">{"'Sheet1'!$L$16"}</definedName>
    <definedName name="h_6_2" localSheetId="16">{"'Sheet1'!$L$16"}</definedName>
    <definedName name="h_6_2" localSheetId="28">{"'Sheet1'!$L$16"}</definedName>
    <definedName name="h_6_2" localSheetId="29">{"'Sheet1'!$L$16"}</definedName>
    <definedName name="h_6_2" localSheetId="31">{"'Sheet1'!$L$16"}</definedName>
    <definedName name="h_6_2" localSheetId="0">{"'Sheet1'!$L$16"}</definedName>
    <definedName name="h_6_2">{"'Sheet1'!$L$16"}</definedName>
    <definedName name="h_7" localSheetId="16">{"'Sheet1'!$L$16"}</definedName>
    <definedName name="h_7" localSheetId="28">{"'Sheet1'!$L$16"}</definedName>
    <definedName name="h_7" localSheetId="29">{"'Sheet1'!$L$16"}</definedName>
    <definedName name="h_7" localSheetId="31">{"'Sheet1'!$L$16"}</definedName>
    <definedName name="h_7" localSheetId="0">{"'Sheet1'!$L$16"}</definedName>
    <definedName name="h_7">{"'Sheet1'!$L$16"}</definedName>
    <definedName name="h_7_1" localSheetId="16">{"'Sheet1'!$L$16"}</definedName>
    <definedName name="h_7_1" localSheetId="28">{"'Sheet1'!$L$16"}</definedName>
    <definedName name="h_7_1" localSheetId="29">{"'Sheet1'!$L$16"}</definedName>
    <definedName name="h_7_1" localSheetId="31">{"'Sheet1'!$L$16"}</definedName>
    <definedName name="h_7_1" localSheetId="0">{"'Sheet1'!$L$16"}</definedName>
    <definedName name="h_7_1">{"'Sheet1'!$L$16"}</definedName>
    <definedName name="h_7_1_1" localSheetId="16">{"'Sheet1'!$L$16"}</definedName>
    <definedName name="h_7_1_1" localSheetId="28">{"'Sheet1'!$L$16"}</definedName>
    <definedName name="h_7_1_1" localSheetId="29">{"'Sheet1'!$L$16"}</definedName>
    <definedName name="h_7_1_1" localSheetId="31">{"'Sheet1'!$L$16"}</definedName>
    <definedName name="h_7_1_1" localSheetId="0">{"'Sheet1'!$L$16"}</definedName>
    <definedName name="h_7_1_1">{"'Sheet1'!$L$16"}</definedName>
    <definedName name="h_7_1_1_1" localSheetId="16">{"'Sheet1'!$L$16"}</definedName>
    <definedName name="h_7_1_1_1" localSheetId="28">{"'Sheet1'!$L$16"}</definedName>
    <definedName name="h_7_1_1_1" localSheetId="29">{"'Sheet1'!$L$16"}</definedName>
    <definedName name="h_7_1_1_1" localSheetId="31">{"'Sheet1'!$L$16"}</definedName>
    <definedName name="h_7_1_1_1" localSheetId="0">{"'Sheet1'!$L$16"}</definedName>
    <definedName name="h_7_1_1_1">{"'Sheet1'!$L$16"}</definedName>
    <definedName name="h_7_1_1_2" localSheetId="16">{"'Sheet1'!$L$16"}</definedName>
    <definedName name="h_7_1_1_2" localSheetId="28">{"'Sheet1'!$L$16"}</definedName>
    <definedName name="h_7_1_1_2" localSheetId="29">{"'Sheet1'!$L$16"}</definedName>
    <definedName name="h_7_1_1_2" localSheetId="31">{"'Sheet1'!$L$16"}</definedName>
    <definedName name="h_7_1_1_2" localSheetId="0">{"'Sheet1'!$L$16"}</definedName>
    <definedName name="h_7_1_1_2">{"'Sheet1'!$L$16"}</definedName>
    <definedName name="h_7_1_2" localSheetId="16">{"'Sheet1'!$L$16"}</definedName>
    <definedName name="h_7_1_2" localSheetId="28">{"'Sheet1'!$L$16"}</definedName>
    <definedName name="h_7_1_2" localSheetId="29">{"'Sheet1'!$L$16"}</definedName>
    <definedName name="h_7_1_2" localSheetId="31">{"'Sheet1'!$L$16"}</definedName>
    <definedName name="h_7_1_2" localSheetId="0">{"'Sheet1'!$L$16"}</definedName>
    <definedName name="h_7_1_2">{"'Sheet1'!$L$16"}</definedName>
    <definedName name="h_7_2" localSheetId="16">{"'Sheet1'!$L$16"}</definedName>
    <definedName name="h_7_2" localSheetId="28">{"'Sheet1'!$L$16"}</definedName>
    <definedName name="h_7_2" localSheetId="29">{"'Sheet1'!$L$16"}</definedName>
    <definedName name="h_7_2" localSheetId="31">{"'Sheet1'!$L$16"}</definedName>
    <definedName name="h_7_2" localSheetId="0">{"'Sheet1'!$L$16"}</definedName>
    <definedName name="h_7_2">{"'Sheet1'!$L$16"}</definedName>
    <definedName name="h_8" localSheetId="16">{"'Sheet1'!$L$16"}</definedName>
    <definedName name="h_8" localSheetId="28">{"'Sheet1'!$L$16"}</definedName>
    <definedName name="h_8" localSheetId="29">{"'Sheet1'!$L$16"}</definedName>
    <definedName name="h_8" localSheetId="31">{"'Sheet1'!$L$16"}</definedName>
    <definedName name="h_8" localSheetId="0">{"'Sheet1'!$L$16"}</definedName>
    <definedName name="h_8">{"'Sheet1'!$L$16"}</definedName>
    <definedName name="h_8_1" localSheetId="16">{"'Sheet1'!$L$16"}</definedName>
    <definedName name="h_8_1" localSheetId="28">{"'Sheet1'!$L$16"}</definedName>
    <definedName name="h_8_1" localSheetId="29">{"'Sheet1'!$L$16"}</definedName>
    <definedName name="h_8_1" localSheetId="31">{"'Sheet1'!$L$16"}</definedName>
    <definedName name="h_8_1" localSheetId="0">{"'Sheet1'!$L$16"}</definedName>
    <definedName name="h_8_1">{"'Sheet1'!$L$16"}</definedName>
    <definedName name="h_8_1_1" localSheetId="16">{"'Sheet1'!$L$16"}</definedName>
    <definedName name="h_8_1_1" localSheetId="28">{"'Sheet1'!$L$16"}</definedName>
    <definedName name="h_8_1_1" localSheetId="29">{"'Sheet1'!$L$16"}</definedName>
    <definedName name="h_8_1_1" localSheetId="31">{"'Sheet1'!$L$16"}</definedName>
    <definedName name="h_8_1_1" localSheetId="0">{"'Sheet1'!$L$16"}</definedName>
    <definedName name="h_8_1_1">{"'Sheet1'!$L$16"}</definedName>
    <definedName name="h_8_1_1_1" localSheetId="16">{"'Sheet1'!$L$16"}</definedName>
    <definedName name="h_8_1_1_1" localSheetId="28">{"'Sheet1'!$L$16"}</definedName>
    <definedName name="h_8_1_1_1" localSheetId="29">{"'Sheet1'!$L$16"}</definedName>
    <definedName name="h_8_1_1_1" localSheetId="31">{"'Sheet1'!$L$16"}</definedName>
    <definedName name="h_8_1_1_1" localSheetId="0">{"'Sheet1'!$L$16"}</definedName>
    <definedName name="h_8_1_1_1">{"'Sheet1'!$L$16"}</definedName>
    <definedName name="h_8_1_1_2" localSheetId="16">{"'Sheet1'!$L$16"}</definedName>
    <definedName name="h_8_1_1_2" localSheetId="28">{"'Sheet1'!$L$16"}</definedName>
    <definedName name="h_8_1_1_2" localSheetId="29">{"'Sheet1'!$L$16"}</definedName>
    <definedName name="h_8_1_1_2" localSheetId="31">{"'Sheet1'!$L$16"}</definedName>
    <definedName name="h_8_1_1_2" localSheetId="0">{"'Sheet1'!$L$16"}</definedName>
    <definedName name="h_8_1_1_2">{"'Sheet1'!$L$16"}</definedName>
    <definedName name="h_8_1_2" localSheetId="16">{"'Sheet1'!$L$16"}</definedName>
    <definedName name="h_8_1_2" localSheetId="28">{"'Sheet1'!$L$16"}</definedName>
    <definedName name="h_8_1_2" localSheetId="29">{"'Sheet1'!$L$16"}</definedName>
    <definedName name="h_8_1_2" localSheetId="31">{"'Sheet1'!$L$16"}</definedName>
    <definedName name="h_8_1_2" localSheetId="0">{"'Sheet1'!$L$16"}</definedName>
    <definedName name="h_8_1_2">{"'Sheet1'!$L$16"}</definedName>
    <definedName name="h_8_2" localSheetId="16">{"'Sheet1'!$L$16"}</definedName>
    <definedName name="h_8_2" localSheetId="28">{"'Sheet1'!$L$16"}</definedName>
    <definedName name="h_8_2" localSheetId="29">{"'Sheet1'!$L$16"}</definedName>
    <definedName name="h_8_2" localSheetId="31">{"'Sheet1'!$L$16"}</definedName>
    <definedName name="h_8_2" localSheetId="0">{"'Sheet1'!$L$16"}</definedName>
    <definedName name="h_8_2">{"'Sheet1'!$L$16"}</definedName>
    <definedName name="h_9" localSheetId="16">{"'Sheet1'!$L$16"}</definedName>
    <definedName name="h_9" localSheetId="28">{"'Sheet1'!$L$16"}</definedName>
    <definedName name="h_9" localSheetId="29">{"'Sheet1'!$L$16"}</definedName>
    <definedName name="h_9" localSheetId="31">{"'Sheet1'!$L$16"}</definedName>
    <definedName name="h_9" localSheetId="0">{"'Sheet1'!$L$16"}</definedName>
    <definedName name="h_9">{"'Sheet1'!$L$16"}</definedName>
    <definedName name="h_9_1" localSheetId="16">{"'Sheet1'!$L$16"}</definedName>
    <definedName name="h_9_1" localSheetId="28">{"'Sheet1'!$L$16"}</definedName>
    <definedName name="h_9_1" localSheetId="29">{"'Sheet1'!$L$16"}</definedName>
    <definedName name="h_9_1" localSheetId="31">{"'Sheet1'!$L$16"}</definedName>
    <definedName name="h_9_1" localSheetId="0">{"'Sheet1'!$L$16"}</definedName>
    <definedName name="h_9_1">{"'Sheet1'!$L$16"}</definedName>
    <definedName name="h_9_1_1" localSheetId="16">{"'Sheet1'!$L$16"}</definedName>
    <definedName name="h_9_1_1" localSheetId="28">{"'Sheet1'!$L$16"}</definedName>
    <definedName name="h_9_1_1" localSheetId="29">{"'Sheet1'!$L$16"}</definedName>
    <definedName name="h_9_1_1" localSheetId="31">{"'Sheet1'!$L$16"}</definedName>
    <definedName name="h_9_1_1" localSheetId="0">{"'Sheet1'!$L$16"}</definedName>
    <definedName name="h_9_1_1">{"'Sheet1'!$L$16"}</definedName>
    <definedName name="h_9_1_1_1" localSheetId="16">{"'Sheet1'!$L$16"}</definedName>
    <definedName name="h_9_1_1_1" localSheetId="28">{"'Sheet1'!$L$16"}</definedName>
    <definedName name="h_9_1_1_1" localSheetId="29">{"'Sheet1'!$L$16"}</definedName>
    <definedName name="h_9_1_1_1" localSheetId="31">{"'Sheet1'!$L$16"}</definedName>
    <definedName name="h_9_1_1_1" localSheetId="0">{"'Sheet1'!$L$16"}</definedName>
    <definedName name="h_9_1_1_1">{"'Sheet1'!$L$16"}</definedName>
    <definedName name="h_9_1_1_2" localSheetId="16">{"'Sheet1'!$L$16"}</definedName>
    <definedName name="h_9_1_1_2" localSheetId="28">{"'Sheet1'!$L$16"}</definedName>
    <definedName name="h_9_1_1_2" localSheetId="29">{"'Sheet1'!$L$16"}</definedName>
    <definedName name="h_9_1_1_2" localSheetId="31">{"'Sheet1'!$L$16"}</definedName>
    <definedName name="h_9_1_1_2" localSheetId="0">{"'Sheet1'!$L$16"}</definedName>
    <definedName name="h_9_1_1_2">{"'Sheet1'!$L$16"}</definedName>
    <definedName name="h_9_1_2" localSheetId="16">{"'Sheet1'!$L$16"}</definedName>
    <definedName name="h_9_1_2" localSheetId="28">{"'Sheet1'!$L$16"}</definedName>
    <definedName name="h_9_1_2" localSheetId="29">{"'Sheet1'!$L$16"}</definedName>
    <definedName name="h_9_1_2" localSheetId="31">{"'Sheet1'!$L$16"}</definedName>
    <definedName name="h_9_1_2" localSheetId="0">{"'Sheet1'!$L$16"}</definedName>
    <definedName name="h_9_1_2">{"'Sheet1'!$L$16"}</definedName>
    <definedName name="h_9_2" localSheetId="16">{"'Sheet1'!$L$16"}</definedName>
    <definedName name="h_9_2" localSheetId="28">{"'Sheet1'!$L$16"}</definedName>
    <definedName name="h_9_2" localSheetId="29">{"'Sheet1'!$L$16"}</definedName>
    <definedName name="h_9_2" localSheetId="31">{"'Sheet1'!$L$16"}</definedName>
    <definedName name="h_9_2" localSheetId="0">{"'Sheet1'!$L$16"}</definedName>
    <definedName name="h_9_2">{"'Sheet1'!$L$16"}</definedName>
    <definedName name="h_d" localSheetId="26">#REF!</definedName>
    <definedName name="h_d" localSheetId="16">#REF!</definedName>
    <definedName name="h_d" localSheetId="31">#REF!</definedName>
    <definedName name="h_d" localSheetId="25">#REF!</definedName>
    <definedName name="h_d">#REF!</definedName>
    <definedName name="H_THUCTT" localSheetId="26">#REF!</definedName>
    <definedName name="H_THUCTT" localSheetId="16">#REF!</definedName>
    <definedName name="H_THUCTT" localSheetId="31">#REF!</definedName>
    <definedName name="H_THUCTT" localSheetId="25">#REF!</definedName>
    <definedName name="H_THUCTT">#REF!</definedName>
    <definedName name="H_THUCHTHH" localSheetId="26">#REF!</definedName>
    <definedName name="H_THUCHTHH" localSheetId="16">#REF!</definedName>
    <definedName name="H_THUCHTHH" localSheetId="31">#REF!</definedName>
    <definedName name="H_THUCHTHH" localSheetId="25">#REF!</definedName>
    <definedName name="H_THUCHTHH">#REF!</definedName>
    <definedName name="h_xoa" localSheetId="16" hidden="1">{"'Sheet1'!$L$16"}</definedName>
    <definedName name="h_xoa" localSheetId="28" hidden="1">{"'Sheet1'!$L$16"}</definedName>
    <definedName name="h_xoa" localSheetId="29" hidden="1">{"'Sheet1'!$L$16"}</definedName>
    <definedName name="h_xoa" localSheetId="31" hidden="1">{"'Sheet1'!$L$16"}</definedName>
    <definedName name="h_xoa" localSheetId="0" hidden="1">{"'Sheet1'!$L$16"}</definedName>
    <definedName name="h_xoa" hidden="1">{"'Sheet1'!$L$16"}</definedName>
    <definedName name="h_xoa2" localSheetId="16" hidden="1">{"'Sheet1'!$L$16"}</definedName>
    <definedName name="h_xoa2" localSheetId="28" hidden="1">{"'Sheet1'!$L$16"}</definedName>
    <definedName name="h_xoa2" localSheetId="29" hidden="1">{"'Sheet1'!$L$16"}</definedName>
    <definedName name="h_xoa2" localSheetId="31" hidden="1">{"'Sheet1'!$L$16"}</definedName>
    <definedName name="h_xoa2" localSheetId="0" hidden="1">{"'Sheet1'!$L$16"}</definedName>
    <definedName name="h_xoa2" hidden="1">{"'Sheet1'!$L$16"}</definedName>
    <definedName name="h0" localSheetId="26">#REF!</definedName>
    <definedName name="h0" localSheetId="16">#REF!</definedName>
    <definedName name="h0" localSheetId="31">#REF!</definedName>
    <definedName name="h0" localSheetId="25">#REF!</definedName>
    <definedName name="h0">#REF!</definedName>
    <definedName name="h0.75" localSheetId="26">#REF!</definedName>
    <definedName name="h0.75" localSheetId="16">#REF!</definedName>
    <definedName name="h0.75" localSheetId="31">#REF!</definedName>
    <definedName name="h0.75" localSheetId="25">#REF!</definedName>
    <definedName name="h0.75">#REF!</definedName>
    <definedName name="H149f226" localSheetId="26">#REF!</definedName>
    <definedName name="H149f226" localSheetId="16">#REF!</definedName>
    <definedName name="H149f226" localSheetId="31">#REF!</definedName>
    <definedName name="H149f226" localSheetId="25">#REF!</definedName>
    <definedName name="H149f226">#REF!</definedName>
    <definedName name="h18x" localSheetId="26">#REF!</definedName>
    <definedName name="h18x" localSheetId="16">#REF!</definedName>
    <definedName name="h18x" localSheetId="31">#REF!</definedName>
    <definedName name="h18x" localSheetId="25">#REF!</definedName>
    <definedName name="h18x">#REF!</definedName>
    <definedName name="H21dai75" localSheetId="26">#REF!</definedName>
    <definedName name="H21dai75" localSheetId="16">#REF!</definedName>
    <definedName name="H21dai75" localSheetId="31">#REF!</definedName>
    <definedName name="H21dai75" localSheetId="25">#REF!</definedName>
    <definedName name="H21dai75">#REF!</definedName>
    <definedName name="H21dai9" localSheetId="26">#REF!</definedName>
    <definedName name="H21dai9" localSheetId="16">#REF!</definedName>
    <definedName name="H21dai9" localSheetId="31">#REF!</definedName>
    <definedName name="H21dai9" localSheetId="25">#REF!</definedName>
    <definedName name="H21dai9">#REF!</definedName>
    <definedName name="H22dai6" localSheetId="26">#REF!</definedName>
    <definedName name="H22dai6" localSheetId="16">#REF!</definedName>
    <definedName name="H22dai6" localSheetId="31">#REF!</definedName>
    <definedName name="H22dai6" localSheetId="25">#REF!</definedName>
    <definedName name="H22dai6">#REF!</definedName>
    <definedName name="H22dai75" localSheetId="26">#REF!</definedName>
    <definedName name="H22dai75" localSheetId="16">#REF!</definedName>
    <definedName name="H22dai75" localSheetId="31">#REF!</definedName>
    <definedName name="H22dai75" localSheetId="25">#REF!</definedName>
    <definedName name="H22dai75">#REF!</definedName>
    <definedName name="h30x" localSheetId="26">#REF!</definedName>
    <definedName name="h30x" localSheetId="16">#REF!</definedName>
    <definedName name="h30x" localSheetId="31">#REF!</definedName>
    <definedName name="h30x" localSheetId="25">#REF!</definedName>
    <definedName name="h30x">#REF!</definedName>
    <definedName name="H43dai6" localSheetId="26">#REF!</definedName>
    <definedName name="H43dai6" localSheetId="16">#REF!</definedName>
    <definedName name="H43dai6" localSheetId="31">#REF!</definedName>
    <definedName name="H43dai6" localSheetId="25">#REF!</definedName>
    <definedName name="H43dai6">#REF!</definedName>
    <definedName name="H43dai75" localSheetId="26">#REF!</definedName>
    <definedName name="H43dai75" localSheetId="16">#REF!</definedName>
    <definedName name="H43dai75" localSheetId="31">#REF!</definedName>
    <definedName name="H43dai75" localSheetId="25">#REF!</definedName>
    <definedName name="H43dai75">#REF!</definedName>
    <definedName name="H43dai9" localSheetId="26">#REF!</definedName>
    <definedName name="H43dai9" localSheetId="16">#REF!</definedName>
    <definedName name="H43dai9" localSheetId="31">#REF!</definedName>
    <definedName name="H43dai9" localSheetId="25">#REF!</definedName>
    <definedName name="H43dai9">#REF!</definedName>
    <definedName name="H44dai6" localSheetId="26">#REF!</definedName>
    <definedName name="H44dai6" localSheetId="16">#REF!</definedName>
    <definedName name="H44dai6" localSheetId="31">#REF!</definedName>
    <definedName name="H44dai6" localSheetId="25">#REF!</definedName>
    <definedName name="H44dai6">#REF!</definedName>
    <definedName name="H44dai75" localSheetId="26">#REF!</definedName>
    <definedName name="H44dai75" localSheetId="16">#REF!</definedName>
    <definedName name="H44dai75" localSheetId="31">#REF!</definedName>
    <definedName name="H44dai75" localSheetId="25">#REF!</definedName>
    <definedName name="H44dai75">#REF!</definedName>
    <definedName name="H44dai9" localSheetId="26">#REF!</definedName>
    <definedName name="H44dai9" localSheetId="16">#REF!</definedName>
    <definedName name="H44dai9" localSheetId="31">#REF!</definedName>
    <definedName name="H44dai9" localSheetId="25">#REF!</definedName>
    <definedName name="H44dai9">#REF!</definedName>
    <definedName name="ha">[17]YC!$J$15</definedName>
    <definedName name="ha." localSheetId="26">#REF!</definedName>
    <definedName name="ha." localSheetId="16">#REF!</definedName>
    <definedName name="ha." localSheetId="29">#REF!</definedName>
    <definedName name="ha." localSheetId="31">#REF!</definedName>
    <definedName name="ha." localSheetId="25">#REF!</definedName>
    <definedName name="ha.">#REF!</definedName>
    <definedName name="HaBac_dg" localSheetId="26">#REF!</definedName>
    <definedName name="HaBac_dg" localSheetId="16">#REF!</definedName>
    <definedName name="HaBac_dg" localSheetId="29">#REF!</definedName>
    <definedName name="HaBac_dg" localSheetId="31">#REF!</definedName>
    <definedName name="HaBac_dg" localSheetId="25">#REF!</definedName>
    <definedName name="HaBac_dg">#REF!</definedName>
    <definedName name="HaGiang_dg" localSheetId="26">#REF!</definedName>
    <definedName name="HaGiang_dg" localSheetId="16">#REF!</definedName>
    <definedName name="HaGiang_dg" localSheetId="29">#REF!</definedName>
    <definedName name="HaGiang_dg" localSheetId="31">#REF!</definedName>
    <definedName name="HaGiang_dg" localSheetId="25">#REF!</definedName>
    <definedName name="HaGiang_dg">#REF!</definedName>
    <definedName name="hah" localSheetId="16" hidden="1">{"'Sheet1'!$L$16"}</definedName>
    <definedName name="hah" localSheetId="28" hidden="1">{"'Sheet1'!$L$16"}</definedName>
    <definedName name="hah" localSheetId="29" hidden="1">{"'Sheet1'!$L$16"}</definedName>
    <definedName name="hah" localSheetId="31" hidden="1">{"'Sheet1'!$L$16"}</definedName>
    <definedName name="hah" localSheetId="0" hidden="1">{"'Sheet1'!$L$16"}</definedName>
    <definedName name="hah" hidden="1">{"'Sheet1'!$L$16"}</definedName>
    <definedName name="hai" localSheetId="16" hidden="1">{"'Sheet1'!$L$16"}</definedName>
    <definedName name="hai" localSheetId="28" hidden="1">{"'Sheet1'!$L$16"}</definedName>
    <definedName name="hai" localSheetId="29" hidden="1">{"'Sheet1'!$L$16"}</definedName>
    <definedName name="hai" localSheetId="31" hidden="1">{"'Sheet1'!$L$16"}</definedName>
    <definedName name="hai" localSheetId="0" hidden="1">{"'Sheet1'!$L$16"}</definedName>
    <definedName name="hai" hidden="1">{"'Sheet1'!$L$16"}</definedName>
    <definedName name="HaiDuong_dg" localSheetId="26">#REF!</definedName>
    <definedName name="HaiDuong_dg" localSheetId="16">#REF!</definedName>
    <definedName name="HaiDuong_dg" localSheetId="31">#REF!</definedName>
    <definedName name="HaiDuong_dg" localSheetId="25">#REF!</definedName>
    <definedName name="HaiDuong_dg">#REF!</definedName>
    <definedName name="HaiPhong_dg" localSheetId="26">#REF!</definedName>
    <definedName name="HaiPhong_dg" localSheetId="16">#REF!</definedName>
    <definedName name="HaiPhong_dg" localSheetId="31">#REF!</definedName>
    <definedName name="HaiPhong_dg" localSheetId="25">#REF!</definedName>
    <definedName name="HaiPhong_dg">#REF!</definedName>
    <definedName name="Ham" localSheetId="26">#REF!</definedName>
    <definedName name="Ham" localSheetId="16">#REF!</definedName>
    <definedName name="Ham" localSheetId="31">#REF!</definedName>
    <definedName name="Ham" localSheetId="25">#REF!</definedName>
    <definedName name="Ham">#REF!</definedName>
    <definedName name="han23KW" localSheetId="26">#REF!</definedName>
    <definedName name="han23KW" localSheetId="16">#REF!</definedName>
    <definedName name="han23KW" localSheetId="31">#REF!</definedName>
    <definedName name="han23KW" localSheetId="25">#REF!</definedName>
    <definedName name="han23KW">#REF!</definedName>
    <definedName name="handau10.2" localSheetId="26">#REF!</definedName>
    <definedName name="handau10.2" localSheetId="16">#REF!</definedName>
    <definedName name="handau10.2" localSheetId="31">#REF!</definedName>
    <definedName name="handau10.2" localSheetId="25">#REF!</definedName>
    <definedName name="handau10.2">#REF!</definedName>
    <definedName name="handau27.5" localSheetId="26">#REF!</definedName>
    <definedName name="handau27.5" localSheetId="16">#REF!</definedName>
    <definedName name="handau27.5" localSheetId="31">#REF!</definedName>
    <definedName name="handau27.5" localSheetId="25">#REF!</definedName>
    <definedName name="handau27.5">#REF!</definedName>
    <definedName name="handau4" localSheetId="26">#REF!</definedName>
    <definedName name="handau4" localSheetId="16">#REF!</definedName>
    <definedName name="handau4" localSheetId="31">#REF!</definedName>
    <definedName name="handau4" localSheetId="25">#REF!</definedName>
    <definedName name="handau4">#REF!</definedName>
    <definedName name="hanmotchieu40" localSheetId="26">#REF!</definedName>
    <definedName name="hanmotchieu40" localSheetId="16">#REF!</definedName>
    <definedName name="hanmotchieu40" localSheetId="31">#REF!</definedName>
    <definedName name="hanmotchieu40" localSheetId="25">#REF!</definedName>
    <definedName name="hanmotchieu40">#REF!</definedName>
    <definedName name="hanmotchieu50" localSheetId="26">#REF!</definedName>
    <definedName name="hanmotchieu50" localSheetId="16">#REF!</definedName>
    <definedName name="hanmotchieu50" localSheetId="31">#REF!</definedName>
    <definedName name="hanmotchieu50" localSheetId="25">#REF!</definedName>
    <definedName name="hanmotchieu50">#REF!</definedName>
    <definedName name="HaNoi_dg" localSheetId="26">#REF!</definedName>
    <definedName name="HaNoi_dg" localSheetId="16">#REF!</definedName>
    <definedName name="HaNoi_dg" localSheetId="31">#REF!</definedName>
    <definedName name="HaNoi_dg" localSheetId="25">#REF!</definedName>
    <definedName name="HaNoi_dg">#REF!</definedName>
    <definedName name="hanxang20" localSheetId="26">#REF!</definedName>
    <definedName name="hanxang20" localSheetId="16">#REF!</definedName>
    <definedName name="hanxang20" localSheetId="31">#REF!</definedName>
    <definedName name="hanxang20" localSheetId="25">#REF!</definedName>
    <definedName name="hanxang20">#REF!</definedName>
    <definedName name="hanxang9" localSheetId="26">#REF!</definedName>
    <definedName name="hanxang9" localSheetId="16">#REF!</definedName>
    <definedName name="hanxang9" localSheetId="31">#REF!</definedName>
    <definedName name="hanxang9" localSheetId="25">#REF!</definedName>
    <definedName name="hanxang9">#REF!</definedName>
    <definedName name="hanxoaychieu23" localSheetId="26">#REF!</definedName>
    <definedName name="hanxoaychieu23" localSheetId="16">#REF!</definedName>
    <definedName name="hanxoaychieu23" localSheetId="31">#REF!</definedName>
    <definedName name="hanxoaychieu23" localSheetId="25">#REF!</definedName>
    <definedName name="hanxoaychieu23">#REF!</definedName>
    <definedName name="hanxoaychieu29.2" localSheetId="26">#REF!</definedName>
    <definedName name="hanxoaychieu29.2" localSheetId="16">#REF!</definedName>
    <definedName name="hanxoaychieu29.2" localSheetId="31">#REF!</definedName>
    <definedName name="hanxoaychieu29.2" localSheetId="25">#REF!</definedName>
    <definedName name="hanxoaychieu29.2">#REF!</definedName>
    <definedName name="hanxoaychieu33.5" localSheetId="26">#REF!</definedName>
    <definedName name="hanxoaychieu33.5" localSheetId="16">#REF!</definedName>
    <definedName name="hanxoaychieu33.5" localSheetId="31">#REF!</definedName>
    <definedName name="hanxoaychieu33.5" localSheetId="25">#REF!</definedName>
    <definedName name="hanxoaychieu33.5">#REF!</definedName>
    <definedName name="Hang_muc_khac" localSheetId="26">#REF!</definedName>
    <definedName name="Hang_muc_khac" localSheetId="16">#REF!</definedName>
    <definedName name="Hang_muc_khac" localSheetId="31">#REF!</definedName>
    <definedName name="Hang_muc_khac" localSheetId="25">#REF!</definedName>
    <definedName name="Hang_muc_khac">#REF!</definedName>
    <definedName name="hangmuc" localSheetId="26">#REF!</definedName>
    <definedName name="hangmuc" localSheetId="16">#REF!</definedName>
    <definedName name="hangmuc" localSheetId="31">#REF!</definedName>
    <definedName name="hangmuc" localSheetId="25">#REF!</definedName>
    <definedName name="hangmuc">#REF!</definedName>
    <definedName name="HaoKT" localSheetId="26">#REF!</definedName>
    <definedName name="HaoKT" localSheetId="16">#REF!</definedName>
    <definedName name="HaoKT" localSheetId="31">#REF!</definedName>
    <definedName name="HaoKT" localSheetId="25">#REF!</definedName>
    <definedName name="HaoKT">#REF!</definedName>
    <definedName name="HapCKVA" localSheetId="26">#REF!</definedName>
    <definedName name="HapCKVA" localSheetId="16">#REF!</definedName>
    <definedName name="HapCKVA" localSheetId="31">#REF!</definedName>
    <definedName name="HapCKVA" localSheetId="25">#REF!</definedName>
    <definedName name="HapCKVA">#REF!</definedName>
    <definedName name="HapCKvar" localSheetId="26">#REF!</definedName>
    <definedName name="HapCKvar" localSheetId="16">#REF!</definedName>
    <definedName name="HapCKvar" localSheetId="31">#REF!</definedName>
    <definedName name="HapCKvar" localSheetId="25">#REF!</definedName>
    <definedName name="HapCKvar">#REF!</definedName>
    <definedName name="HapCKW" localSheetId="26">#REF!</definedName>
    <definedName name="HapCKW" localSheetId="16">#REF!</definedName>
    <definedName name="HapCKW" localSheetId="31">#REF!</definedName>
    <definedName name="HapCKW" localSheetId="25">#REF!</definedName>
    <definedName name="HapCKW">#REF!</definedName>
    <definedName name="HapIKVA" localSheetId="26">#REF!</definedName>
    <definedName name="HapIKVA" localSheetId="16">#REF!</definedName>
    <definedName name="HapIKVA" localSheetId="31">#REF!</definedName>
    <definedName name="HapIKVA" localSheetId="25">#REF!</definedName>
    <definedName name="HapIKVA">#REF!</definedName>
    <definedName name="HapIKvar" localSheetId="26">#REF!</definedName>
    <definedName name="HapIKvar" localSheetId="16">#REF!</definedName>
    <definedName name="HapIKvar" localSheetId="31">#REF!</definedName>
    <definedName name="HapIKvar" localSheetId="25">#REF!</definedName>
    <definedName name="HapIKvar">#REF!</definedName>
    <definedName name="HapIKW" localSheetId="26">#REF!</definedName>
    <definedName name="HapIKW" localSheetId="16">#REF!</definedName>
    <definedName name="HapIKW" localSheetId="31">#REF!</definedName>
    <definedName name="HapIKW" localSheetId="25">#REF!</definedName>
    <definedName name="HapIKW">#REF!</definedName>
    <definedName name="HapKVA" localSheetId="26">#REF!</definedName>
    <definedName name="HapKVA" localSheetId="16">#REF!</definedName>
    <definedName name="HapKVA" localSheetId="31">#REF!</definedName>
    <definedName name="HapKVA" localSheetId="25">#REF!</definedName>
    <definedName name="HapKVA">#REF!</definedName>
    <definedName name="HapSKVA" localSheetId="26">#REF!</definedName>
    <definedName name="HapSKVA" localSheetId="16">#REF!</definedName>
    <definedName name="HapSKVA" localSheetId="31">#REF!</definedName>
    <definedName name="HapSKVA" localSheetId="25">#REF!</definedName>
    <definedName name="HapSKVA">#REF!</definedName>
    <definedName name="HapSKW" localSheetId="26">#REF!</definedName>
    <definedName name="HapSKW" localSheetId="16">#REF!</definedName>
    <definedName name="HapSKW" localSheetId="31">#REF!</definedName>
    <definedName name="HapSKW" localSheetId="25">#REF!</definedName>
    <definedName name="HapSKW">#REF!</definedName>
    <definedName name="haq" localSheetId="16" hidden="1">{"'Sheet1'!$L$16"}</definedName>
    <definedName name="haq" localSheetId="28" hidden="1">{"'Sheet1'!$L$16"}</definedName>
    <definedName name="haq" localSheetId="29" hidden="1">{"'Sheet1'!$L$16"}</definedName>
    <definedName name="haq" localSheetId="31" hidden="1">{"'Sheet1'!$L$16"}</definedName>
    <definedName name="haq" localSheetId="0" hidden="1">{"'Sheet1'!$L$16"}</definedName>
    <definedName name="haq" hidden="1">{"'Sheet1'!$L$16"}</definedName>
    <definedName name="HaTay_dg" localSheetId="26">#REF!</definedName>
    <definedName name="HaTay_dg" localSheetId="16">#REF!</definedName>
    <definedName name="HaTay_dg" localSheetId="31">#REF!</definedName>
    <definedName name="HaTay_dg" localSheetId="25">#REF!</definedName>
    <definedName name="HaTay_dg">#REF!</definedName>
    <definedName name="HaTinh_dg" localSheetId="26">#REF!</definedName>
    <definedName name="HaTinh_dg" localSheetId="16">#REF!</definedName>
    <definedName name="HaTinh_dg" localSheetId="31">#REF!</definedName>
    <definedName name="HaTinh_dg" localSheetId="25">#REF!</definedName>
    <definedName name="HaTinh_dg">#REF!</definedName>
    <definedName name="hattho" localSheetId="26">#REF!</definedName>
    <definedName name="hattho" localSheetId="16">#REF!</definedName>
    <definedName name="hattho" localSheetId="31">#REF!</definedName>
    <definedName name="hattho" localSheetId="25">#REF!</definedName>
    <definedName name="hattho">#REF!</definedName>
    <definedName name="hb" localSheetId="26">#REF!</definedName>
    <definedName name="hb" localSheetId="16">#REF!</definedName>
    <definedName name="hb" localSheetId="31">#REF!</definedName>
    <definedName name="hb" localSheetId="25">#REF!</definedName>
    <definedName name="hb">#REF!</definedName>
    <definedName name="hb." localSheetId="26">#REF!</definedName>
    <definedName name="hb." localSheetId="16">#REF!</definedName>
    <definedName name="hb." localSheetId="31">#REF!</definedName>
    <definedName name="hb." localSheetId="25">#REF!</definedName>
    <definedName name="hb.">#REF!</definedName>
    <definedName name="Hbb" localSheetId="26">#REF!</definedName>
    <definedName name="Hbb" localSheetId="16">#REF!</definedName>
    <definedName name="Hbb" localSheetId="31">#REF!</definedName>
    <definedName name="Hbb" localSheetId="25">#REF!</definedName>
    <definedName name="Hbb">#REF!</definedName>
    <definedName name="HBC" localSheetId="26">#REF!</definedName>
    <definedName name="HBC" localSheetId="16">#REF!</definedName>
    <definedName name="HBC" localSheetId="31">#REF!</definedName>
    <definedName name="HBC" localSheetId="25">#REF!</definedName>
    <definedName name="HBC">#REF!</definedName>
    <definedName name="HBL" localSheetId="26">#REF!</definedName>
    <definedName name="HBL" localSheetId="16">#REF!</definedName>
    <definedName name="HBL" localSheetId="31">#REF!</definedName>
    <definedName name="HBL" localSheetId="25">#REF!</definedName>
    <definedName name="HBL">#REF!</definedName>
    <definedName name="Hbtt" localSheetId="26">#REF!</definedName>
    <definedName name="Hbtt" localSheetId="16">#REF!</definedName>
    <definedName name="Hbtt" localSheetId="31">#REF!</definedName>
    <definedName name="Hbtt" localSheetId="25">#REF!</definedName>
    <definedName name="Hbtt">#REF!</definedName>
    <definedName name="hc" localSheetId="26">#REF!</definedName>
    <definedName name="hc" localSheetId="16">#REF!</definedName>
    <definedName name="hc" localSheetId="31">#REF!</definedName>
    <definedName name="hc" localSheetId="25">#REF!</definedName>
    <definedName name="hc">#REF!</definedName>
    <definedName name="hc." localSheetId="26">#REF!</definedName>
    <definedName name="hc." localSheetId="16">#REF!</definedName>
    <definedName name="hc." localSheetId="31">#REF!</definedName>
    <definedName name="hc." localSheetId="25">#REF!</definedName>
    <definedName name="hc.">#REF!</definedName>
    <definedName name="hc0.75" localSheetId="26">#REF!</definedName>
    <definedName name="hc0.75" localSheetId="16">#REF!</definedName>
    <definedName name="hc0.75" localSheetId="31">#REF!</definedName>
    <definedName name="hc0.75" localSheetId="25">#REF!</definedName>
    <definedName name="hc0.75">#REF!</definedName>
    <definedName name="Hcb" localSheetId="26">#REF!</definedName>
    <definedName name="Hcb" localSheetId="16">#REF!</definedName>
    <definedName name="Hcb" localSheetId="31">#REF!</definedName>
    <definedName name="Hcb" localSheetId="25">#REF!</definedName>
    <definedName name="Hcb">#REF!</definedName>
    <definedName name="HCM" localSheetId="26">#REF!</definedName>
    <definedName name="HCM" localSheetId="16">#REF!</definedName>
    <definedName name="HCM" localSheetId="31">#REF!</definedName>
    <definedName name="HCM" localSheetId="25">#REF!</definedName>
    <definedName name="HCM">#REF!</definedName>
    <definedName name="HCNA" localSheetId="16" hidden="1">{"'Sheet1'!$L$16"}</definedName>
    <definedName name="HCNA" localSheetId="28" hidden="1">{"'Sheet1'!$L$16"}</definedName>
    <definedName name="HCNA" localSheetId="29" hidden="1">{"'Sheet1'!$L$16"}</definedName>
    <definedName name="HCNA" localSheetId="31" hidden="1">{"'Sheet1'!$L$16"}</definedName>
    <definedName name="HCNA" localSheetId="0" hidden="1">{"'Sheet1'!$L$16"}</definedName>
    <definedName name="HCNA" hidden="1">{"'Sheet1'!$L$16"}</definedName>
    <definedName name="HCNA_1_1_1_1" localSheetId="16">{"'Sheet1'!$L$16"}</definedName>
    <definedName name="HCNA_1_1_1_1" localSheetId="28">{"'Sheet1'!$L$16"}</definedName>
    <definedName name="HCNA_1_1_1_1" localSheetId="29">{"'Sheet1'!$L$16"}</definedName>
    <definedName name="HCNA_1_1_1_1" localSheetId="31">{"'Sheet1'!$L$16"}</definedName>
    <definedName name="HCNA_1_1_1_1" localSheetId="0">{"'Sheet1'!$L$16"}</definedName>
    <definedName name="HCNA_1_1_1_1">{"'Sheet1'!$L$16"}</definedName>
    <definedName name="HCNA_1_1_1_2" localSheetId="16">{"'Sheet1'!$L$16"}</definedName>
    <definedName name="HCNA_1_1_1_2" localSheetId="28">{"'Sheet1'!$L$16"}</definedName>
    <definedName name="HCNA_1_1_1_2" localSheetId="29">{"'Sheet1'!$L$16"}</definedName>
    <definedName name="HCNA_1_1_1_2" localSheetId="31">{"'Sheet1'!$L$16"}</definedName>
    <definedName name="HCNA_1_1_1_2" localSheetId="0">{"'Sheet1'!$L$16"}</definedName>
    <definedName name="HCNA_1_1_1_2">{"'Sheet1'!$L$16"}</definedName>
    <definedName name="HCNA_1_1_2" localSheetId="16">{"'Sheet1'!$L$16"}</definedName>
    <definedName name="HCNA_1_1_2" localSheetId="28">{"'Sheet1'!$L$16"}</definedName>
    <definedName name="HCNA_1_1_2" localSheetId="29">{"'Sheet1'!$L$16"}</definedName>
    <definedName name="HCNA_1_1_2" localSheetId="31">{"'Sheet1'!$L$16"}</definedName>
    <definedName name="HCNA_1_1_2" localSheetId="0">{"'Sheet1'!$L$16"}</definedName>
    <definedName name="HCNA_1_1_2">{"'Sheet1'!$L$16"}</definedName>
    <definedName name="HCNA_1_2" localSheetId="16">{"'Sheet1'!$L$16"}</definedName>
    <definedName name="HCNA_1_2" localSheetId="28">{"'Sheet1'!$L$16"}</definedName>
    <definedName name="HCNA_1_2" localSheetId="29">{"'Sheet1'!$L$16"}</definedName>
    <definedName name="HCNA_1_2" localSheetId="31">{"'Sheet1'!$L$16"}</definedName>
    <definedName name="HCNA_1_2" localSheetId="0">{"'Sheet1'!$L$16"}</definedName>
    <definedName name="HCNA_1_2">{"'Sheet1'!$L$16"}</definedName>
    <definedName name="HCNA_2" localSheetId="16">{"'Sheet1'!$L$16"}</definedName>
    <definedName name="HCNA_2" localSheetId="28">{"'Sheet1'!$L$16"}</definedName>
    <definedName name="HCNA_2" localSheetId="29">{"'Sheet1'!$L$16"}</definedName>
    <definedName name="HCNA_2" localSheetId="31">{"'Sheet1'!$L$16"}</definedName>
    <definedName name="HCNA_2" localSheetId="0">{"'Sheet1'!$L$16"}</definedName>
    <definedName name="HCNA_2">{"'Sheet1'!$L$16"}</definedName>
    <definedName name="HCNA_2_1" localSheetId="16">{"'Sheet1'!$L$16"}</definedName>
    <definedName name="HCNA_2_1" localSheetId="28">{"'Sheet1'!$L$16"}</definedName>
    <definedName name="HCNA_2_1" localSheetId="29">{"'Sheet1'!$L$16"}</definedName>
    <definedName name="HCNA_2_1" localSheetId="31">{"'Sheet1'!$L$16"}</definedName>
    <definedName name="HCNA_2_1" localSheetId="0">{"'Sheet1'!$L$16"}</definedName>
    <definedName name="HCNA_2_1">{"'Sheet1'!$L$16"}</definedName>
    <definedName name="HCNA_2_1_1" localSheetId="16">{"'Sheet1'!$L$16"}</definedName>
    <definedName name="HCNA_2_1_1" localSheetId="28">{"'Sheet1'!$L$16"}</definedName>
    <definedName name="HCNA_2_1_1" localSheetId="29">{"'Sheet1'!$L$16"}</definedName>
    <definedName name="HCNA_2_1_1" localSheetId="31">{"'Sheet1'!$L$16"}</definedName>
    <definedName name="HCNA_2_1_1" localSheetId="0">{"'Sheet1'!$L$16"}</definedName>
    <definedName name="HCNA_2_1_1">{"'Sheet1'!$L$16"}</definedName>
    <definedName name="HCNA_2_1_1_1" localSheetId="16">{"'Sheet1'!$L$16"}</definedName>
    <definedName name="HCNA_2_1_1_1" localSheetId="28">{"'Sheet1'!$L$16"}</definedName>
    <definedName name="HCNA_2_1_1_1" localSheetId="29">{"'Sheet1'!$L$16"}</definedName>
    <definedName name="HCNA_2_1_1_1" localSheetId="31">{"'Sheet1'!$L$16"}</definedName>
    <definedName name="HCNA_2_1_1_1" localSheetId="0">{"'Sheet1'!$L$16"}</definedName>
    <definedName name="HCNA_2_1_1_1">{"'Sheet1'!$L$16"}</definedName>
    <definedName name="HCNA_2_1_1_2" localSheetId="16">{"'Sheet1'!$L$16"}</definedName>
    <definedName name="HCNA_2_1_1_2" localSheetId="28">{"'Sheet1'!$L$16"}</definedName>
    <definedName name="HCNA_2_1_1_2" localSheetId="29">{"'Sheet1'!$L$16"}</definedName>
    <definedName name="HCNA_2_1_1_2" localSheetId="31">{"'Sheet1'!$L$16"}</definedName>
    <definedName name="HCNA_2_1_1_2" localSheetId="0">{"'Sheet1'!$L$16"}</definedName>
    <definedName name="HCNA_2_1_1_2">{"'Sheet1'!$L$16"}</definedName>
    <definedName name="HCNA_2_1_2" localSheetId="16">{"'Sheet1'!$L$16"}</definedName>
    <definedName name="HCNA_2_1_2" localSheetId="28">{"'Sheet1'!$L$16"}</definedName>
    <definedName name="HCNA_2_1_2" localSheetId="29">{"'Sheet1'!$L$16"}</definedName>
    <definedName name="HCNA_2_1_2" localSheetId="31">{"'Sheet1'!$L$16"}</definedName>
    <definedName name="HCNA_2_1_2" localSheetId="0">{"'Sheet1'!$L$16"}</definedName>
    <definedName name="HCNA_2_1_2">{"'Sheet1'!$L$16"}</definedName>
    <definedName name="HCNA_2_2" localSheetId="16">{"'Sheet1'!$L$16"}</definedName>
    <definedName name="HCNA_2_2" localSheetId="28">{"'Sheet1'!$L$16"}</definedName>
    <definedName name="HCNA_2_2" localSheetId="29">{"'Sheet1'!$L$16"}</definedName>
    <definedName name="HCNA_2_2" localSheetId="31">{"'Sheet1'!$L$16"}</definedName>
    <definedName name="HCNA_2_2" localSheetId="0">{"'Sheet1'!$L$16"}</definedName>
    <definedName name="HCNA_2_2">{"'Sheet1'!$L$16"}</definedName>
    <definedName name="HCNA_3" localSheetId="16">{"'Sheet1'!$L$16"}</definedName>
    <definedName name="HCNA_3" localSheetId="28">{"'Sheet1'!$L$16"}</definedName>
    <definedName name="HCNA_3" localSheetId="29">{"'Sheet1'!$L$16"}</definedName>
    <definedName name="HCNA_3" localSheetId="31">{"'Sheet1'!$L$16"}</definedName>
    <definedName name="HCNA_3" localSheetId="0">{"'Sheet1'!$L$16"}</definedName>
    <definedName name="HCNA_3">{"'Sheet1'!$L$16"}</definedName>
    <definedName name="HCNA_3_1" localSheetId="16">{"'Sheet1'!$L$16"}</definedName>
    <definedName name="HCNA_3_1" localSheetId="28">{"'Sheet1'!$L$16"}</definedName>
    <definedName name="HCNA_3_1" localSheetId="29">{"'Sheet1'!$L$16"}</definedName>
    <definedName name="HCNA_3_1" localSheetId="31">{"'Sheet1'!$L$16"}</definedName>
    <definedName name="HCNA_3_1" localSheetId="0">{"'Sheet1'!$L$16"}</definedName>
    <definedName name="HCNA_3_1">{"'Sheet1'!$L$16"}</definedName>
    <definedName name="HCNA_3_1_1" localSheetId="16">{"'Sheet1'!$L$16"}</definedName>
    <definedName name="HCNA_3_1_1" localSheetId="28">{"'Sheet1'!$L$16"}</definedName>
    <definedName name="HCNA_3_1_1" localSheetId="29">{"'Sheet1'!$L$16"}</definedName>
    <definedName name="HCNA_3_1_1" localSheetId="31">{"'Sheet1'!$L$16"}</definedName>
    <definedName name="HCNA_3_1_1" localSheetId="0">{"'Sheet1'!$L$16"}</definedName>
    <definedName name="HCNA_3_1_1">{"'Sheet1'!$L$16"}</definedName>
    <definedName name="HCNA_3_1_1_1" localSheetId="16">{"'Sheet1'!$L$16"}</definedName>
    <definedName name="HCNA_3_1_1_1" localSheetId="28">{"'Sheet1'!$L$16"}</definedName>
    <definedName name="HCNA_3_1_1_1" localSheetId="29">{"'Sheet1'!$L$16"}</definedName>
    <definedName name="HCNA_3_1_1_1" localSheetId="31">{"'Sheet1'!$L$16"}</definedName>
    <definedName name="HCNA_3_1_1_1" localSheetId="0">{"'Sheet1'!$L$16"}</definedName>
    <definedName name="HCNA_3_1_1_1">{"'Sheet1'!$L$16"}</definedName>
    <definedName name="HCNA_3_1_1_2" localSheetId="16">{"'Sheet1'!$L$16"}</definedName>
    <definedName name="HCNA_3_1_1_2" localSheetId="28">{"'Sheet1'!$L$16"}</definedName>
    <definedName name="HCNA_3_1_1_2" localSheetId="29">{"'Sheet1'!$L$16"}</definedName>
    <definedName name="HCNA_3_1_1_2" localSheetId="31">{"'Sheet1'!$L$16"}</definedName>
    <definedName name="HCNA_3_1_1_2" localSheetId="0">{"'Sheet1'!$L$16"}</definedName>
    <definedName name="HCNA_3_1_1_2">{"'Sheet1'!$L$16"}</definedName>
    <definedName name="HCNA_3_1_2" localSheetId="16">{"'Sheet1'!$L$16"}</definedName>
    <definedName name="HCNA_3_1_2" localSheetId="28">{"'Sheet1'!$L$16"}</definedName>
    <definedName name="HCNA_3_1_2" localSheetId="29">{"'Sheet1'!$L$16"}</definedName>
    <definedName name="HCNA_3_1_2" localSheetId="31">{"'Sheet1'!$L$16"}</definedName>
    <definedName name="HCNA_3_1_2" localSheetId="0">{"'Sheet1'!$L$16"}</definedName>
    <definedName name="HCNA_3_1_2">{"'Sheet1'!$L$16"}</definedName>
    <definedName name="HCNA_3_2" localSheetId="16">{"'Sheet1'!$L$16"}</definedName>
    <definedName name="HCNA_3_2" localSheetId="28">{"'Sheet1'!$L$16"}</definedName>
    <definedName name="HCNA_3_2" localSheetId="29">{"'Sheet1'!$L$16"}</definedName>
    <definedName name="HCNA_3_2" localSheetId="31">{"'Sheet1'!$L$16"}</definedName>
    <definedName name="HCNA_3_2" localSheetId="0">{"'Sheet1'!$L$16"}</definedName>
    <definedName name="HCNA_3_2">{"'Sheet1'!$L$16"}</definedName>
    <definedName name="HCNA_4" localSheetId="16">{"'Sheet1'!$L$16"}</definedName>
    <definedName name="HCNA_4" localSheetId="28">{"'Sheet1'!$L$16"}</definedName>
    <definedName name="HCNA_4" localSheetId="29">{"'Sheet1'!$L$16"}</definedName>
    <definedName name="HCNA_4" localSheetId="31">{"'Sheet1'!$L$16"}</definedName>
    <definedName name="HCNA_4" localSheetId="0">{"'Sheet1'!$L$16"}</definedName>
    <definedName name="HCNA_4">{"'Sheet1'!$L$16"}</definedName>
    <definedName name="HCNA_4_1" localSheetId="16">{"'Sheet1'!$L$16"}</definedName>
    <definedName name="HCNA_4_1" localSheetId="28">{"'Sheet1'!$L$16"}</definedName>
    <definedName name="HCNA_4_1" localSheetId="29">{"'Sheet1'!$L$16"}</definedName>
    <definedName name="HCNA_4_1" localSheetId="31">{"'Sheet1'!$L$16"}</definedName>
    <definedName name="HCNA_4_1" localSheetId="0">{"'Sheet1'!$L$16"}</definedName>
    <definedName name="HCNA_4_1">{"'Sheet1'!$L$16"}</definedName>
    <definedName name="HCNA_4_1_1" localSheetId="16">{"'Sheet1'!$L$16"}</definedName>
    <definedName name="HCNA_4_1_1" localSheetId="28">{"'Sheet1'!$L$16"}</definedName>
    <definedName name="HCNA_4_1_1" localSheetId="29">{"'Sheet1'!$L$16"}</definedName>
    <definedName name="HCNA_4_1_1" localSheetId="31">{"'Sheet1'!$L$16"}</definedName>
    <definedName name="HCNA_4_1_1" localSheetId="0">{"'Sheet1'!$L$16"}</definedName>
    <definedName name="HCNA_4_1_1">{"'Sheet1'!$L$16"}</definedName>
    <definedName name="HCNA_4_1_1_1" localSheetId="16">{"'Sheet1'!$L$16"}</definedName>
    <definedName name="HCNA_4_1_1_1" localSheetId="28">{"'Sheet1'!$L$16"}</definedName>
    <definedName name="HCNA_4_1_1_1" localSheetId="29">{"'Sheet1'!$L$16"}</definedName>
    <definedName name="HCNA_4_1_1_1" localSheetId="31">{"'Sheet1'!$L$16"}</definedName>
    <definedName name="HCNA_4_1_1_1" localSheetId="0">{"'Sheet1'!$L$16"}</definedName>
    <definedName name="HCNA_4_1_1_1">{"'Sheet1'!$L$16"}</definedName>
    <definedName name="HCNA_4_1_1_2" localSheetId="16">{"'Sheet1'!$L$16"}</definedName>
    <definedName name="HCNA_4_1_1_2" localSheetId="28">{"'Sheet1'!$L$16"}</definedName>
    <definedName name="HCNA_4_1_1_2" localSheetId="29">{"'Sheet1'!$L$16"}</definedName>
    <definedName name="HCNA_4_1_1_2" localSheetId="31">{"'Sheet1'!$L$16"}</definedName>
    <definedName name="HCNA_4_1_1_2" localSheetId="0">{"'Sheet1'!$L$16"}</definedName>
    <definedName name="HCNA_4_1_1_2">{"'Sheet1'!$L$16"}</definedName>
    <definedName name="HCNA_4_1_2" localSheetId="16">{"'Sheet1'!$L$16"}</definedName>
    <definedName name="HCNA_4_1_2" localSheetId="28">{"'Sheet1'!$L$16"}</definedName>
    <definedName name="HCNA_4_1_2" localSheetId="29">{"'Sheet1'!$L$16"}</definedName>
    <definedName name="HCNA_4_1_2" localSheetId="31">{"'Sheet1'!$L$16"}</definedName>
    <definedName name="HCNA_4_1_2" localSheetId="0">{"'Sheet1'!$L$16"}</definedName>
    <definedName name="HCNA_4_1_2">{"'Sheet1'!$L$16"}</definedName>
    <definedName name="HCNA_4_2" localSheetId="16">{"'Sheet1'!$L$16"}</definedName>
    <definedName name="HCNA_4_2" localSheetId="28">{"'Sheet1'!$L$16"}</definedName>
    <definedName name="HCNA_4_2" localSheetId="29">{"'Sheet1'!$L$16"}</definedName>
    <definedName name="HCNA_4_2" localSheetId="31">{"'Sheet1'!$L$16"}</definedName>
    <definedName name="HCNA_4_2" localSheetId="0">{"'Sheet1'!$L$16"}</definedName>
    <definedName name="HCNA_4_2">{"'Sheet1'!$L$16"}</definedName>
    <definedName name="HCNA_5" localSheetId="16">{"'Sheet1'!$L$16"}</definedName>
    <definedName name="HCNA_5" localSheetId="28">{"'Sheet1'!$L$16"}</definedName>
    <definedName name="HCNA_5" localSheetId="29">{"'Sheet1'!$L$16"}</definedName>
    <definedName name="HCNA_5" localSheetId="31">{"'Sheet1'!$L$16"}</definedName>
    <definedName name="HCNA_5" localSheetId="0">{"'Sheet1'!$L$16"}</definedName>
    <definedName name="HCNA_5">{"'Sheet1'!$L$16"}</definedName>
    <definedName name="HCNA_5_1" localSheetId="16">{"'Sheet1'!$L$16"}</definedName>
    <definedName name="HCNA_5_1" localSheetId="28">{"'Sheet1'!$L$16"}</definedName>
    <definedName name="HCNA_5_1" localSheetId="29">{"'Sheet1'!$L$16"}</definedName>
    <definedName name="HCNA_5_1" localSheetId="31">{"'Sheet1'!$L$16"}</definedName>
    <definedName name="HCNA_5_1" localSheetId="0">{"'Sheet1'!$L$16"}</definedName>
    <definedName name="HCNA_5_1">{"'Sheet1'!$L$16"}</definedName>
    <definedName name="HCNA_5_1_1" localSheetId="16">{"'Sheet1'!$L$16"}</definedName>
    <definedName name="HCNA_5_1_1" localSheetId="28">{"'Sheet1'!$L$16"}</definedName>
    <definedName name="HCNA_5_1_1" localSheetId="29">{"'Sheet1'!$L$16"}</definedName>
    <definedName name="HCNA_5_1_1" localSheetId="31">{"'Sheet1'!$L$16"}</definedName>
    <definedName name="HCNA_5_1_1" localSheetId="0">{"'Sheet1'!$L$16"}</definedName>
    <definedName name="HCNA_5_1_1">{"'Sheet1'!$L$16"}</definedName>
    <definedName name="HCNA_5_1_1_1" localSheetId="16">{"'Sheet1'!$L$16"}</definedName>
    <definedName name="HCNA_5_1_1_1" localSheetId="28">{"'Sheet1'!$L$16"}</definedName>
    <definedName name="HCNA_5_1_1_1" localSheetId="29">{"'Sheet1'!$L$16"}</definedName>
    <definedName name="HCNA_5_1_1_1" localSheetId="31">{"'Sheet1'!$L$16"}</definedName>
    <definedName name="HCNA_5_1_1_1" localSheetId="0">{"'Sheet1'!$L$16"}</definedName>
    <definedName name="HCNA_5_1_1_1">{"'Sheet1'!$L$16"}</definedName>
    <definedName name="HCNA_5_1_1_2" localSheetId="16">{"'Sheet1'!$L$16"}</definedName>
    <definedName name="HCNA_5_1_1_2" localSheetId="28">{"'Sheet1'!$L$16"}</definedName>
    <definedName name="HCNA_5_1_1_2" localSheetId="29">{"'Sheet1'!$L$16"}</definedName>
    <definedName name="HCNA_5_1_1_2" localSheetId="31">{"'Sheet1'!$L$16"}</definedName>
    <definedName name="HCNA_5_1_1_2" localSheetId="0">{"'Sheet1'!$L$16"}</definedName>
    <definedName name="HCNA_5_1_1_2">{"'Sheet1'!$L$16"}</definedName>
    <definedName name="HCNA_5_1_2" localSheetId="16">{"'Sheet1'!$L$16"}</definedName>
    <definedName name="HCNA_5_1_2" localSheetId="28">{"'Sheet1'!$L$16"}</definedName>
    <definedName name="HCNA_5_1_2" localSheetId="29">{"'Sheet1'!$L$16"}</definedName>
    <definedName name="HCNA_5_1_2" localSheetId="31">{"'Sheet1'!$L$16"}</definedName>
    <definedName name="HCNA_5_1_2" localSheetId="0">{"'Sheet1'!$L$16"}</definedName>
    <definedName name="HCNA_5_1_2">{"'Sheet1'!$L$16"}</definedName>
    <definedName name="HCNA_5_2" localSheetId="16">{"'Sheet1'!$L$16"}</definedName>
    <definedName name="HCNA_5_2" localSheetId="28">{"'Sheet1'!$L$16"}</definedName>
    <definedName name="HCNA_5_2" localSheetId="29">{"'Sheet1'!$L$16"}</definedName>
    <definedName name="HCNA_5_2" localSheetId="31">{"'Sheet1'!$L$16"}</definedName>
    <definedName name="HCNA_5_2" localSheetId="0">{"'Sheet1'!$L$16"}</definedName>
    <definedName name="HCNA_5_2">{"'Sheet1'!$L$16"}</definedName>
    <definedName name="HCPH" localSheetId="26">#REF!</definedName>
    <definedName name="HCPH" localSheetId="16">#REF!</definedName>
    <definedName name="HCPH" localSheetId="31">#REF!</definedName>
    <definedName name="HCPH" localSheetId="25">#REF!</definedName>
    <definedName name="HCPH">#REF!</definedName>
    <definedName name="HCS" localSheetId="26">#REF!</definedName>
    <definedName name="HCS" localSheetId="16">#REF!</definedName>
    <definedName name="HCS" localSheetId="31">#REF!</definedName>
    <definedName name="HCS" localSheetId="25">#REF!</definedName>
    <definedName name="HCS">#REF!</definedName>
    <definedName name="HCT" localSheetId="26">#REF!</definedName>
    <definedName name="HCT" localSheetId="16">#REF!</definedName>
    <definedName name="HCT" localSheetId="31">#REF!</definedName>
    <definedName name="HCT" localSheetId="25">#REF!</definedName>
    <definedName name="HCT">#REF!</definedName>
    <definedName name="Hctt" localSheetId="26">#REF!</definedName>
    <definedName name="Hctt" localSheetId="16">#REF!</definedName>
    <definedName name="Hctt" localSheetId="31">#REF!</definedName>
    <definedName name="Hctt" localSheetId="25">#REF!</definedName>
    <definedName name="Hctt">#REF!</definedName>
    <definedName name="HCU" localSheetId="26">#REF!</definedName>
    <definedName name="HCU" localSheetId="16">#REF!</definedName>
    <definedName name="HCU" localSheetId="31">#REF!</definedName>
    <definedName name="HCU" localSheetId="25">#REF!</definedName>
    <definedName name="HCU">#REF!</definedName>
    <definedName name="Hdao">0.3</definedName>
    <definedName name="Hdap">5.2</definedName>
    <definedName name="Hdb" localSheetId="26">#REF!</definedName>
    <definedName name="Hdb" localSheetId="16">#REF!</definedName>
    <definedName name="Hdb" localSheetId="29">#REF!</definedName>
    <definedName name="Hdb" localSheetId="31">#REF!</definedName>
    <definedName name="Hdb" localSheetId="25">#REF!</definedName>
    <definedName name="Hdb">#REF!</definedName>
    <definedName name="HDC" localSheetId="26">#REF!</definedName>
    <definedName name="HDC" localSheetId="16">#REF!</definedName>
    <definedName name="HDC" localSheetId="29">#REF!</definedName>
    <definedName name="HDC" localSheetId="31">#REF!</definedName>
    <definedName name="HDC" localSheetId="25">#REF!</definedName>
    <definedName name="HDC">#REF!</definedName>
    <definedName name="hdd" localSheetId="26">#REF!</definedName>
    <definedName name="hdd" localSheetId="16">#REF!</definedName>
    <definedName name="hdd" localSheetId="29">#REF!</definedName>
    <definedName name="hdd" localSheetId="31">#REF!</definedName>
    <definedName name="hdd" localSheetId="25">#REF!</definedName>
    <definedName name="hdd">#REF!</definedName>
    <definedName name="hdfhf" localSheetId="16" hidden="1">{"'Sheet1'!$L$16"}</definedName>
    <definedName name="hdfhf" localSheetId="28" hidden="1">{"'Sheet1'!$L$16"}</definedName>
    <definedName name="hdfhf" localSheetId="29" hidden="1">{"'Sheet1'!$L$16"}</definedName>
    <definedName name="hdfhf" localSheetId="31" hidden="1">{"'Sheet1'!$L$16"}</definedName>
    <definedName name="hdfhf" localSheetId="0" hidden="1">{"'Sheet1'!$L$16"}</definedName>
    <definedName name="hdfhf" hidden="1">{"'Sheet1'!$L$16"}</definedName>
    <definedName name="Hdk" localSheetId="26">#REF!</definedName>
    <definedName name="Hdk" localSheetId="16">#REF!</definedName>
    <definedName name="Hdk" localSheetId="31">#REF!</definedName>
    <definedName name="Hdk" localSheetId="25">#REF!</definedName>
    <definedName name="Hdk">#REF!</definedName>
    <definedName name="hdn" localSheetId="26">#REF!</definedName>
    <definedName name="hdn" localSheetId="16">#REF!</definedName>
    <definedName name="hdn" localSheetId="31">#REF!</definedName>
    <definedName name="hdn" localSheetId="25">#REF!</definedName>
    <definedName name="hdn">#REF!</definedName>
    <definedName name="Hdtt" localSheetId="26">#REF!</definedName>
    <definedName name="Hdtt" localSheetId="16">#REF!</definedName>
    <definedName name="Hdtt" localSheetId="31">#REF!</definedName>
    <definedName name="Hdtt" localSheetId="25">#REF!</definedName>
    <definedName name="Hdtt">#REF!</definedName>
    <definedName name="HDU" localSheetId="26">#REF!</definedName>
    <definedName name="HDU" localSheetId="16">#REF!</definedName>
    <definedName name="HDU" localSheetId="31">#REF!</definedName>
    <definedName name="HDU" localSheetId="25">#REF!</definedName>
    <definedName name="HDU">#REF!</definedName>
    <definedName name="HDV" localSheetId="26">#REF!</definedName>
    <definedName name="HDV" localSheetId="16">#REF!</definedName>
    <definedName name="HDV" localSheetId="31">#REF!</definedName>
    <definedName name="HDV" localSheetId="25">#REF!</definedName>
    <definedName name="HDV">#REF!</definedName>
    <definedName name="He" localSheetId="26">#REF!</definedName>
    <definedName name="He" localSheetId="16">#REF!</definedName>
    <definedName name="He" localSheetId="31">#REF!</definedName>
    <definedName name="He" localSheetId="25">#REF!</definedName>
    <definedName name="He">#REF!</definedName>
    <definedName name="He_so" localSheetId="26">#REF!</definedName>
    <definedName name="He_so" localSheetId="16">#REF!</definedName>
    <definedName name="He_so" localSheetId="31">#REF!</definedName>
    <definedName name="He_so" localSheetId="25">#REF!</definedName>
    <definedName name="He_so">#REF!</definedName>
    <definedName name="HE_SO_KHO_KHAN_CANG_DAY" localSheetId="26">#REF!</definedName>
    <definedName name="HE_SO_KHO_KHAN_CANG_DAY" localSheetId="16">#REF!</definedName>
    <definedName name="HE_SO_KHO_KHAN_CANG_DAY" localSheetId="31">#REF!</definedName>
    <definedName name="HE_SO_KHO_KHAN_CANG_DAY" localSheetId="25">#REF!</definedName>
    <definedName name="HE_SO_KHO_KHAN_CANG_DAY">#REF!</definedName>
    <definedName name="Heä_soá_laép_xaø_H">1.7</definedName>
    <definedName name="heä_soá_sình_laày" localSheetId="26">#REF!</definedName>
    <definedName name="heä_soá_sình_laày" localSheetId="16">#REF!</definedName>
    <definedName name="heä_soá_sình_laày" localSheetId="29">#REF!</definedName>
    <definedName name="heä_soá_sình_laày" localSheetId="31">#REF!</definedName>
    <definedName name="heä_soá_sình_laày" localSheetId="25">#REF!</definedName>
    <definedName name="heä_soá_sình_laày">#REF!</definedName>
    <definedName name="hee_opjg" localSheetId="16" hidden="1">{"'Sheet1'!$L$16"}</definedName>
    <definedName name="hee_opjg" localSheetId="28" hidden="1">{"'Sheet1'!$L$16"}</definedName>
    <definedName name="hee_opjg" localSheetId="29" hidden="1">{"'Sheet1'!$L$16"}</definedName>
    <definedName name="hee_opjg" localSheetId="31" hidden="1">{"'Sheet1'!$L$16"}</definedName>
    <definedName name="hee_opjg" localSheetId="0" hidden="1">{"'Sheet1'!$L$16"}</definedName>
    <definedName name="hee_opjg" hidden="1">{"'Sheet1'!$L$16"}</definedName>
    <definedName name="Hello">#N/A</definedName>
    <definedName name="heqewuwi" localSheetId="26" hidden="1">#REF!</definedName>
    <definedName name="heqewuwi" localSheetId="16" hidden="1">#REF!</definedName>
    <definedName name="heqewuwi" localSheetId="29" hidden="1">#REF!</definedName>
    <definedName name="heqewuwi" localSheetId="31" hidden="1">#REF!</definedName>
    <definedName name="heqewuwi" localSheetId="25" hidden="1">#REF!</definedName>
    <definedName name="heqewuwi" hidden="1">#REF!</definedName>
    <definedName name="heso" localSheetId="26">#REF!</definedName>
    <definedName name="heso" localSheetId="16">#REF!</definedName>
    <definedName name="heso" localSheetId="29">#REF!</definedName>
    <definedName name="heso" localSheetId="31">#REF!</definedName>
    <definedName name="heso" localSheetId="25">#REF!</definedName>
    <definedName name="heso">#REF!</definedName>
    <definedName name="hesoC" localSheetId="26">#REF!</definedName>
    <definedName name="hesoC" localSheetId="16">#REF!</definedName>
    <definedName name="hesoC" localSheetId="29">#REF!</definedName>
    <definedName name="hesoC" localSheetId="31">#REF!</definedName>
    <definedName name="hesoC" localSheetId="25">#REF!</definedName>
    <definedName name="hesoC">#REF!</definedName>
    <definedName name="HeSoPhuPhi" localSheetId="26">#REF!</definedName>
    <definedName name="HeSoPhuPhi" localSheetId="16">#REF!</definedName>
    <definedName name="HeSoPhuPhi" localSheetId="31">#REF!</definedName>
    <definedName name="HeSoPhuPhi" localSheetId="25">#REF!</definedName>
    <definedName name="HeSoPhuPhi">#REF!</definedName>
    <definedName name="Hesotang">1.05</definedName>
    <definedName name="Hesoton">1</definedName>
    <definedName name="hẻy" localSheetId="16" hidden="1">{"'Sheet1'!$L$16"}</definedName>
    <definedName name="hẻy" localSheetId="28" hidden="1">{"'Sheet1'!$L$16"}</definedName>
    <definedName name="hẻy" localSheetId="29" hidden="1">{"'Sheet1'!$L$16"}</definedName>
    <definedName name="hẻy" localSheetId="31" hidden="1">{"'Sheet1'!$L$16"}</definedName>
    <definedName name="hẻy" localSheetId="0" hidden="1">{"'Sheet1'!$L$16"}</definedName>
    <definedName name="hẻy" hidden="1">{"'Sheet1'!$L$16"}</definedName>
    <definedName name="HFHFGHF" localSheetId="26" hidden="1">#REF!</definedName>
    <definedName name="HFHFGHF" localSheetId="16" hidden="1">#REF!</definedName>
    <definedName name="HFHFGHF" localSheetId="31" hidden="1">#REF!</definedName>
    <definedName name="HFHFGHF" localSheetId="25" hidden="1">#REF!</definedName>
    <definedName name="HFHFGHF" hidden="1">#REF!</definedName>
    <definedName name="hg" localSheetId="26">#REF!</definedName>
    <definedName name="hg" localSheetId="16">#REF!</definedName>
    <definedName name="hg" localSheetId="31">#REF!</definedName>
    <definedName name="hg" localSheetId="25">#REF!</definedName>
    <definedName name="hg">#REF!</definedName>
    <definedName name="hgf" localSheetId="16">{"'Sheet1'!$L$16"}</definedName>
    <definedName name="hgf" localSheetId="28">{"'Sheet1'!$L$16"}</definedName>
    <definedName name="hgf" localSheetId="29">{"'Sheet1'!$L$16"}</definedName>
    <definedName name="hgf" localSheetId="31">{"'Sheet1'!$L$16"}</definedName>
    <definedName name="hgf" localSheetId="0">{"'Sheet1'!$L$16"}</definedName>
    <definedName name="hgf">{"'Sheet1'!$L$16"}</definedName>
    <definedName name="hgf_1" localSheetId="16">{"'Sheet1'!$L$16"}</definedName>
    <definedName name="hgf_1" localSheetId="28">{"'Sheet1'!$L$16"}</definedName>
    <definedName name="hgf_1" localSheetId="29">{"'Sheet1'!$L$16"}</definedName>
    <definedName name="hgf_1" localSheetId="31">{"'Sheet1'!$L$16"}</definedName>
    <definedName name="hgf_1" localSheetId="0">{"'Sheet1'!$L$16"}</definedName>
    <definedName name="hgf_1">{"'Sheet1'!$L$16"}</definedName>
    <definedName name="hgf_1_1" localSheetId="16">{"'Sheet1'!$L$16"}</definedName>
    <definedName name="hgf_1_1" localSheetId="28">{"'Sheet1'!$L$16"}</definedName>
    <definedName name="hgf_1_1" localSheetId="29">{"'Sheet1'!$L$16"}</definedName>
    <definedName name="hgf_1_1" localSheetId="31">{"'Sheet1'!$L$16"}</definedName>
    <definedName name="hgf_1_1" localSheetId="0">{"'Sheet1'!$L$16"}</definedName>
    <definedName name="hgf_1_1">{"'Sheet1'!$L$16"}</definedName>
    <definedName name="hgf_1_1_1" localSheetId="16">{"'Sheet1'!$L$16"}</definedName>
    <definedName name="hgf_1_1_1" localSheetId="28">{"'Sheet1'!$L$16"}</definedName>
    <definedName name="hgf_1_1_1" localSheetId="29">{"'Sheet1'!$L$16"}</definedName>
    <definedName name="hgf_1_1_1" localSheetId="31">{"'Sheet1'!$L$16"}</definedName>
    <definedName name="hgf_1_1_1" localSheetId="0">{"'Sheet1'!$L$16"}</definedName>
    <definedName name="hgf_1_1_1">{"'Sheet1'!$L$16"}</definedName>
    <definedName name="hgf_1_1_2" localSheetId="16">{"'Sheet1'!$L$16"}</definedName>
    <definedName name="hgf_1_1_2" localSheetId="28">{"'Sheet1'!$L$16"}</definedName>
    <definedName name="hgf_1_1_2" localSheetId="29">{"'Sheet1'!$L$16"}</definedName>
    <definedName name="hgf_1_1_2" localSheetId="31">{"'Sheet1'!$L$16"}</definedName>
    <definedName name="hgf_1_1_2" localSheetId="0">{"'Sheet1'!$L$16"}</definedName>
    <definedName name="hgf_1_1_2">{"'Sheet1'!$L$16"}</definedName>
    <definedName name="hgf_1_2" localSheetId="16">{"'Sheet1'!$L$16"}</definedName>
    <definedName name="hgf_1_2" localSheetId="28">{"'Sheet1'!$L$16"}</definedName>
    <definedName name="hgf_1_2" localSheetId="29">{"'Sheet1'!$L$16"}</definedName>
    <definedName name="hgf_1_2" localSheetId="31">{"'Sheet1'!$L$16"}</definedName>
    <definedName name="hgf_1_2" localSheetId="0">{"'Sheet1'!$L$16"}</definedName>
    <definedName name="hgf_1_2">{"'Sheet1'!$L$16"}</definedName>
    <definedName name="hgf_2" localSheetId="16">{"'Sheet1'!$L$16"}</definedName>
    <definedName name="hgf_2" localSheetId="28">{"'Sheet1'!$L$16"}</definedName>
    <definedName name="hgf_2" localSheetId="29">{"'Sheet1'!$L$16"}</definedName>
    <definedName name="hgf_2" localSheetId="31">{"'Sheet1'!$L$16"}</definedName>
    <definedName name="hgf_2" localSheetId="0">{"'Sheet1'!$L$16"}</definedName>
    <definedName name="hgf_2">{"'Sheet1'!$L$16"}</definedName>
    <definedName name="hgf_2_1" localSheetId="16">{"'Sheet1'!$L$16"}</definedName>
    <definedName name="hgf_2_1" localSheetId="28">{"'Sheet1'!$L$16"}</definedName>
    <definedName name="hgf_2_1" localSheetId="29">{"'Sheet1'!$L$16"}</definedName>
    <definedName name="hgf_2_1" localSheetId="31">{"'Sheet1'!$L$16"}</definedName>
    <definedName name="hgf_2_1" localSheetId="0">{"'Sheet1'!$L$16"}</definedName>
    <definedName name="hgf_2_1">{"'Sheet1'!$L$16"}</definedName>
    <definedName name="hgf_2_1_1" localSheetId="16">{"'Sheet1'!$L$16"}</definedName>
    <definedName name="hgf_2_1_1" localSheetId="28">{"'Sheet1'!$L$16"}</definedName>
    <definedName name="hgf_2_1_1" localSheetId="29">{"'Sheet1'!$L$16"}</definedName>
    <definedName name="hgf_2_1_1" localSheetId="31">{"'Sheet1'!$L$16"}</definedName>
    <definedName name="hgf_2_1_1" localSheetId="0">{"'Sheet1'!$L$16"}</definedName>
    <definedName name="hgf_2_1_1">{"'Sheet1'!$L$16"}</definedName>
    <definedName name="hgf_2_1_2" localSheetId="16">{"'Sheet1'!$L$16"}</definedName>
    <definedName name="hgf_2_1_2" localSheetId="28">{"'Sheet1'!$L$16"}</definedName>
    <definedName name="hgf_2_1_2" localSheetId="29">{"'Sheet1'!$L$16"}</definedName>
    <definedName name="hgf_2_1_2" localSheetId="31">{"'Sheet1'!$L$16"}</definedName>
    <definedName name="hgf_2_1_2" localSheetId="0">{"'Sheet1'!$L$16"}</definedName>
    <definedName name="hgf_2_1_2">{"'Sheet1'!$L$16"}</definedName>
    <definedName name="hgf_2_2" localSheetId="16">{"'Sheet1'!$L$16"}</definedName>
    <definedName name="hgf_2_2" localSheetId="28">{"'Sheet1'!$L$16"}</definedName>
    <definedName name="hgf_2_2" localSheetId="29">{"'Sheet1'!$L$16"}</definedName>
    <definedName name="hgf_2_2" localSheetId="31">{"'Sheet1'!$L$16"}</definedName>
    <definedName name="hgf_2_2" localSheetId="0">{"'Sheet1'!$L$16"}</definedName>
    <definedName name="hgf_2_2">{"'Sheet1'!$L$16"}</definedName>
    <definedName name="hgh" localSheetId="16">{"'Sheet1'!$L$16"}</definedName>
    <definedName name="hgh" localSheetId="28">{"'Sheet1'!$L$16"}</definedName>
    <definedName name="hgh" localSheetId="29">{"'Sheet1'!$L$16"}</definedName>
    <definedName name="hgh" localSheetId="31">{"'Sheet1'!$L$16"}</definedName>
    <definedName name="hgh" localSheetId="0">{"'Sheet1'!$L$16"}</definedName>
    <definedName name="hgh">{"'Sheet1'!$L$16"}</definedName>
    <definedName name="hgh_1" localSheetId="16">{"'Sheet1'!$L$16"}</definedName>
    <definedName name="hgh_1" localSheetId="28">{"'Sheet1'!$L$16"}</definedName>
    <definedName name="hgh_1" localSheetId="29">{"'Sheet1'!$L$16"}</definedName>
    <definedName name="hgh_1" localSheetId="31">{"'Sheet1'!$L$16"}</definedName>
    <definedName name="hgh_1" localSheetId="0">{"'Sheet1'!$L$16"}</definedName>
    <definedName name="hgh_1">{"'Sheet1'!$L$16"}</definedName>
    <definedName name="hgh_1_1" localSheetId="16">{"'Sheet1'!$L$16"}</definedName>
    <definedName name="hgh_1_1" localSheetId="28">{"'Sheet1'!$L$16"}</definedName>
    <definedName name="hgh_1_1" localSheetId="29">{"'Sheet1'!$L$16"}</definedName>
    <definedName name="hgh_1_1" localSheetId="31">{"'Sheet1'!$L$16"}</definedName>
    <definedName name="hgh_1_1" localSheetId="0">{"'Sheet1'!$L$16"}</definedName>
    <definedName name="hgh_1_1">{"'Sheet1'!$L$16"}</definedName>
    <definedName name="hgh_1_1_1" localSheetId="16">{"'Sheet1'!$L$16"}</definedName>
    <definedName name="hgh_1_1_1" localSheetId="28">{"'Sheet1'!$L$16"}</definedName>
    <definedName name="hgh_1_1_1" localSheetId="29">{"'Sheet1'!$L$16"}</definedName>
    <definedName name="hgh_1_1_1" localSheetId="31">{"'Sheet1'!$L$16"}</definedName>
    <definedName name="hgh_1_1_1" localSheetId="0">{"'Sheet1'!$L$16"}</definedName>
    <definedName name="hgh_1_1_1">{"'Sheet1'!$L$16"}</definedName>
    <definedName name="hgh_1_1_2" localSheetId="16">{"'Sheet1'!$L$16"}</definedName>
    <definedName name="hgh_1_1_2" localSheetId="28">{"'Sheet1'!$L$16"}</definedName>
    <definedName name="hgh_1_1_2" localSheetId="29">{"'Sheet1'!$L$16"}</definedName>
    <definedName name="hgh_1_1_2" localSheetId="31">{"'Sheet1'!$L$16"}</definedName>
    <definedName name="hgh_1_1_2" localSheetId="0">{"'Sheet1'!$L$16"}</definedName>
    <definedName name="hgh_1_1_2">{"'Sheet1'!$L$16"}</definedName>
    <definedName name="hgh_1_2" localSheetId="16">{"'Sheet1'!$L$16"}</definedName>
    <definedName name="hgh_1_2" localSheetId="28">{"'Sheet1'!$L$16"}</definedName>
    <definedName name="hgh_1_2" localSheetId="29">{"'Sheet1'!$L$16"}</definedName>
    <definedName name="hgh_1_2" localSheetId="31">{"'Sheet1'!$L$16"}</definedName>
    <definedName name="hgh_1_2" localSheetId="0">{"'Sheet1'!$L$16"}</definedName>
    <definedName name="hgh_1_2">{"'Sheet1'!$L$16"}</definedName>
    <definedName name="hgh_2" localSheetId="16">{"'Sheet1'!$L$16"}</definedName>
    <definedName name="hgh_2" localSheetId="28">{"'Sheet1'!$L$16"}</definedName>
    <definedName name="hgh_2" localSheetId="29">{"'Sheet1'!$L$16"}</definedName>
    <definedName name="hgh_2" localSheetId="31">{"'Sheet1'!$L$16"}</definedName>
    <definedName name="hgh_2" localSheetId="0">{"'Sheet1'!$L$16"}</definedName>
    <definedName name="hgh_2">{"'Sheet1'!$L$16"}</definedName>
    <definedName name="hgh_2_1" localSheetId="16">{"'Sheet1'!$L$16"}</definedName>
    <definedName name="hgh_2_1" localSheetId="28">{"'Sheet1'!$L$16"}</definedName>
    <definedName name="hgh_2_1" localSheetId="29">{"'Sheet1'!$L$16"}</definedName>
    <definedName name="hgh_2_1" localSheetId="31">{"'Sheet1'!$L$16"}</definedName>
    <definedName name="hgh_2_1" localSheetId="0">{"'Sheet1'!$L$16"}</definedName>
    <definedName name="hgh_2_1">{"'Sheet1'!$L$16"}</definedName>
    <definedName name="hgh_2_1_1" localSheetId="16">{"'Sheet1'!$L$16"}</definedName>
    <definedName name="hgh_2_1_1" localSheetId="28">{"'Sheet1'!$L$16"}</definedName>
    <definedName name="hgh_2_1_1" localSheetId="29">{"'Sheet1'!$L$16"}</definedName>
    <definedName name="hgh_2_1_1" localSheetId="31">{"'Sheet1'!$L$16"}</definedName>
    <definedName name="hgh_2_1_1" localSheetId="0">{"'Sheet1'!$L$16"}</definedName>
    <definedName name="hgh_2_1_1">{"'Sheet1'!$L$16"}</definedName>
    <definedName name="hgh_2_1_2" localSheetId="16">{"'Sheet1'!$L$16"}</definedName>
    <definedName name="hgh_2_1_2" localSheetId="28">{"'Sheet1'!$L$16"}</definedName>
    <definedName name="hgh_2_1_2" localSheetId="29">{"'Sheet1'!$L$16"}</definedName>
    <definedName name="hgh_2_1_2" localSheetId="31">{"'Sheet1'!$L$16"}</definedName>
    <definedName name="hgh_2_1_2" localSheetId="0">{"'Sheet1'!$L$16"}</definedName>
    <definedName name="hgh_2_1_2">{"'Sheet1'!$L$16"}</definedName>
    <definedName name="hgh_2_2" localSheetId="16">{"'Sheet1'!$L$16"}</definedName>
    <definedName name="hgh_2_2" localSheetId="28">{"'Sheet1'!$L$16"}</definedName>
    <definedName name="hgh_2_2" localSheetId="29">{"'Sheet1'!$L$16"}</definedName>
    <definedName name="hgh_2_2" localSheetId="31">{"'Sheet1'!$L$16"}</definedName>
    <definedName name="hgh_2_2" localSheetId="0">{"'Sheet1'!$L$16"}</definedName>
    <definedName name="hgh_2_2">{"'Sheet1'!$L$16"}</definedName>
    <definedName name="hgre_zdfhgfd" localSheetId="16" hidden="1">{"'Sheet1'!$L$16"}</definedName>
    <definedName name="hgre_zdfhgfd" localSheetId="28" hidden="1">{"'Sheet1'!$L$16"}</definedName>
    <definedName name="hgre_zdfhgfd" localSheetId="29" hidden="1">{"'Sheet1'!$L$16"}</definedName>
    <definedName name="hgre_zdfhgfd" localSheetId="31" hidden="1">{"'Sheet1'!$L$16"}</definedName>
    <definedName name="hgre_zdfhgfd" localSheetId="0" hidden="1">{"'Sheet1'!$L$16"}</definedName>
    <definedName name="hgre_zdfhgfd" hidden="1">{"'Sheet1'!$L$16"}</definedName>
    <definedName name="HH" localSheetId="16">{"'Sheet1'!$L$16"}</definedName>
    <definedName name="HH" localSheetId="28">{"'Sheet1'!$L$16"}</definedName>
    <definedName name="HH" localSheetId="29">{"'Sheet1'!$L$16"}</definedName>
    <definedName name="HH" localSheetId="31">{"'Sheet1'!$L$16"}</definedName>
    <definedName name="HH" localSheetId="0">{"'Sheet1'!$L$16"}</definedName>
    <definedName name="HH">{"'Sheet1'!$L$16"}</definedName>
    <definedName name="HHBQ" localSheetId="26">#REF!</definedName>
    <definedName name="HHBQ" localSheetId="16">#REF!</definedName>
    <definedName name="HHBQ" localSheetId="31">#REF!</definedName>
    <definedName name="HHBQ" localSheetId="25">#REF!</definedName>
    <definedName name="HHBQ">#REF!</definedName>
    <definedName name="HHcat" localSheetId="26">#REF!</definedName>
    <definedName name="HHcat" localSheetId="16">#REF!</definedName>
    <definedName name="HHcat" localSheetId="31">#REF!</definedName>
    <definedName name="HHcat" localSheetId="25">#REF!</definedName>
    <definedName name="HHcat">#REF!</definedName>
    <definedName name="HHda" localSheetId="26">#REF!</definedName>
    <definedName name="HHda" localSheetId="16">#REF!</definedName>
    <definedName name="HHda" localSheetId="31">#REF!</definedName>
    <definedName name="HHda" localSheetId="25">#REF!</definedName>
    <definedName name="HHda">#REF!</definedName>
    <definedName name="hhh" localSheetId="16" hidden="1">{"'Sheet1'!$L$16"}</definedName>
    <definedName name="hhh" localSheetId="28" hidden="1">{"'Sheet1'!$L$16"}</definedName>
    <definedName name="hhh" localSheetId="29" hidden="1">{"'Sheet1'!$L$16"}</definedName>
    <definedName name="hhh" localSheetId="31" hidden="1">{"'Sheet1'!$L$16"}</definedName>
    <definedName name="hhh" localSheetId="0" hidden="1">{"'Sheet1'!$L$16"}</definedName>
    <definedName name="hhh" hidden="1">{"'Sheet1'!$L$16"}</definedName>
    <definedName name="hhhh" localSheetId="26">#REF!</definedName>
    <definedName name="hhhh" localSheetId="16">#REF!</definedName>
    <definedName name="hhhh" localSheetId="31">#REF!</definedName>
    <definedName name="hhhh" localSheetId="25">#REF!</definedName>
    <definedName name="hhhh">#REF!</definedName>
    <definedName name="HHHHH" localSheetId="16" hidden="1">{"'Sheet1'!$L$16"}</definedName>
    <definedName name="HHHHH" localSheetId="28" hidden="1">{"'Sheet1'!$L$16"}</definedName>
    <definedName name="HHHHH" localSheetId="29" hidden="1">{"'Sheet1'!$L$16"}</definedName>
    <definedName name="HHHHH" localSheetId="31" hidden="1">{"'Sheet1'!$L$16"}</definedName>
    <definedName name="HHHHH" localSheetId="0" hidden="1">{"'Sheet1'!$L$16"}</definedName>
    <definedName name="HHHHH" hidden="1">{"'Sheet1'!$L$16"}</definedName>
    <definedName name="hhhhhhhhhhhhhhhhhhhh" localSheetId="16" hidden="1">{"'Sheet1'!$L$16"}</definedName>
    <definedName name="hhhhhhhhhhhhhhhhhhhh" localSheetId="28" hidden="1">{"'Sheet1'!$L$16"}</definedName>
    <definedName name="hhhhhhhhhhhhhhhhhhhh" localSheetId="29" hidden="1">{"'Sheet1'!$L$16"}</definedName>
    <definedName name="hhhhhhhhhhhhhhhhhhhh" localSheetId="31" hidden="1">{"'Sheet1'!$L$16"}</definedName>
    <definedName name="hhhhhhhhhhhhhhhhhhhh" localSheetId="0" hidden="1">{"'Sheet1'!$L$16"}</definedName>
    <definedName name="hhhhhhhhhhhhhhhhhhhh" hidden="1">{"'Sheet1'!$L$16"}</definedName>
    <definedName name="hhhhhu" localSheetId="16" hidden="1">{"'Sheet1'!$L$16"}</definedName>
    <definedName name="hhhhhu" localSheetId="28" hidden="1">{"'Sheet1'!$L$16"}</definedName>
    <definedName name="hhhhhu" localSheetId="29" hidden="1">{"'Sheet1'!$L$16"}</definedName>
    <definedName name="hhhhhu" localSheetId="31" hidden="1">{"'Sheet1'!$L$16"}</definedName>
    <definedName name="hhhhhu" localSheetId="0" hidden="1">{"'Sheet1'!$L$16"}</definedName>
    <definedName name="hhhhhu" hidden="1">{"'Sheet1'!$L$16"}</definedName>
    <definedName name="HHIC" localSheetId="26">#REF!</definedName>
    <definedName name="HHIC" localSheetId="16">#REF!</definedName>
    <definedName name="HHIC" localSheetId="31">#REF!</definedName>
    <definedName name="HHIC" localSheetId="25">#REF!</definedName>
    <definedName name="HHIC">#REF!</definedName>
    <definedName name="hhkl" localSheetId="16" hidden="1">{"'Sheet1'!$L$16"}</definedName>
    <definedName name="hhkl" localSheetId="28" hidden="1">{"'Sheet1'!$L$16"}</definedName>
    <definedName name="hhkl" localSheetId="29" hidden="1">{"'Sheet1'!$L$16"}</definedName>
    <definedName name="hhkl" localSheetId="31" hidden="1">{"'Sheet1'!$L$16"}</definedName>
    <definedName name="hhkl" localSheetId="0" hidden="1">{"'Sheet1'!$L$16"}</definedName>
    <definedName name="hhkl" hidden="1">{"'Sheet1'!$L$16"}</definedName>
    <definedName name="HHT" localSheetId="26">#REF!</definedName>
    <definedName name="HHT" localSheetId="16">#REF!</definedName>
    <definedName name="HHT" localSheetId="31">#REF!</definedName>
    <definedName name="HHT" localSheetId="25">#REF!</definedName>
    <definedName name="HHT">#REF!</definedName>
    <definedName name="HHTT" localSheetId="26">#REF!</definedName>
    <definedName name="HHTT" localSheetId="16">#REF!</definedName>
    <definedName name="HHTT" localSheetId="31">#REF!</definedName>
    <definedName name="HHTT" localSheetId="25">#REF!</definedName>
    <definedName name="HHTT">#REF!</definedName>
    <definedName name="HiddenRows" localSheetId="26" hidden="1">#REF!</definedName>
    <definedName name="HiddenRows" localSheetId="16" hidden="1">#REF!</definedName>
    <definedName name="HiddenRows" localSheetId="31" hidden="1">#REF!</definedName>
    <definedName name="HiddenRows" localSheetId="25" hidden="1">#REF!</definedName>
    <definedName name="HiddenRows" hidden="1">#REF!</definedName>
    <definedName name="hien" localSheetId="26">#REF!</definedName>
    <definedName name="hien" localSheetId="16">#REF!</definedName>
    <definedName name="hien" localSheetId="31">#REF!</definedName>
    <definedName name="hien" localSheetId="25">#REF!</definedName>
    <definedName name="hien">#REF!</definedName>
    <definedName name="HIEP" localSheetId="26">#REF!</definedName>
    <definedName name="HIEP" localSheetId="16">#REF!</definedName>
    <definedName name="HIEP" localSheetId="31">#REF!</definedName>
    <definedName name="HIEP" localSheetId="25">#REF!</definedName>
    <definedName name="HIEP">#REF!</definedName>
    <definedName name="hiept2" localSheetId="16" hidden="1">{"'Sheet1'!$L$16"}</definedName>
    <definedName name="hiept2" localSheetId="28" hidden="1">{"'Sheet1'!$L$16"}</definedName>
    <definedName name="hiept2" localSheetId="29" hidden="1">{"'Sheet1'!$L$16"}</definedName>
    <definedName name="hiept2" localSheetId="31" hidden="1">{"'Sheet1'!$L$16"}</definedName>
    <definedName name="hiept2" localSheetId="0" hidden="1">{"'Sheet1'!$L$16"}</definedName>
    <definedName name="hiept2" hidden="1">{"'Sheet1'!$L$16"}</definedName>
    <definedName name="Hinh_thuc">"bangtra"</definedName>
    <definedName name="Hinhthucthietke">OFFSET([8]TS1!$L$1,1,0,COUNTA([8]TS1!$L:$L)-1,1)</definedName>
    <definedName name="Hinhthucxaydung">OFFSET([8]TS1!$S$1,1,0,COUNTA([8]TS1!$S:$S)-1,1)</definedName>
    <definedName name="HJ" localSheetId="16" hidden="1">{"'Sheet1'!$L$16"}</definedName>
    <definedName name="HJ" localSheetId="28" hidden="1">{"'Sheet1'!$L$16"}</definedName>
    <definedName name="HJ" localSheetId="29" hidden="1">{"'Sheet1'!$L$16"}</definedName>
    <definedName name="HJ" localSheetId="31" hidden="1">{"'Sheet1'!$L$16"}</definedName>
    <definedName name="HJ" localSheetId="0" hidden="1">{"'Sheet1'!$L$16"}</definedName>
    <definedName name="HJ" hidden="1">{"'Sheet1'!$L$16"}</definedName>
    <definedName name="HJ_1_1" localSheetId="16">{"'Sheet1'!$L$16"}</definedName>
    <definedName name="HJ_1_1" localSheetId="28">{"'Sheet1'!$L$16"}</definedName>
    <definedName name="HJ_1_1" localSheetId="29">{"'Sheet1'!$L$16"}</definedName>
    <definedName name="HJ_1_1" localSheetId="31">{"'Sheet1'!$L$16"}</definedName>
    <definedName name="HJ_1_1" localSheetId="0">{"'Sheet1'!$L$16"}</definedName>
    <definedName name="HJ_1_1">{"'Sheet1'!$L$16"}</definedName>
    <definedName name="HJ_1_1_1" localSheetId="16">{"'Sheet1'!$L$16"}</definedName>
    <definedName name="HJ_1_1_1" localSheetId="28">{"'Sheet1'!$L$16"}</definedName>
    <definedName name="HJ_1_1_1" localSheetId="29">{"'Sheet1'!$L$16"}</definedName>
    <definedName name="HJ_1_1_1" localSheetId="31">{"'Sheet1'!$L$16"}</definedName>
    <definedName name="HJ_1_1_1" localSheetId="0">{"'Sheet1'!$L$16"}</definedName>
    <definedName name="HJ_1_1_1">{"'Sheet1'!$L$16"}</definedName>
    <definedName name="HJ_1_1_2" localSheetId="16">{"'Sheet1'!$L$16"}</definedName>
    <definedName name="HJ_1_1_2" localSheetId="28">{"'Sheet1'!$L$16"}</definedName>
    <definedName name="HJ_1_1_2" localSheetId="29">{"'Sheet1'!$L$16"}</definedName>
    <definedName name="HJ_1_1_2" localSheetId="31">{"'Sheet1'!$L$16"}</definedName>
    <definedName name="HJ_1_1_2" localSheetId="0">{"'Sheet1'!$L$16"}</definedName>
    <definedName name="HJ_1_1_2">{"'Sheet1'!$L$16"}</definedName>
    <definedName name="HJ_1_2" localSheetId="16">{"'Sheet1'!$L$16"}</definedName>
    <definedName name="HJ_1_2" localSheetId="28">{"'Sheet1'!$L$16"}</definedName>
    <definedName name="HJ_1_2" localSheetId="29">{"'Sheet1'!$L$16"}</definedName>
    <definedName name="HJ_1_2" localSheetId="31">{"'Sheet1'!$L$16"}</definedName>
    <definedName name="HJ_1_2" localSheetId="0">{"'Sheet1'!$L$16"}</definedName>
    <definedName name="HJ_1_2">{"'Sheet1'!$L$16"}</definedName>
    <definedName name="HJ_2" localSheetId="16">{"'Sheet1'!$L$16"}</definedName>
    <definedName name="HJ_2" localSheetId="28">{"'Sheet1'!$L$16"}</definedName>
    <definedName name="HJ_2" localSheetId="29">{"'Sheet1'!$L$16"}</definedName>
    <definedName name="HJ_2" localSheetId="31">{"'Sheet1'!$L$16"}</definedName>
    <definedName name="HJ_2" localSheetId="0">{"'Sheet1'!$L$16"}</definedName>
    <definedName name="HJ_2">{"'Sheet1'!$L$16"}</definedName>
    <definedName name="HJ_2_1" localSheetId="16">{"'Sheet1'!$L$16"}</definedName>
    <definedName name="HJ_2_1" localSheetId="28">{"'Sheet1'!$L$16"}</definedName>
    <definedName name="HJ_2_1" localSheetId="29">{"'Sheet1'!$L$16"}</definedName>
    <definedName name="HJ_2_1" localSheetId="31">{"'Sheet1'!$L$16"}</definedName>
    <definedName name="HJ_2_1" localSheetId="0">{"'Sheet1'!$L$16"}</definedName>
    <definedName name="HJ_2_1">{"'Sheet1'!$L$16"}</definedName>
    <definedName name="HJ_2_1_1" localSheetId="16">{"'Sheet1'!$L$16"}</definedName>
    <definedName name="HJ_2_1_1" localSheetId="28">{"'Sheet1'!$L$16"}</definedName>
    <definedName name="HJ_2_1_1" localSheetId="29">{"'Sheet1'!$L$16"}</definedName>
    <definedName name="HJ_2_1_1" localSheetId="31">{"'Sheet1'!$L$16"}</definedName>
    <definedName name="HJ_2_1_1" localSheetId="0">{"'Sheet1'!$L$16"}</definedName>
    <definedName name="HJ_2_1_1">{"'Sheet1'!$L$16"}</definedName>
    <definedName name="HJ_2_1_2" localSheetId="16">{"'Sheet1'!$L$16"}</definedName>
    <definedName name="HJ_2_1_2" localSheetId="28">{"'Sheet1'!$L$16"}</definedName>
    <definedName name="HJ_2_1_2" localSheetId="29">{"'Sheet1'!$L$16"}</definedName>
    <definedName name="HJ_2_1_2" localSheetId="31">{"'Sheet1'!$L$16"}</definedName>
    <definedName name="HJ_2_1_2" localSheetId="0">{"'Sheet1'!$L$16"}</definedName>
    <definedName name="HJ_2_1_2">{"'Sheet1'!$L$16"}</definedName>
    <definedName name="HJ_2_2" localSheetId="16">{"'Sheet1'!$L$16"}</definedName>
    <definedName name="HJ_2_2" localSheetId="28">{"'Sheet1'!$L$16"}</definedName>
    <definedName name="HJ_2_2" localSheetId="29">{"'Sheet1'!$L$16"}</definedName>
    <definedName name="HJ_2_2" localSheetId="31">{"'Sheet1'!$L$16"}</definedName>
    <definedName name="HJ_2_2" localSheetId="0">{"'Sheet1'!$L$16"}</definedName>
    <definedName name="HJ_2_2">{"'Sheet1'!$L$16"}</definedName>
    <definedName name="hjh" localSheetId="16" hidden="1">{"'Sheet1'!$L$16"}</definedName>
    <definedName name="hjh" localSheetId="28" hidden="1">{"'Sheet1'!$L$16"}</definedName>
    <definedName name="hjh" localSheetId="29" hidden="1">{"'Sheet1'!$L$16"}</definedName>
    <definedName name="hjh" localSheetId="31" hidden="1">{"'Sheet1'!$L$16"}</definedName>
    <definedName name="hjh" localSheetId="0" hidden="1">{"'Sheet1'!$L$16"}</definedName>
    <definedName name="hjh" hidden="1">{"'Sheet1'!$L$16"}</definedName>
    <definedName name="hjjkl" localSheetId="16" hidden="1">{"'Sheet1'!$L$16"}</definedName>
    <definedName name="hjjkl" localSheetId="28" hidden="1">{"'Sheet1'!$L$16"}</definedName>
    <definedName name="hjjkl" localSheetId="29" hidden="1">{"'Sheet1'!$L$16"}</definedName>
    <definedName name="hjjkl" localSheetId="31" hidden="1">{"'Sheet1'!$L$16"}</definedName>
    <definedName name="hjjkl" localSheetId="0" hidden="1">{"'Sheet1'!$L$16"}</definedName>
    <definedName name="hjjkl" hidden="1">{"'Sheet1'!$L$16"}</definedName>
    <definedName name="hjk" localSheetId="16">{"'Sheet1'!$L$16"}</definedName>
    <definedName name="hjk" localSheetId="28">{"'Sheet1'!$L$16"}</definedName>
    <definedName name="hjk" localSheetId="29">{"'Sheet1'!$L$16"}</definedName>
    <definedName name="hjk" localSheetId="31">{"'Sheet1'!$L$16"}</definedName>
    <definedName name="hjk" localSheetId="0">{"'Sheet1'!$L$16"}</definedName>
    <definedName name="hjk">{"'Sheet1'!$L$16"}</definedName>
    <definedName name="hjk_1" localSheetId="16">{"'Sheet1'!$L$16"}</definedName>
    <definedName name="hjk_1" localSheetId="28">{"'Sheet1'!$L$16"}</definedName>
    <definedName name="hjk_1" localSheetId="29">{"'Sheet1'!$L$16"}</definedName>
    <definedName name="hjk_1" localSheetId="31">{"'Sheet1'!$L$16"}</definedName>
    <definedName name="hjk_1" localSheetId="0">{"'Sheet1'!$L$16"}</definedName>
    <definedName name="hjk_1">{"'Sheet1'!$L$16"}</definedName>
    <definedName name="hjk_1_1" localSheetId="16">{"'Sheet1'!$L$16"}</definedName>
    <definedName name="hjk_1_1" localSheetId="28">{"'Sheet1'!$L$16"}</definedName>
    <definedName name="hjk_1_1" localSheetId="29">{"'Sheet1'!$L$16"}</definedName>
    <definedName name="hjk_1_1" localSheetId="31">{"'Sheet1'!$L$16"}</definedName>
    <definedName name="hjk_1_1" localSheetId="0">{"'Sheet1'!$L$16"}</definedName>
    <definedName name="hjk_1_1">{"'Sheet1'!$L$16"}</definedName>
    <definedName name="hjk_1_1_1" localSheetId="16">{"'Sheet1'!$L$16"}</definedName>
    <definedName name="hjk_1_1_1" localSheetId="28">{"'Sheet1'!$L$16"}</definedName>
    <definedName name="hjk_1_1_1" localSheetId="29">{"'Sheet1'!$L$16"}</definedName>
    <definedName name="hjk_1_1_1" localSheetId="31">{"'Sheet1'!$L$16"}</definedName>
    <definedName name="hjk_1_1_1" localSheetId="0">{"'Sheet1'!$L$16"}</definedName>
    <definedName name="hjk_1_1_1">{"'Sheet1'!$L$16"}</definedName>
    <definedName name="hjk_1_1_2" localSheetId="16">{"'Sheet1'!$L$16"}</definedName>
    <definedName name="hjk_1_1_2" localSheetId="28">{"'Sheet1'!$L$16"}</definedName>
    <definedName name="hjk_1_1_2" localSheetId="29">{"'Sheet1'!$L$16"}</definedName>
    <definedName name="hjk_1_1_2" localSheetId="31">{"'Sheet1'!$L$16"}</definedName>
    <definedName name="hjk_1_1_2" localSheetId="0">{"'Sheet1'!$L$16"}</definedName>
    <definedName name="hjk_1_1_2">{"'Sheet1'!$L$16"}</definedName>
    <definedName name="hjk_1_2" localSheetId="16">{"'Sheet1'!$L$16"}</definedName>
    <definedName name="hjk_1_2" localSheetId="28">{"'Sheet1'!$L$16"}</definedName>
    <definedName name="hjk_1_2" localSheetId="29">{"'Sheet1'!$L$16"}</definedName>
    <definedName name="hjk_1_2" localSheetId="31">{"'Sheet1'!$L$16"}</definedName>
    <definedName name="hjk_1_2" localSheetId="0">{"'Sheet1'!$L$16"}</definedName>
    <definedName name="hjk_1_2">{"'Sheet1'!$L$16"}</definedName>
    <definedName name="hjk_2" localSheetId="16">{"'Sheet1'!$L$16"}</definedName>
    <definedName name="hjk_2" localSheetId="28">{"'Sheet1'!$L$16"}</definedName>
    <definedName name="hjk_2" localSheetId="29">{"'Sheet1'!$L$16"}</definedName>
    <definedName name="hjk_2" localSheetId="31">{"'Sheet1'!$L$16"}</definedName>
    <definedName name="hjk_2" localSheetId="0">{"'Sheet1'!$L$16"}</definedName>
    <definedName name="hjk_2">{"'Sheet1'!$L$16"}</definedName>
    <definedName name="hjk_2_1" localSheetId="16">{"'Sheet1'!$L$16"}</definedName>
    <definedName name="hjk_2_1" localSheetId="28">{"'Sheet1'!$L$16"}</definedName>
    <definedName name="hjk_2_1" localSheetId="29">{"'Sheet1'!$L$16"}</definedName>
    <definedName name="hjk_2_1" localSheetId="31">{"'Sheet1'!$L$16"}</definedName>
    <definedName name="hjk_2_1" localSheetId="0">{"'Sheet1'!$L$16"}</definedName>
    <definedName name="hjk_2_1">{"'Sheet1'!$L$16"}</definedName>
    <definedName name="hjk_2_1_1" localSheetId="16">{"'Sheet1'!$L$16"}</definedName>
    <definedName name="hjk_2_1_1" localSheetId="28">{"'Sheet1'!$L$16"}</definedName>
    <definedName name="hjk_2_1_1" localSheetId="29">{"'Sheet1'!$L$16"}</definedName>
    <definedName name="hjk_2_1_1" localSheetId="31">{"'Sheet1'!$L$16"}</definedName>
    <definedName name="hjk_2_1_1" localSheetId="0">{"'Sheet1'!$L$16"}</definedName>
    <definedName name="hjk_2_1_1">{"'Sheet1'!$L$16"}</definedName>
    <definedName name="hjk_2_1_2" localSheetId="16">{"'Sheet1'!$L$16"}</definedName>
    <definedName name="hjk_2_1_2" localSheetId="28">{"'Sheet1'!$L$16"}</definedName>
    <definedName name="hjk_2_1_2" localSheetId="29">{"'Sheet1'!$L$16"}</definedName>
    <definedName name="hjk_2_1_2" localSheetId="31">{"'Sheet1'!$L$16"}</definedName>
    <definedName name="hjk_2_1_2" localSheetId="0">{"'Sheet1'!$L$16"}</definedName>
    <definedName name="hjk_2_1_2">{"'Sheet1'!$L$16"}</definedName>
    <definedName name="hjk_2_2" localSheetId="16">{"'Sheet1'!$L$16"}</definedName>
    <definedName name="hjk_2_2" localSheetId="28">{"'Sheet1'!$L$16"}</definedName>
    <definedName name="hjk_2_2" localSheetId="29">{"'Sheet1'!$L$16"}</definedName>
    <definedName name="hjk_2_2" localSheetId="31">{"'Sheet1'!$L$16"}</definedName>
    <definedName name="hjk_2_2" localSheetId="0">{"'Sheet1'!$L$16"}</definedName>
    <definedName name="hjk_2_2">{"'Sheet1'!$L$16"}</definedName>
    <definedName name="hjkrtyyui" localSheetId="26" hidden="1">#REF!</definedName>
    <definedName name="hjkrtyyui" localSheetId="16" hidden="1">#REF!</definedName>
    <definedName name="hjkrtyyui" localSheetId="31" hidden="1">#REF!</definedName>
    <definedName name="hjkrtyyui" localSheetId="25" hidden="1">#REF!</definedName>
    <definedName name="hjkrtyyui" hidden="1">#REF!</definedName>
    <definedName name="HKE" localSheetId="26">#REF!</definedName>
    <definedName name="HKE" localSheetId="16">#REF!</definedName>
    <definedName name="HKE" localSheetId="31">#REF!</definedName>
    <definedName name="HKE" localSheetId="25">#REF!</definedName>
    <definedName name="HKE">#REF!</definedName>
    <definedName name="HKL" localSheetId="26">#REF!</definedName>
    <definedName name="HKL" localSheetId="16">#REF!</definedName>
    <definedName name="HKL" localSheetId="31">#REF!</definedName>
    <definedName name="HKL" localSheetId="25">#REF!</definedName>
    <definedName name="HKL">#REF!</definedName>
    <definedName name="HKLHI" localSheetId="26">#REF!</definedName>
    <definedName name="HKLHI" localSheetId="16">#REF!</definedName>
    <definedName name="HKLHI" localSheetId="31">#REF!</definedName>
    <definedName name="HKLHI" localSheetId="25">#REF!</definedName>
    <definedName name="HKLHI">#REF!</definedName>
    <definedName name="HKLL" localSheetId="26">#REF!</definedName>
    <definedName name="HKLL" localSheetId="16">#REF!</definedName>
    <definedName name="HKLL" localSheetId="31">#REF!</definedName>
    <definedName name="HKLL" localSheetId="25">#REF!</definedName>
    <definedName name="HKLL">#REF!</definedName>
    <definedName name="HKLLLO" localSheetId="26">#REF!</definedName>
    <definedName name="HKLLLO" localSheetId="16">#REF!</definedName>
    <definedName name="HKLLLO" localSheetId="31">#REF!</definedName>
    <definedName name="HKLLLO" localSheetId="25">#REF!</definedName>
    <definedName name="HKLLLO">#REF!</definedName>
    <definedName name="HLC" localSheetId="26">#REF!</definedName>
    <definedName name="HLC" localSheetId="16">#REF!</definedName>
    <definedName name="HLC" localSheetId="31">#REF!</definedName>
    <definedName name="HLC" localSheetId="25">#REF!</definedName>
    <definedName name="HLC">#REF!</definedName>
    <definedName name="HLIC" localSheetId="26">#REF!</definedName>
    <definedName name="HLIC" localSheetId="16">#REF!</definedName>
    <definedName name="HLIC" localSheetId="31">#REF!</definedName>
    <definedName name="HLIC" localSheetId="25">#REF!</definedName>
    <definedName name="HLIC">#REF!</definedName>
    <definedName name="HLU" localSheetId="26">#REF!</definedName>
    <definedName name="HLU" localSheetId="16">#REF!</definedName>
    <definedName name="HLU" localSheetId="31">#REF!</definedName>
    <definedName name="HLU" localSheetId="25">#REF!</definedName>
    <definedName name="HLU">#REF!</definedName>
    <definedName name="HM" localSheetId="26">#REF!</definedName>
    <definedName name="HM" localSheetId="16">#REF!</definedName>
    <definedName name="HM" localSheetId="31">#REF!</definedName>
    <definedName name="HM" localSheetId="25">#REF!</definedName>
    <definedName name="HM">#REF!</definedName>
    <definedName name="HMC" localSheetId="26">#REF!</definedName>
    <definedName name="HMC" localSheetId="16">#REF!</definedName>
    <definedName name="HMC" localSheetId="31">#REF!</definedName>
    <definedName name="HMC" localSheetId="25">#REF!</definedName>
    <definedName name="HMC">#REF!</definedName>
    <definedName name="HMLK" localSheetId="26">#REF!</definedName>
    <definedName name="HMLK" localSheetId="16">#REF!</definedName>
    <definedName name="HMLK" localSheetId="31">#REF!</definedName>
    <definedName name="HMLK" localSheetId="25">#REF!</definedName>
    <definedName name="HMLK">#REF!</definedName>
    <definedName name="HMNAM" localSheetId="26">#REF!</definedName>
    <definedName name="HMNAM" localSheetId="16">#REF!</definedName>
    <definedName name="HMNAM" localSheetId="31">#REF!</definedName>
    <definedName name="HMNAM" localSheetId="25">#REF!</definedName>
    <definedName name="HMNAM">#REF!</definedName>
    <definedName name="HMÑK" localSheetId="26">#REF!</definedName>
    <definedName name="HMÑK" localSheetId="16">#REF!</definedName>
    <definedName name="HMÑK" localSheetId="31">#REF!</definedName>
    <definedName name="HMÑK" localSheetId="25">#REF!</definedName>
    <definedName name="HMÑK">#REF!</definedName>
    <definedName name="Hmong" localSheetId="26">#REF!</definedName>
    <definedName name="Hmong" localSheetId="16">#REF!</definedName>
    <definedName name="Hmong" localSheetId="31">#REF!</definedName>
    <definedName name="Hmong" localSheetId="25">#REF!</definedName>
    <definedName name="Hmong">#REF!</definedName>
    <definedName name="HMPS" localSheetId="26">#REF!</definedName>
    <definedName name="HMPS" localSheetId="16">#REF!</definedName>
    <definedName name="HMPS" localSheetId="31">#REF!</definedName>
    <definedName name="HMPS" localSheetId="25">#REF!</definedName>
    <definedName name="HMPS">#REF!</definedName>
    <definedName name="HMS" localSheetId="26">#REF!</definedName>
    <definedName name="HMS" localSheetId="16">#REF!</definedName>
    <definedName name="HMS" localSheetId="31">#REF!</definedName>
    <definedName name="HMS" localSheetId="25">#REF!</definedName>
    <definedName name="HMS">#REF!</definedName>
    <definedName name="ho" localSheetId="26">#REF!</definedName>
    <definedName name="ho" localSheetId="16">#REF!</definedName>
    <definedName name="ho" localSheetId="31">#REF!</definedName>
    <definedName name="ho" localSheetId="25">#REF!</definedName>
    <definedName name="ho">#REF!</definedName>
    <definedName name="HoaBinh_dg" localSheetId="26">#REF!</definedName>
    <definedName name="HoaBinh_dg" localSheetId="16">#REF!</definedName>
    <definedName name="HoaBinh_dg" localSheetId="31">#REF!</definedName>
    <definedName name="HoaBinh_dg" localSheetId="25">#REF!</definedName>
    <definedName name="HoaBinh_dg">#REF!</definedName>
    <definedName name="hoc">55000</definedName>
    <definedName name="HoChiMInh_dg" localSheetId="26">#REF!</definedName>
    <definedName name="HoChiMInh_dg" localSheetId="16">#REF!</definedName>
    <definedName name="HoChiMInh_dg" localSheetId="29">#REF!</definedName>
    <definedName name="HoChiMInh_dg" localSheetId="31">#REF!</definedName>
    <definedName name="HoChiMInh_dg" localSheetId="25">#REF!</definedName>
    <definedName name="HoChiMInh_dg">#REF!</definedName>
    <definedName name="holan" localSheetId="26">#REF!</definedName>
    <definedName name="holan" localSheetId="16">#REF!</definedName>
    <definedName name="holan" localSheetId="29">#REF!</definedName>
    <definedName name="holan" localSheetId="31">#REF!</definedName>
    <definedName name="holan" localSheetId="25">#REF!</definedName>
    <definedName name="holan">#REF!</definedName>
    <definedName name="HOME_MANP" localSheetId="26">#REF!</definedName>
    <definedName name="HOME_MANP" localSheetId="16">#REF!</definedName>
    <definedName name="HOME_MANP" localSheetId="29">#REF!</definedName>
    <definedName name="HOME_MANP" localSheetId="31">#REF!</definedName>
    <definedName name="HOME_MANP" localSheetId="25">#REF!</definedName>
    <definedName name="HOME_MANP">#REF!</definedName>
    <definedName name="HOMEOFFICE_COST" localSheetId="26">#REF!</definedName>
    <definedName name="HOMEOFFICE_COST" localSheetId="16">#REF!</definedName>
    <definedName name="HOMEOFFICE_COST" localSheetId="31">#REF!</definedName>
    <definedName name="HOMEOFFICE_COST" localSheetId="25">#REF!</definedName>
    <definedName name="HOMEOFFICE_COST">#REF!</definedName>
    <definedName name="Hopnoicap" localSheetId="26">#REF!</definedName>
    <definedName name="Hopnoicap" localSheetId="16">#REF!</definedName>
    <definedName name="Hopnoicap" localSheetId="31">#REF!</definedName>
    <definedName name="Hopnoicap" localSheetId="25">#REF!</definedName>
    <definedName name="Hopnoicap">#REF!</definedName>
    <definedName name="HoSoDuAn">OFFSET([8]TS1!$N$1,1,0,COUNTA([8]TS1!$N:$N)-1,1)</definedName>
    <definedName name="Hoto" localSheetId="26">#REF!</definedName>
    <definedName name="Hoto" localSheetId="16">#REF!</definedName>
    <definedName name="Hoto" localSheetId="29">#REF!</definedName>
    <definedName name="Hoto" localSheetId="31">#REF!</definedName>
    <definedName name="Hoto" localSheetId="25">#REF!</definedName>
    <definedName name="Hoto">#REF!</definedName>
    <definedName name="hotrongcay" localSheetId="26">#REF!</definedName>
    <definedName name="hotrongcay" localSheetId="16">#REF!</definedName>
    <definedName name="hotrongcay" localSheetId="29">#REF!</definedName>
    <definedName name="hotrongcay" localSheetId="31">#REF!</definedName>
    <definedName name="hotrongcay" localSheetId="25">#REF!</definedName>
    <definedName name="hotrongcay">#REF!</definedName>
    <definedName name="hp" localSheetId="16" hidden="1">{"'Sheet1'!$L$16"}</definedName>
    <definedName name="hp" localSheetId="28" hidden="1">{"'Sheet1'!$L$16"}</definedName>
    <definedName name="hp" localSheetId="29" hidden="1">{"'Sheet1'!$L$16"}</definedName>
    <definedName name="hp" localSheetId="31" hidden="1">{"'Sheet1'!$L$16"}</definedName>
    <definedName name="hp" localSheetId="0" hidden="1">{"'Sheet1'!$L$16"}</definedName>
    <definedName name="hp" hidden="1">{"'Sheet1'!$L$16"}</definedName>
    <definedName name="HR" localSheetId="26">#REF!</definedName>
    <definedName name="HR" localSheetId="16">#REF!</definedName>
    <definedName name="HR" localSheetId="31">#REF!</definedName>
    <definedName name="HR" localSheetId="25">#REF!</definedName>
    <definedName name="HR">#REF!</definedName>
    <definedName name="HRC" localSheetId="26">#REF!</definedName>
    <definedName name="HRC" localSheetId="16">#REF!</definedName>
    <definedName name="HRC" localSheetId="31">#REF!</definedName>
    <definedName name="HRC" localSheetId="25">#REF!</definedName>
    <definedName name="HRC">#REF!</definedName>
    <definedName name="hs_" localSheetId="26">#REF!</definedName>
    <definedName name="hs_" localSheetId="16">#REF!</definedName>
    <definedName name="hs_" localSheetId="31">#REF!</definedName>
    <definedName name="hs_" localSheetId="25">#REF!</definedName>
    <definedName name="hs_">#REF!</definedName>
    <definedName name="HS_Giam">802946000/1060041660</definedName>
    <definedName name="HS_may" localSheetId="26">#REF!</definedName>
    <definedName name="HS_may" localSheetId="16">#REF!</definedName>
    <definedName name="HS_may" localSheetId="29">#REF!</definedName>
    <definedName name="HS_may" localSheetId="31">#REF!</definedName>
    <definedName name="HS_may" localSheetId="25">#REF!</definedName>
    <definedName name="HS_may">#REF!</definedName>
    <definedName name="hs_pa2">1.02</definedName>
    <definedName name="HS_Song" localSheetId="26">#REF!</definedName>
    <definedName name="HS_Song" localSheetId="16">#REF!</definedName>
    <definedName name="HS_Song" localSheetId="29">#REF!</definedName>
    <definedName name="HS_Song" localSheetId="31">#REF!</definedName>
    <definedName name="HS_Song" localSheetId="25">#REF!</definedName>
    <definedName name="HS_Song">#REF!</definedName>
    <definedName name="hsanfa" localSheetId="26">#REF!</definedName>
    <definedName name="hsanfa" localSheetId="16">#REF!</definedName>
    <definedName name="hsanfa" localSheetId="29">#REF!</definedName>
    <definedName name="hsanfa" localSheetId="31">#REF!</definedName>
    <definedName name="hsanfa" localSheetId="25">#REF!</definedName>
    <definedName name="hsanfa">#REF!</definedName>
    <definedName name="Hsb" localSheetId="26">#REF!</definedName>
    <definedName name="Hsb" localSheetId="16">#REF!</definedName>
    <definedName name="Hsb" localSheetId="29">#REF!</definedName>
    <definedName name="Hsb" localSheetId="31">#REF!</definedName>
    <definedName name="Hsb" localSheetId="25">#REF!</definedName>
    <definedName name="Hsb">#REF!</definedName>
    <definedName name="Hsc" localSheetId="26">#REF!</definedName>
    <definedName name="Hsc" localSheetId="16">#REF!</definedName>
    <definedName name="Hsc" localSheetId="31">#REF!</definedName>
    <definedName name="Hsc" localSheetId="25">#REF!</definedName>
    <definedName name="Hsc">#REF!</definedName>
    <definedName name="HSCT3">0.1</definedName>
    <definedName name="hsd" localSheetId="26">#REF!</definedName>
    <definedName name="hsd" localSheetId="16">#REF!</definedName>
    <definedName name="hsd" localSheetId="29">#REF!</definedName>
    <definedName name="hsd" localSheetId="31">#REF!</definedName>
    <definedName name="hsd" localSheetId="25">#REF!</definedName>
    <definedName name="hsd">#REF!</definedName>
    <definedName name="hsdc" localSheetId="26">#REF!</definedName>
    <definedName name="hsdc" localSheetId="16">#REF!</definedName>
    <definedName name="hsdc" localSheetId="29">#REF!</definedName>
    <definedName name="hsdc" localSheetId="31">#REF!</definedName>
    <definedName name="hsdc" localSheetId="25">#REF!</definedName>
    <definedName name="hsdc">#REF!</definedName>
    <definedName name="hsdc1" localSheetId="26">#REF!</definedName>
    <definedName name="hsdc1" localSheetId="16">#REF!</definedName>
    <definedName name="hsdc1" localSheetId="29">#REF!</definedName>
    <definedName name="hsdc1" localSheetId="31">#REF!</definedName>
    <definedName name="hsdc1" localSheetId="25">#REF!</definedName>
    <definedName name="hsdc1">#REF!</definedName>
    <definedName name="HSDN">2.5</definedName>
    <definedName name="hsfhfjh" localSheetId="26" hidden="1">#REF!</definedName>
    <definedName name="hsfhfjh" localSheetId="16" hidden="1">#REF!</definedName>
    <definedName name="hsfhfjh" localSheetId="31" hidden="1">#REF!</definedName>
    <definedName name="hsfhfjh" localSheetId="25" hidden="1">#REF!</definedName>
    <definedName name="hsfhfjh" hidden="1">#REF!</definedName>
    <definedName name="HSG">1.1</definedName>
    <definedName name="HSGG" localSheetId="26">#REF!</definedName>
    <definedName name="HSGG" localSheetId="16">#REF!</definedName>
    <definedName name="HSGG" localSheetId="29">#REF!</definedName>
    <definedName name="HSGG" localSheetId="31">#REF!</definedName>
    <definedName name="HSGG" localSheetId="25">#REF!</definedName>
    <definedName name="HSGG">#REF!</definedName>
    <definedName name="HSHH" localSheetId="26">#REF!</definedName>
    <definedName name="HSHH" localSheetId="16">#REF!</definedName>
    <definedName name="HSHH" localSheetId="29">#REF!</definedName>
    <definedName name="HSHH" localSheetId="31">#REF!</definedName>
    <definedName name="HSHH" localSheetId="25">#REF!</definedName>
    <definedName name="HSHH">#REF!</definedName>
    <definedName name="HSHHUT" localSheetId="26">#REF!</definedName>
    <definedName name="HSHHUT" localSheetId="16">#REF!</definedName>
    <definedName name="HSHHUT" localSheetId="29">#REF!</definedName>
    <definedName name="HSHHUT" localSheetId="31">#REF!</definedName>
    <definedName name="HSHHUT" localSheetId="25">#REF!</definedName>
    <definedName name="HSHHUT">#REF!</definedName>
    <definedName name="hsk" localSheetId="26">#REF!</definedName>
    <definedName name="hsk" localSheetId="16">#REF!</definedName>
    <definedName name="hsk" localSheetId="31">#REF!</definedName>
    <definedName name="hsk" localSheetId="25">#REF!</definedName>
    <definedName name="hsk">#REF!</definedName>
    <definedName name="HSKK35" localSheetId="26">#REF!</definedName>
    <definedName name="HSKK35" localSheetId="16">#REF!</definedName>
    <definedName name="HSKK35" localSheetId="31">#REF!</definedName>
    <definedName name="HSKK35" localSheetId="25">#REF!</definedName>
    <definedName name="HSKK35">#REF!</definedName>
    <definedName name="hskv" localSheetId="26">#REF!</definedName>
    <definedName name="hskv" localSheetId="16">#REF!</definedName>
    <definedName name="hskv" localSheetId="31">#REF!</definedName>
    <definedName name="hskv" localSheetId="25">#REF!</definedName>
    <definedName name="hskv">#REF!</definedName>
    <definedName name="HSlan" localSheetId="26">#REF!</definedName>
    <definedName name="HSlan" localSheetId="16">#REF!</definedName>
    <definedName name="HSlan" localSheetId="31">#REF!</definedName>
    <definedName name="HSlan" localSheetId="25">#REF!</definedName>
    <definedName name="HSlan">#REF!</definedName>
    <definedName name="hslx" localSheetId="26">#REF!</definedName>
    <definedName name="hslx" localSheetId="16">#REF!</definedName>
    <definedName name="hslx" localSheetId="31">#REF!</definedName>
    <definedName name="hslx" localSheetId="25">#REF!</definedName>
    <definedName name="hslx">#REF!</definedName>
    <definedName name="HSLXH">1.7</definedName>
    <definedName name="HSLXP" localSheetId="26">#REF!</definedName>
    <definedName name="HSLXP" localSheetId="16">#REF!</definedName>
    <definedName name="HSLXP" localSheetId="29">#REF!</definedName>
    <definedName name="HSLXP" localSheetId="31">#REF!</definedName>
    <definedName name="HSLXP" localSheetId="25">#REF!</definedName>
    <definedName name="HSLXP">#REF!</definedName>
    <definedName name="hsm">1.1289</definedName>
    <definedName name="HSM_Dat">1.07*1.055</definedName>
    <definedName name="HSM_Xay">1.07*1.055</definedName>
    <definedName name="HSMCO">1.13</definedName>
    <definedName name="HSMDCAU">1.13*1.06</definedName>
    <definedName name="hsmk" localSheetId="26">#REF!</definedName>
    <definedName name="hsmk" localSheetId="16">#REF!</definedName>
    <definedName name="hsmk" localSheetId="29">#REF!</definedName>
    <definedName name="hsmk" localSheetId="31">#REF!</definedName>
    <definedName name="hsmk" localSheetId="25">#REF!</definedName>
    <definedName name="hsmk">#REF!</definedName>
    <definedName name="hsmtbtg">[7]Config!$CB$258</definedName>
    <definedName name="HSMTC">0.2</definedName>
    <definedName name="hsmttbbtg">[7]Config!$CB$279</definedName>
    <definedName name="hsmttbx">[7]Config!$CB$267:$CB$278</definedName>
    <definedName name="hsmttby1">[7]Config!$CC$267:$CC$278</definedName>
    <definedName name="hsmttby2">[7]Config!$CD$267:$CD$278</definedName>
    <definedName name="hsmttby3">[7]Config!$CE$267:$CE$278</definedName>
    <definedName name="hsmttby4">[7]Config!$CF$267:$CF$278</definedName>
    <definedName name="hsmttby5">[7]Config!$CG$267:$CG$278</definedName>
    <definedName name="hsmtx">[7]Config!$CB$246:$CB$257</definedName>
    <definedName name="hsmty1">[7]Config!$CC$246:$CC$257</definedName>
    <definedName name="hsmty2">[7]Config!$CD$246:$CD$257</definedName>
    <definedName name="hsmty3">[7]Config!$CE$246:$CE$257</definedName>
    <definedName name="hsmty4">[7]Config!$CF$246:$CF$257</definedName>
    <definedName name="hsmty5">[7]Config!$CG$246:$CG$257</definedName>
    <definedName name="hsn">0.5</definedName>
    <definedName name="hsnc_cau">2.5039</definedName>
    <definedName name="hsnc_cau2">1.626</definedName>
    <definedName name="hsnc_d">1.6356</definedName>
    <definedName name="hsnc_d2">1.6356</definedName>
    <definedName name="HSNC_Dat">1.46*(1+0.2/2.342)*1.51</definedName>
    <definedName name="HSNC_Xay">1.46*(1+0.2/2.638)*1.64</definedName>
    <definedName name="HSNCC">2.01</definedName>
    <definedName name="HSNCD">2.01</definedName>
    <definedName name="hsnk" localSheetId="26">#REF!</definedName>
    <definedName name="hsnk" localSheetId="16">#REF!</definedName>
    <definedName name="hsnk" localSheetId="29">#REF!</definedName>
    <definedName name="hsnk" localSheetId="31">#REF!</definedName>
    <definedName name="hsnk" localSheetId="25">#REF!</definedName>
    <definedName name="hsnk">#REF!</definedName>
    <definedName name="HSSL" localSheetId="26">#REF!</definedName>
    <definedName name="HSSL" localSheetId="16">#REF!</definedName>
    <definedName name="HSSL" localSheetId="29">#REF!</definedName>
    <definedName name="HSSL" localSheetId="31">#REF!</definedName>
    <definedName name="HSSL" localSheetId="25">#REF!</definedName>
    <definedName name="HSSL">#REF!</definedName>
    <definedName name="hßm4" localSheetId="26">#REF!</definedName>
    <definedName name="hßm4" localSheetId="16">#REF!</definedName>
    <definedName name="hßm4" localSheetId="29">#REF!</definedName>
    <definedName name="hßm4" localSheetId="31">#REF!</definedName>
    <definedName name="hßm4" localSheetId="25">#REF!</definedName>
    <definedName name="hßm4">#REF!</definedName>
    <definedName name="hsss" localSheetId="16" hidden="1">{"'Sheet1'!$L$16"}</definedName>
    <definedName name="hsss" localSheetId="28" hidden="1">{"'Sheet1'!$L$16"}</definedName>
    <definedName name="hsss" localSheetId="29" hidden="1">{"'Sheet1'!$L$16"}</definedName>
    <definedName name="hsss" localSheetId="31" hidden="1">{"'Sheet1'!$L$16"}</definedName>
    <definedName name="hsss" localSheetId="0" hidden="1">{"'Sheet1'!$L$16"}</definedName>
    <definedName name="hsss" hidden="1">{"'Sheet1'!$L$16"}</definedName>
    <definedName name="hstb" localSheetId="26">#REF!</definedName>
    <definedName name="hstb" localSheetId="16">#REF!</definedName>
    <definedName name="hstb" localSheetId="31">#REF!</definedName>
    <definedName name="hstb" localSheetId="25">#REF!</definedName>
    <definedName name="hstb">#REF!</definedName>
    <definedName name="hstdtk" localSheetId="26">#REF!</definedName>
    <definedName name="hstdtk" localSheetId="16">#REF!</definedName>
    <definedName name="hstdtk" localSheetId="31">#REF!</definedName>
    <definedName name="hstdtk" localSheetId="25">#REF!</definedName>
    <definedName name="hstdtk">#REF!</definedName>
    <definedName name="Hstt" localSheetId="26">#REF!</definedName>
    <definedName name="Hstt" localSheetId="16">#REF!</definedName>
    <definedName name="Hstt" localSheetId="31">#REF!</definedName>
    <definedName name="Hstt" localSheetId="25">#REF!</definedName>
    <definedName name="Hstt">#REF!</definedName>
    <definedName name="hsthep" localSheetId="26">#REF!</definedName>
    <definedName name="hsthep" localSheetId="16">#REF!</definedName>
    <definedName name="hsthep" localSheetId="31">#REF!</definedName>
    <definedName name="hsthep" localSheetId="25">#REF!</definedName>
    <definedName name="hsthep">#REF!</definedName>
    <definedName name="hsUd" localSheetId="26">#REF!</definedName>
    <definedName name="hsUd" localSheetId="16">#REF!</definedName>
    <definedName name="hsUd" localSheetId="31">#REF!</definedName>
    <definedName name="hsUd" localSheetId="25">#REF!</definedName>
    <definedName name="hsUd">#REF!</definedName>
    <definedName name="HSVC1" localSheetId="26">#REF!</definedName>
    <definedName name="HSVC1" localSheetId="16">#REF!</definedName>
    <definedName name="HSVC1" localSheetId="31">#REF!</definedName>
    <definedName name="HSVC1" localSheetId="25">#REF!</definedName>
    <definedName name="HSVC1">#REF!</definedName>
    <definedName name="HSVC2" localSheetId="26">#REF!</definedName>
    <definedName name="HSVC2" localSheetId="16">#REF!</definedName>
    <definedName name="HSVC2" localSheetId="31">#REF!</definedName>
    <definedName name="HSVC2" localSheetId="25">#REF!</definedName>
    <definedName name="HSVC2">#REF!</definedName>
    <definedName name="HSVC3" localSheetId="26">#REF!</definedName>
    <definedName name="HSVC3" localSheetId="16">#REF!</definedName>
    <definedName name="HSVC3" localSheetId="31">#REF!</definedName>
    <definedName name="HSVC3" localSheetId="25">#REF!</definedName>
    <definedName name="HSVC3">#REF!</definedName>
    <definedName name="hsvk" localSheetId="26">#REF!</definedName>
    <definedName name="hsvk" localSheetId="16">#REF!</definedName>
    <definedName name="hsvk" localSheetId="31">#REF!</definedName>
    <definedName name="hsvk" localSheetId="25">#REF!</definedName>
    <definedName name="hsvk">#REF!</definedName>
    <definedName name="hsvl">1</definedName>
    <definedName name="hsvl2">1</definedName>
    <definedName name="hsvt">1</definedName>
    <definedName name="hsvtbms">1</definedName>
    <definedName name="hsvtmt">1</definedName>
    <definedName name="hsxk" localSheetId="26">#REF!</definedName>
    <definedName name="hsxk" localSheetId="16">#REF!</definedName>
    <definedName name="hsxk" localSheetId="29">#REF!</definedName>
    <definedName name="hsxk" localSheetId="31">#REF!</definedName>
    <definedName name="hsxk" localSheetId="25">#REF!</definedName>
    <definedName name="hsxk">#REF!</definedName>
    <definedName name="ht" localSheetId="26">#REF!</definedName>
    <definedName name="ht" localSheetId="16">#REF!</definedName>
    <definedName name="ht" localSheetId="29">#REF!</definedName>
    <definedName name="ht" localSheetId="31">#REF!</definedName>
    <definedName name="ht" localSheetId="25">#REF!</definedName>
    <definedName name="ht">#REF!</definedName>
    <definedName name="HTC" localSheetId="26">#REF!</definedName>
    <definedName name="HTC" localSheetId="16">#REF!</definedName>
    <definedName name="HTC" localSheetId="29">#REF!</definedName>
    <definedName name="HTC" localSheetId="31">#REF!</definedName>
    <definedName name="HTC" localSheetId="25">#REF!</definedName>
    <definedName name="HTC">#REF!</definedName>
    <definedName name="HTD" localSheetId="26">#REF!</definedName>
    <definedName name="HTD" localSheetId="16">#REF!</definedName>
    <definedName name="HTD" localSheetId="31">#REF!</definedName>
    <definedName name="HTD" localSheetId="25">#REF!</definedName>
    <definedName name="HTD">#REF!</definedName>
    <definedName name="HTKT1btg">[7]Config!$CQ$172</definedName>
    <definedName name="HTKT1x">[7]Config!$CQ$162:$CQ$171</definedName>
    <definedName name="HTKT1y1">[7]Config!$CS$162:$CS$171</definedName>
    <definedName name="HTKT1y2">[7]Config!$CT$162:$CT$171</definedName>
    <definedName name="HTKT1y3">[7]Config!$CU$162:$CU$171</definedName>
    <definedName name="HTKT2btg">[7]Config!$DB$172</definedName>
    <definedName name="HTKT2x">[7]Config!$DB$162:$DB$171</definedName>
    <definedName name="HTKT2y1">[7]Config!$DD$162:$DD$171</definedName>
    <definedName name="HTKT2y2">[7]Config!$DE$162:$DE$171</definedName>
    <definedName name="HTKT2y3">[7]Config!$DF$162:$DF$171</definedName>
    <definedName name="HTKT2y4" localSheetId="26">#REF!</definedName>
    <definedName name="HTKT2y4" localSheetId="16">#REF!</definedName>
    <definedName name="HTKT2y4" localSheetId="29">#REF!</definedName>
    <definedName name="HTKT2y4" localSheetId="31">#REF!</definedName>
    <definedName name="HTKT2y4" localSheetId="25">#REF!</definedName>
    <definedName name="HTKT2y4">#REF!</definedName>
    <definedName name="HTKT2y5" localSheetId="26">#REF!</definedName>
    <definedName name="HTKT2y5" localSheetId="16">#REF!</definedName>
    <definedName name="HTKT2y5" localSheetId="29">#REF!</definedName>
    <definedName name="HTKT2y5" localSheetId="31">#REF!</definedName>
    <definedName name="HTKT2y5" localSheetId="25">#REF!</definedName>
    <definedName name="HTKT2y5">#REF!</definedName>
    <definedName name="HTKT2y6" localSheetId="26">#REF!</definedName>
    <definedName name="HTKT2y6" localSheetId="16">#REF!</definedName>
    <definedName name="HTKT2y6" localSheetId="29">#REF!</definedName>
    <definedName name="HTKT2y6" localSheetId="31">#REF!</definedName>
    <definedName name="HTKT2y6" localSheetId="25">#REF!</definedName>
    <definedName name="HTKT2y6">#REF!</definedName>
    <definedName name="HTKT2y7" localSheetId="26">#REF!</definedName>
    <definedName name="HTKT2y7" localSheetId="16">#REF!</definedName>
    <definedName name="HTKT2y7" localSheetId="31">#REF!</definedName>
    <definedName name="HTKT2y7" localSheetId="25">#REF!</definedName>
    <definedName name="HTKT2y7">#REF!</definedName>
    <definedName name="HTKT2y8" localSheetId="26">#REF!</definedName>
    <definedName name="HTKT2y8" localSheetId="16">#REF!</definedName>
    <definedName name="HTKT2y8" localSheetId="31">#REF!</definedName>
    <definedName name="HTKT2y8" localSheetId="25">#REF!</definedName>
    <definedName name="HTKT2y8">#REF!</definedName>
    <definedName name="HTKT2y9" localSheetId="26">#REF!</definedName>
    <definedName name="HTKT2y9" localSheetId="16">#REF!</definedName>
    <definedName name="HTKT2y9" localSheetId="31">#REF!</definedName>
    <definedName name="HTKT2y9" localSheetId="25">#REF!</definedName>
    <definedName name="HTKT2y9">#REF!</definedName>
    <definedName name="htlm" localSheetId="16" hidden="1">{"'Sheet1'!$L$16"}</definedName>
    <definedName name="htlm" localSheetId="28" hidden="1">{"'Sheet1'!$L$16"}</definedName>
    <definedName name="htlm" localSheetId="29" hidden="1">{"'Sheet1'!$L$16"}</definedName>
    <definedName name="htlm" localSheetId="31" hidden="1">{"'Sheet1'!$L$16"}</definedName>
    <definedName name="htlm" localSheetId="0" hidden="1">{"'Sheet1'!$L$16"}</definedName>
    <definedName name="htlm" hidden="1">{"'Sheet1'!$L$16"}</definedName>
    <definedName name="htlm_1_1_1_1" localSheetId="16">{"'Sheet1'!$L$16"}</definedName>
    <definedName name="htlm_1_1_1_1" localSheetId="28">{"'Sheet1'!$L$16"}</definedName>
    <definedName name="htlm_1_1_1_1" localSheetId="29">{"'Sheet1'!$L$16"}</definedName>
    <definedName name="htlm_1_1_1_1" localSheetId="31">{"'Sheet1'!$L$16"}</definedName>
    <definedName name="htlm_1_1_1_1" localSheetId="0">{"'Sheet1'!$L$16"}</definedName>
    <definedName name="htlm_1_1_1_1">{"'Sheet1'!$L$16"}</definedName>
    <definedName name="htlm_1_1_1_2" localSheetId="16">{"'Sheet1'!$L$16"}</definedName>
    <definedName name="htlm_1_1_1_2" localSheetId="28">{"'Sheet1'!$L$16"}</definedName>
    <definedName name="htlm_1_1_1_2" localSheetId="29">{"'Sheet1'!$L$16"}</definedName>
    <definedName name="htlm_1_1_1_2" localSheetId="31">{"'Sheet1'!$L$16"}</definedName>
    <definedName name="htlm_1_1_1_2" localSheetId="0">{"'Sheet1'!$L$16"}</definedName>
    <definedName name="htlm_1_1_1_2">{"'Sheet1'!$L$16"}</definedName>
    <definedName name="htlm_1_1_2" localSheetId="16">{"'Sheet1'!$L$16"}</definedName>
    <definedName name="htlm_1_1_2" localSheetId="28">{"'Sheet1'!$L$16"}</definedName>
    <definedName name="htlm_1_1_2" localSheetId="29">{"'Sheet1'!$L$16"}</definedName>
    <definedName name="htlm_1_1_2" localSheetId="31">{"'Sheet1'!$L$16"}</definedName>
    <definedName name="htlm_1_1_2" localSheetId="0">{"'Sheet1'!$L$16"}</definedName>
    <definedName name="htlm_1_1_2">{"'Sheet1'!$L$16"}</definedName>
    <definedName name="htlm_1_2" localSheetId="16">{"'Sheet1'!$L$16"}</definedName>
    <definedName name="htlm_1_2" localSheetId="28">{"'Sheet1'!$L$16"}</definedName>
    <definedName name="htlm_1_2" localSheetId="29">{"'Sheet1'!$L$16"}</definedName>
    <definedName name="htlm_1_2" localSheetId="31">{"'Sheet1'!$L$16"}</definedName>
    <definedName name="htlm_1_2" localSheetId="0">{"'Sheet1'!$L$16"}</definedName>
    <definedName name="htlm_1_2">{"'Sheet1'!$L$16"}</definedName>
    <definedName name="htlm_2" localSheetId="16">{"'Sheet1'!$L$16"}</definedName>
    <definedName name="htlm_2" localSheetId="28">{"'Sheet1'!$L$16"}</definedName>
    <definedName name="htlm_2" localSheetId="29">{"'Sheet1'!$L$16"}</definedName>
    <definedName name="htlm_2" localSheetId="31">{"'Sheet1'!$L$16"}</definedName>
    <definedName name="htlm_2" localSheetId="0">{"'Sheet1'!$L$16"}</definedName>
    <definedName name="htlm_2">{"'Sheet1'!$L$16"}</definedName>
    <definedName name="htlm_2_1" localSheetId="16">{"'Sheet1'!$L$16"}</definedName>
    <definedName name="htlm_2_1" localSheetId="28">{"'Sheet1'!$L$16"}</definedName>
    <definedName name="htlm_2_1" localSheetId="29">{"'Sheet1'!$L$16"}</definedName>
    <definedName name="htlm_2_1" localSheetId="31">{"'Sheet1'!$L$16"}</definedName>
    <definedName name="htlm_2_1" localSheetId="0">{"'Sheet1'!$L$16"}</definedName>
    <definedName name="htlm_2_1">{"'Sheet1'!$L$16"}</definedName>
    <definedName name="htlm_2_1_1" localSheetId="16">{"'Sheet1'!$L$16"}</definedName>
    <definedName name="htlm_2_1_1" localSheetId="28">{"'Sheet1'!$L$16"}</definedName>
    <definedName name="htlm_2_1_1" localSheetId="29">{"'Sheet1'!$L$16"}</definedName>
    <definedName name="htlm_2_1_1" localSheetId="31">{"'Sheet1'!$L$16"}</definedName>
    <definedName name="htlm_2_1_1" localSheetId="0">{"'Sheet1'!$L$16"}</definedName>
    <definedName name="htlm_2_1_1">{"'Sheet1'!$L$16"}</definedName>
    <definedName name="htlm_2_1_1_1" localSheetId="16">{"'Sheet1'!$L$16"}</definedName>
    <definedName name="htlm_2_1_1_1" localSheetId="28">{"'Sheet1'!$L$16"}</definedName>
    <definedName name="htlm_2_1_1_1" localSheetId="29">{"'Sheet1'!$L$16"}</definedName>
    <definedName name="htlm_2_1_1_1" localSheetId="31">{"'Sheet1'!$L$16"}</definedName>
    <definedName name="htlm_2_1_1_1" localSheetId="0">{"'Sheet1'!$L$16"}</definedName>
    <definedName name="htlm_2_1_1_1">{"'Sheet1'!$L$16"}</definedName>
    <definedName name="htlm_2_1_1_2" localSheetId="16">{"'Sheet1'!$L$16"}</definedName>
    <definedName name="htlm_2_1_1_2" localSheetId="28">{"'Sheet1'!$L$16"}</definedName>
    <definedName name="htlm_2_1_1_2" localSheetId="29">{"'Sheet1'!$L$16"}</definedName>
    <definedName name="htlm_2_1_1_2" localSheetId="31">{"'Sheet1'!$L$16"}</definedName>
    <definedName name="htlm_2_1_1_2" localSheetId="0">{"'Sheet1'!$L$16"}</definedName>
    <definedName name="htlm_2_1_1_2">{"'Sheet1'!$L$16"}</definedName>
    <definedName name="htlm_2_1_2" localSheetId="16">{"'Sheet1'!$L$16"}</definedName>
    <definedName name="htlm_2_1_2" localSheetId="28">{"'Sheet1'!$L$16"}</definedName>
    <definedName name="htlm_2_1_2" localSheetId="29">{"'Sheet1'!$L$16"}</definedName>
    <definedName name="htlm_2_1_2" localSheetId="31">{"'Sheet1'!$L$16"}</definedName>
    <definedName name="htlm_2_1_2" localSheetId="0">{"'Sheet1'!$L$16"}</definedName>
    <definedName name="htlm_2_1_2">{"'Sheet1'!$L$16"}</definedName>
    <definedName name="htlm_2_2" localSheetId="16">{"'Sheet1'!$L$16"}</definedName>
    <definedName name="htlm_2_2" localSheetId="28">{"'Sheet1'!$L$16"}</definedName>
    <definedName name="htlm_2_2" localSheetId="29">{"'Sheet1'!$L$16"}</definedName>
    <definedName name="htlm_2_2" localSheetId="31">{"'Sheet1'!$L$16"}</definedName>
    <definedName name="htlm_2_2" localSheetId="0">{"'Sheet1'!$L$16"}</definedName>
    <definedName name="htlm_2_2">{"'Sheet1'!$L$16"}</definedName>
    <definedName name="htlm_3" localSheetId="16">{"'Sheet1'!$L$16"}</definedName>
    <definedName name="htlm_3" localSheetId="28">{"'Sheet1'!$L$16"}</definedName>
    <definedName name="htlm_3" localSheetId="29">{"'Sheet1'!$L$16"}</definedName>
    <definedName name="htlm_3" localSheetId="31">{"'Sheet1'!$L$16"}</definedName>
    <definedName name="htlm_3" localSheetId="0">{"'Sheet1'!$L$16"}</definedName>
    <definedName name="htlm_3">{"'Sheet1'!$L$16"}</definedName>
    <definedName name="htlm_3_1" localSheetId="16">{"'Sheet1'!$L$16"}</definedName>
    <definedName name="htlm_3_1" localSheetId="28">{"'Sheet1'!$L$16"}</definedName>
    <definedName name="htlm_3_1" localSheetId="29">{"'Sheet1'!$L$16"}</definedName>
    <definedName name="htlm_3_1" localSheetId="31">{"'Sheet1'!$L$16"}</definedName>
    <definedName name="htlm_3_1" localSheetId="0">{"'Sheet1'!$L$16"}</definedName>
    <definedName name="htlm_3_1">{"'Sheet1'!$L$16"}</definedName>
    <definedName name="htlm_3_1_1" localSheetId="16">{"'Sheet1'!$L$16"}</definedName>
    <definedName name="htlm_3_1_1" localSheetId="28">{"'Sheet1'!$L$16"}</definedName>
    <definedName name="htlm_3_1_1" localSheetId="29">{"'Sheet1'!$L$16"}</definedName>
    <definedName name="htlm_3_1_1" localSheetId="31">{"'Sheet1'!$L$16"}</definedName>
    <definedName name="htlm_3_1_1" localSheetId="0">{"'Sheet1'!$L$16"}</definedName>
    <definedName name="htlm_3_1_1">{"'Sheet1'!$L$16"}</definedName>
    <definedName name="htlm_3_1_1_1" localSheetId="16">{"'Sheet1'!$L$16"}</definedName>
    <definedName name="htlm_3_1_1_1" localSheetId="28">{"'Sheet1'!$L$16"}</definedName>
    <definedName name="htlm_3_1_1_1" localSheetId="29">{"'Sheet1'!$L$16"}</definedName>
    <definedName name="htlm_3_1_1_1" localSheetId="31">{"'Sheet1'!$L$16"}</definedName>
    <definedName name="htlm_3_1_1_1" localSheetId="0">{"'Sheet1'!$L$16"}</definedName>
    <definedName name="htlm_3_1_1_1">{"'Sheet1'!$L$16"}</definedName>
    <definedName name="htlm_3_1_1_2" localSheetId="16">{"'Sheet1'!$L$16"}</definedName>
    <definedName name="htlm_3_1_1_2" localSheetId="28">{"'Sheet1'!$L$16"}</definedName>
    <definedName name="htlm_3_1_1_2" localSheetId="29">{"'Sheet1'!$L$16"}</definedName>
    <definedName name="htlm_3_1_1_2" localSheetId="31">{"'Sheet1'!$L$16"}</definedName>
    <definedName name="htlm_3_1_1_2" localSheetId="0">{"'Sheet1'!$L$16"}</definedName>
    <definedName name="htlm_3_1_1_2">{"'Sheet1'!$L$16"}</definedName>
    <definedName name="htlm_3_1_2" localSheetId="16">{"'Sheet1'!$L$16"}</definedName>
    <definedName name="htlm_3_1_2" localSheetId="28">{"'Sheet1'!$L$16"}</definedName>
    <definedName name="htlm_3_1_2" localSheetId="29">{"'Sheet1'!$L$16"}</definedName>
    <definedName name="htlm_3_1_2" localSheetId="31">{"'Sheet1'!$L$16"}</definedName>
    <definedName name="htlm_3_1_2" localSheetId="0">{"'Sheet1'!$L$16"}</definedName>
    <definedName name="htlm_3_1_2">{"'Sheet1'!$L$16"}</definedName>
    <definedName name="htlm_3_2" localSheetId="16">{"'Sheet1'!$L$16"}</definedName>
    <definedName name="htlm_3_2" localSheetId="28">{"'Sheet1'!$L$16"}</definedName>
    <definedName name="htlm_3_2" localSheetId="29">{"'Sheet1'!$L$16"}</definedName>
    <definedName name="htlm_3_2" localSheetId="31">{"'Sheet1'!$L$16"}</definedName>
    <definedName name="htlm_3_2" localSheetId="0">{"'Sheet1'!$L$16"}</definedName>
    <definedName name="htlm_3_2">{"'Sheet1'!$L$16"}</definedName>
    <definedName name="htlm_4" localSheetId="16">{"'Sheet1'!$L$16"}</definedName>
    <definedName name="htlm_4" localSheetId="28">{"'Sheet1'!$L$16"}</definedName>
    <definedName name="htlm_4" localSheetId="29">{"'Sheet1'!$L$16"}</definedName>
    <definedName name="htlm_4" localSheetId="31">{"'Sheet1'!$L$16"}</definedName>
    <definedName name="htlm_4" localSheetId="0">{"'Sheet1'!$L$16"}</definedName>
    <definedName name="htlm_4">{"'Sheet1'!$L$16"}</definedName>
    <definedName name="htlm_4_1" localSheetId="16">{"'Sheet1'!$L$16"}</definedName>
    <definedName name="htlm_4_1" localSheetId="28">{"'Sheet1'!$L$16"}</definedName>
    <definedName name="htlm_4_1" localSheetId="29">{"'Sheet1'!$L$16"}</definedName>
    <definedName name="htlm_4_1" localSheetId="31">{"'Sheet1'!$L$16"}</definedName>
    <definedName name="htlm_4_1" localSheetId="0">{"'Sheet1'!$L$16"}</definedName>
    <definedName name="htlm_4_1">{"'Sheet1'!$L$16"}</definedName>
    <definedName name="htlm_4_1_1" localSheetId="16">{"'Sheet1'!$L$16"}</definedName>
    <definedName name="htlm_4_1_1" localSheetId="28">{"'Sheet1'!$L$16"}</definedName>
    <definedName name="htlm_4_1_1" localSheetId="29">{"'Sheet1'!$L$16"}</definedName>
    <definedName name="htlm_4_1_1" localSheetId="31">{"'Sheet1'!$L$16"}</definedName>
    <definedName name="htlm_4_1_1" localSheetId="0">{"'Sheet1'!$L$16"}</definedName>
    <definedName name="htlm_4_1_1">{"'Sheet1'!$L$16"}</definedName>
    <definedName name="htlm_4_1_1_1" localSheetId="16">{"'Sheet1'!$L$16"}</definedName>
    <definedName name="htlm_4_1_1_1" localSheetId="28">{"'Sheet1'!$L$16"}</definedName>
    <definedName name="htlm_4_1_1_1" localSheetId="29">{"'Sheet1'!$L$16"}</definedName>
    <definedName name="htlm_4_1_1_1" localSheetId="31">{"'Sheet1'!$L$16"}</definedName>
    <definedName name="htlm_4_1_1_1" localSheetId="0">{"'Sheet1'!$L$16"}</definedName>
    <definedName name="htlm_4_1_1_1">{"'Sheet1'!$L$16"}</definedName>
    <definedName name="htlm_4_1_1_2" localSheetId="16">{"'Sheet1'!$L$16"}</definedName>
    <definedName name="htlm_4_1_1_2" localSheetId="28">{"'Sheet1'!$L$16"}</definedName>
    <definedName name="htlm_4_1_1_2" localSheetId="29">{"'Sheet1'!$L$16"}</definedName>
    <definedName name="htlm_4_1_1_2" localSheetId="31">{"'Sheet1'!$L$16"}</definedName>
    <definedName name="htlm_4_1_1_2" localSheetId="0">{"'Sheet1'!$L$16"}</definedName>
    <definedName name="htlm_4_1_1_2">{"'Sheet1'!$L$16"}</definedName>
    <definedName name="htlm_4_1_2" localSheetId="16">{"'Sheet1'!$L$16"}</definedName>
    <definedName name="htlm_4_1_2" localSheetId="28">{"'Sheet1'!$L$16"}</definedName>
    <definedName name="htlm_4_1_2" localSheetId="29">{"'Sheet1'!$L$16"}</definedName>
    <definedName name="htlm_4_1_2" localSheetId="31">{"'Sheet1'!$L$16"}</definedName>
    <definedName name="htlm_4_1_2" localSheetId="0">{"'Sheet1'!$L$16"}</definedName>
    <definedName name="htlm_4_1_2">{"'Sheet1'!$L$16"}</definedName>
    <definedName name="htlm_4_2" localSheetId="16">{"'Sheet1'!$L$16"}</definedName>
    <definedName name="htlm_4_2" localSheetId="28">{"'Sheet1'!$L$16"}</definedName>
    <definedName name="htlm_4_2" localSheetId="29">{"'Sheet1'!$L$16"}</definedName>
    <definedName name="htlm_4_2" localSheetId="31">{"'Sheet1'!$L$16"}</definedName>
    <definedName name="htlm_4_2" localSheetId="0">{"'Sheet1'!$L$16"}</definedName>
    <definedName name="htlm_4_2">{"'Sheet1'!$L$16"}</definedName>
    <definedName name="htlm_5" localSheetId="16">{"'Sheet1'!$L$16"}</definedName>
    <definedName name="htlm_5" localSheetId="28">{"'Sheet1'!$L$16"}</definedName>
    <definedName name="htlm_5" localSheetId="29">{"'Sheet1'!$L$16"}</definedName>
    <definedName name="htlm_5" localSheetId="31">{"'Sheet1'!$L$16"}</definedName>
    <definedName name="htlm_5" localSheetId="0">{"'Sheet1'!$L$16"}</definedName>
    <definedName name="htlm_5">{"'Sheet1'!$L$16"}</definedName>
    <definedName name="htlm_5_1" localSheetId="16">{"'Sheet1'!$L$16"}</definedName>
    <definedName name="htlm_5_1" localSheetId="28">{"'Sheet1'!$L$16"}</definedName>
    <definedName name="htlm_5_1" localSheetId="29">{"'Sheet1'!$L$16"}</definedName>
    <definedName name="htlm_5_1" localSheetId="31">{"'Sheet1'!$L$16"}</definedName>
    <definedName name="htlm_5_1" localSheetId="0">{"'Sheet1'!$L$16"}</definedName>
    <definedName name="htlm_5_1">{"'Sheet1'!$L$16"}</definedName>
    <definedName name="htlm_5_1_1" localSheetId="16">{"'Sheet1'!$L$16"}</definedName>
    <definedName name="htlm_5_1_1" localSheetId="28">{"'Sheet1'!$L$16"}</definedName>
    <definedName name="htlm_5_1_1" localSheetId="29">{"'Sheet1'!$L$16"}</definedName>
    <definedName name="htlm_5_1_1" localSheetId="31">{"'Sheet1'!$L$16"}</definedName>
    <definedName name="htlm_5_1_1" localSheetId="0">{"'Sheet1'!$L$16"}</definedName>
    <definedName name="htlm_5_1_1">{"'Sheet1'!$L$16"}</definedName>
    <definedName name="htlm_5_1_1_1" localSheetId="16">{"'Sheet1'!$L$16"}</definedName>
    <definedName name="htlm_5_1_1_1" localSheetId="28">{"'Sheet1'!$L$16"}</definedName>
    <definedName name="htlm_5_1_1_1" localSheetId="29">{"'Sheet1'!$L$16"}</definedName>
    <definedName name="htlm_5_1_1_1" localSheetId="31">{"'Sheet1'!$L$16"}</definedName>
    <definedName name="htlm_5_1_1_1" localSheetId="0">{"'Sheet1'!$L$16"}</definedName>
    <definedName name="htlm_5_1_1_1">{"'Sheet1'!$L$16"}</definedName>
    <definedName name="htlm_5_1_1_2" localSheetId="16">{"'Sheet1'!$L$16"}</definedName>
    <definedName name="htlm_5_1_1_2" localSheetId="28">{"'Sheet1'!$L$16"}</definedName>
    <definedName name="htlm_5_1_1_2" localSheetId="29">{"'Sheet1'!$L$16"}</definedName>
    <definedName name="htlm_5_1_1_2" localSheetId="31">{"'Sheet1'!$L$16"}</definedName>
    <definedName name="htlm_5_1_1_2" localSheetId="0">{"'Sheet1'!$L$16"}</definedName>
    <definedName name="htlm_5_1_1_2">{"'Sheet1'!$L$16"}</definedName>
    <definedName name="htlm_5_1_2" localSheetId="16">{"'Sheet1'!$L$16"}</definedName>
    <definedName name="htlm_5_1_2" localSheetId="28">{"'Sheet1'!$L$16"}</definedName>
    <definedName name="htlm_5_1_2" localSheetId="29">{"'Sheet1'!$L$16"}</definedName>
    <definedName name="htlm_5_1_2" localSheetId="31">{"'Sheet1'!$L$16"}</definedName>
    <definedName name="htlm_5_1_2" localSheetId="0">{"'Sheet1'!$L$16"}</definedName>
    <definedName name="htlm_5_1_2">{"'Sheet1'!$L$16"}</definedName>
    <definedName name="htlm_5_2" localSheetId="16">{"'Sheet1'!$L$16"}</definedName>
    <definedName name="htlm_5_2" localSheetId="28">{"'Sheet1'!$L$16"}</definedName>
    <definedName name="htlm_5_2" localSheetId="29">{"'Sheet1'!$L$16"}</definedName>
    <definedName name="htlm_5_2" localSheetId="31">{"'Sheet1'!$L$16"}</definedName>
    <definedName name="htlm_5_2" localSheetId="0">{"'Sheet1'!$L$16"}</definedName>
    <definedName name="htlm_5_2">{"'Sheet1'!$L$16"}</definedName>
    <definedName name="htlm_6" localSheetId="16">{"'Sheet1'!$L$16"}</definedName>
    <definedName name="htlm_6" localSheetId="28">{"'Sheet1'!$L$16"}</definedName>
    <definedName name="htlm_6" localSheetId="29">{"'Sheet1'!$L$16"}</definedName>
    <definedName name="htlm_6" localSheetId="31">{"'Sheet1'!$L$16"}</definedName>
    <definedName name="htlm_6" localSheetId="0">{"'Sheet1'!$L$16"}</definedName>
    <definedName name="htlm_6">{"'Sheet1'!$L$16"}</definedName>
    <definedName name="htlm_6_1" localSheetId="16">{"'Sheet1'!$L$16"}</definedName>
    <definedName name="htlm_6_1" localSheetId="28">{"'Sheet1'!$L$16"}</definedName>
    <definedName name="htlm_6_1" localSheetId="29">{"'Sheet1'!$L$16"}</definedName>
    <definedName name="htlm_6_1" localSheetId="31">{"'Sheet1'!$L$16"}</definedName>
    <definedName name="htlm_6_1" localSheetId="0">{"'Sheet1'!$L$16"}</definedName>
    <definedName name="htlm_6_1">{"'Sheet1'!$L$16"}</definedName>
    <definedName name="htlm_6_1_1" localSheetId="16">{"'Sheet1'!$L$16"}</definedName>
    <definedName name="htlm_6_1_1" localSheetId="28">{"'Sheet1'!$L$16"}</definedName>
    <definedName name="htlm_6_1_1" localSheetId="29">{"'Sheet1'!$L$16"}</definedName>
    <definedName name="htlm_6_1_1" localSheetId="31">{"'Sheet1'!$L$16"}</definedName>
    <definedName name="htlm_6_1_1" localSheetId="0">{"'Sheet1'!$L$16"}</definedName>
    <definedName name="htlm_6_1_1">{"'Sheet1'!$L$16"}</definedName>
    <definedName name="htlm_6_1_1_1" localSheetId="16">{"'Sheet1'!$L$16"}</definedName>
    <definedName name="htlm_6_1_1_1" localSheetId="28">{"'Sheet1'!$L$16"}</definedName>
    <definedName name="htlm_6_1_1_1" localSheetId="29">{"'Sheet1'!$L$16"}</definedName>
    <definedName name="htlm_6_1_1_1" localSheetId="31">{"'Sheet1'!$L$16"}</definedName>
    <definedName name="htlm_6_1_1_1" localSheetId="0">{"'Sheet1'!$L$16"}</definedName>
    <definedName name="htlm_6_1_1_1">{"'Sheet1'!$L$16"}</definedName>
    <definedName name="htlm_6_1_1_2" localSheetId="16">{"'Sheet1'!$L$16"}</definedName>
    <definedName name="htlm_6_1_1_2" localSheetId="28">{"'Sheet1'!$L$16"}</definedName>
    <definedName name="htlm_6_1_1_2" localSheetId="29">{"'Sheet1'!$L$16"}</definedName>
    <definedName name="htlm_6_1_1_2" localSheetId="31">{"'Sheet1'!$L$16"}</definedName>
    <definedName name="htlm_6_1_1_2" localSheetId="0">{"'Sheet1'!$L$16"}</definedName>
    <definedName name="htlm_6_1_1_2">{"'Sheet1'!$L$16"}</definedName>
    <definedName name="htlm_6_1_2" localSheetId="16">{"'Sheet1'!$L$16"}</definedName>
    <definedName name="htlm_6_1_2" localSheetId="28">{"'Sheet1'!$L$16"}</definedName>
    <definedName name="htlm_6_1_2" localSheetId="29">{"'Sheet1'!$L$16"}</definedName>
    <definedName name="htlm_6_1_2" localSheetId="31">{"'Sheet1'!$L$16"}</definedName>
    <definedName name="htlm_6_1_2" localSheetId="0">{"'Sheet1'!$L$16"}</definedName>
    <definedName name="htlm_6_1_2">{"'Sheet1'!$L$16"}</definedName>
    <definedName name="htlm_6_2" localSheetId="16">{"'Sheet1'!$L$16"}</definedName>
    <definedName name="htlm_6_2" localSheetId="28">{"'Sheet1'!$L$16"}</definedName>
    <definedName name="htlm_6_2" localSheetId="29">{"'Sheet1'!$L$16"}</definedName>
    <definedName name="htlm_6_2" localSheetId="31">{"'Sheet1'!$L$16"}</definedName>
    <definedName name="htlm_6_2" localSheetId="0">{"'Sheet1'!$L$16"}</definedName>
    <definedName name="htlm_6_2">{"'Sheet1'!$L$16"}</definedName>
    <definedName name="htlm_7" localSheetId="16">{"'Sheet1'!$L$16"}</definedName>
    <definedName name="htlm_7" localSheetId="28">{"'Sheet1'!$L$16"}</definedName>
    <definedName name="htlm_7" localSheetId="29">{"'Sheet1'!$L$16"}</definedName>
    <definedName name="htlm_7" localSheetId="31">{"'Sheet1'!$L$16"}</definedName>
    <definedName name="htlm_7" localSheetId="0">{"'Sheet1'!$L$16"}</definedName>
    <definedName name="htlm_7">{"'Sheet1'!$L$16"}</definedName>
    <definedName name="htlm_7_1" localSheetId="16">{"'Sheet1'!$L$16"}</definedName>
    <definedName name="htlm_7_1" localSheetId="28">{"'Sheet1'!$L$16"}</definedName>
    <definedName name="htlm_7_1" localSheetId="29">{"'Sheet1'!$L$16"}</definedName>
    <definedName name="htlm_7_1" localSheetId="31">{"'Sheet1'!$L$16"}</definedName>
    <definedName name="htlm_7_1" localSheetId="0">{"'Sheet1'!$L$16"}</definedName>
    <definedName name="htlm_7_1">{"'Sheet1'!$L$16"}</definedName>
    <definedName name="htlm_7_1_1" localSheetId="16">{"'Sheet1'!$L$16"}</definedName>
    <definedName name="htlm_7_1_1" localSheetId="28">{"'Sheet1'!$L$16"}</definedName>
    <definedName name="htlm_7_1_1" localSheetId="29">{"'Sheet1'!$L$16"}</definedName>
    <definedName name="htlm_7_1_1" localSheetId="31">{"'Sheet1'!$L$16"}</definedName>
    <definedName name="htlm_7_1_1" localSheetId="0">{"'Sheet1'!$L$16"}</definedName>
    <definedName name="htlm_7_1_1">{"'Sheet1'!$L$16"}</definedName>
    <definedName name="htlm_7_1_1_1" localSheetId="16">{"'Sheet1'!$L$16"}</definedName>
    <definedName name="htlm_7_1_1_1" localSheetId="28">{"'Sheet1'!$L$16"}</definedName>
    <definedName name="htlm_7_1_1_1" localSheetId="29">{"'Sheet1'!$L$16"}</definedName>
    <definedName name="htlm_7_1_1_1" localSheetId="31">{"'Sheet1'!$L$16"}</definedName>
    <definedName name="htlm_7_1_1_1" localSheetId="0">{"'Sheet1'!$L$16"}</definedName>
    <definedName name="htlm_7_1_1_1">{"'Sheet1'!$L$16"}</definedName>
    <definedName name="htlm_7_1_1_2" localSheetId="16">{"'Sheet1'!$L$16"}</definedName>
    <definedName name="htlm_7_1_1_2" localSheetId="28">{"'Sheet1'!$L$16"}</definedName>
    <definedName name="htlm_7_1_1_2" localSheetId="29">{"'Sheet1'!$L$16"}</definedName>
    <definedName name="htlm_7_1_1_2" localSheetId="31">{"'Sheet1'!$L$16"}</definedName>
    <definedName name="htlm_7_1_1_2" localSheetId="0">{"'Sheet1'!$L$16"}</definedName>
    <definedName name="htlm_7_1_1_2">{"'Sheet1'!$L$16"}</definedName>
    <definedName name="htlm_7_1_2" localSheetId="16">{"'Sheet1'!$L$16"}</definedName>
    <definedName name="htlm_7_1_2" localSheetId="28">{"'Sheet1'!$L$16"}</definedName>
    <definedName name="htlm_7_1_2" localSheetId="29">{"'Sheet1'!$L$16"}</definedName>
    <definedName name="htlm_7_1_2" localSheetId="31">{"'Sheet1'!$L$16"}</definedName>
    <definedName name="htlm_7_1_2" localSheetId="0">{"'Sheet1'!$L$16"}</definedName>
    <definedName name="htlm_7_1_2">{"'Sheet1'!$L$16"}</definedName>
    <definedName name="htlm_7_2" localSheetId="16">{"'Sheet1'!$L$16"}</definedName>
    <definedName name="htlm_7_2" localSheetId="28">{"'Sheet1'!$L$16"}</definedName>
    <definedName name="htlm_7_2" localSheetId="29">{"'Sheet1'!$L$16"}</definedName>
    <definedName name="htlm_7_2" localSheetId="31">{"'Sheet1'!$L$16"}</definedName>
    <definedName name="htlm_7_2" localSheetId="0">{"'Sheet1'!$L$16"}</definedName>
    <definedName name="htlm_7_2">{"'Sheet1'!$L$16"}</definedName>
    <definedName name="htlm_8" localSheetId="16">{"'Sheet1'!$L$16"}</definedName>
    <definedName name="htlm_8" localSheetId="28">{"'Sheet1'!$L$16"}</definedName>
    <definedName name="htlm_8" localSheetId="29">{"'Sheet1'!$L$16"}</definedName>
    <definedName name="htlm_8" localSheetId="31">{"'Sheet1'!$L$16"}</definedName>
    <definedName name="htlm_8" localSheetId="0">{"'Sheet1'!$L$16"}</definedName>
    <definedName name="htlm_8">{"'Sheet1'!$L$16"}</definedName>
    <definedName name="htlm_8_1" localSheetId="16">{"'Sheet1'!$L$16"}</definedName>
    <definedName name="htlm_8_1" localSheetId="28">{"'Sheet1'!$L$16"}</definedName>
    <definedName name="htlm_8_1" localSheetId="29">{"'Sheet1'!$L$16"}</definedName>
    <definedName name="htlm_8_1" localSheetId="31">{"'Sheet1'!$L$16"}</definedName>
    <definedName name="htlm_8_1" localSheetId="0">{"'Sheet1'!$L$16"}</definedName>
    <definedName name="htlm_8_1">{"'Sheet1'!$L$16"}</definedName>
    <definedName name="htlm_8_1_1" localSheetId="16">{"'Sheet1'!$L$16"}</definedName>
    <definedName name="htlm_8_1_1" localSheetId="28">{"'Sheet1'!$L$16"}</definedName>
    <definedName name="htlm_8_1_1" localSheetId="29">{"'Sheet1'!$L$16"}</definedName>
    <definedName name="htlm_8_1_1" localSheetId="31">{"'Sheet1'!$L$16"}</definedName>
    <definedName name="htlm_8_1_1" localSheetId="0">{"'Sheet1'!$L$16"}</definedName>
    <definedName name="htlm_8_1_1">{"'Sheet1'!$L$16"}</definedName>
    <definedName name="htlm_8_1_1_1" localSheetId="16">{"'Sheet1'!$L$16"}</definedName>
    <definedName name="htlm_8_1_1_1" localSheetId="28">{"'Sheet1'!$L$16"}</definedName>
    <definedName name="htlm_8_1_1_1" localSheetId="29">{"'Sheet1'!$L$16"}</definedName>
    <definedName name="htlm_8_1_1_1" localSheetId="31">{"'Sheet1'!$L$16"}</definedName>
    <definedName name="htlm_8_1_1_1" localSheetId="0">{"'Sheet1'!$L$16"}</definedName>
    <definedName name="htlm_8_1_1_1">{"'Sheet1'!$L$16"}</definedName>
    <definedName name="htlm_8_1_1_2" localSheetId="16">{"'Sheet1'!$L$16"}</definedName>
    <definedName name="htlm_8_1_1_2" localSheetId="28">{"'Sheet1'!$L$16"}</definedName>
    <definedName name="htlm_8_1_1_2" localSheetId="29">{"'Sheet1'!$L$16"}</definedName>
    <definedName name="htlm_8_1_1_2" localSheetId="31">{"'Sheet1'!$L$16"}</definedName>
    <definedName name="htlm_8_1_1_2" localSheetId="0">{"'Sheet1'!$L$16"}</definedName>
    <definedName name="htlm_8_1_1_2">{"'Sheet1'!$L$16"}</definedName>
    <definedName name="htlm_8_1_2" localSheetId="16">{"'Sheet1'!$L$16"}</definedName>
    <definedName name="htlm_8_1_2" localSheetId="28">{"'Sheet1'!$L$16"}</definedName>
    <definedName name="htlm_8_1_2" localSheetId="29">{"'Sheet1'!$L$16"}</definedName>
    <definedName name="htlm_8_1_2" localSheetId="31">{"'Sheet1'!$L$16"}</definedName>
    <definedName name="htlm_8_1_2" localSheetId="0">{"'Sheet1'!$L$16"}</definedName>
    <definedName name="htlm_8_1_2">{"'Sheet1'!$L$16"}</definedName>
    <definedName name="htlm_8_2" localSheetId="16">{"'Sheet1'!$L$16"}</definedName>
    <definedName name="htlm_8_2" localSheetId="28">{"'Sheet1'!$L$16"}</definedName>
    <definedName name="htlm_8_2" localSheetId="29">{"'Sheet1'!$L$16"}</definedName>
    <definedName name="htlm_8_2" localSheetId="31">{"'Sheet1'!$L$16"}</definedName>
    <definedName name="htlm_8_2" localSheetId="0">{"'Sheet1'!$L$16"}</definedName>
    <definedName name="htlm_8_2">{"'Sheet1'!$L$16"}</definedName>
    <definedName name="htlm1" localSheetId="16" hidden="1">{"'Sheet1'!$L$16"}</definedName>
    <definedName name="htlm1" localSheetId="28" hidden="1">{"'Sheet1'!$L$16"}</definedName>
    <definedName name="htlm1" localSheetId="29" hidden="1">{"'Sheet1'!$L$16"}</definedName>
    <definedName name="htlm1" localSheetId="31" hidden="1">{"'Sheet1'!$L$16"}</definedName>
    <definedName name="htlm1" localSheetId="0" hidden="1">{"'Sheet1'!$L$16"}</definedName>
    <definedName name="htlm1" hidden="1">{"'Sheet1'!$L$16"}</definedName>
    <definedName name="html" localSheetId="16" hidden="1">{"'Sheet1'!$L$16"}</definedName>
    <definedName name="html" localSheetId="28" hidden="1">{"'Sheet1'!$L$16"}</definedName>
    <definedName name="html" localSheetId="29" hidden="1">{"'Sheet1'!$L$16"}</definedName>
    <definedName name="html" localSheetId="31" hidden="1">{"'Sheet1'!$L$16"}</definedName>
    <definedName name="html" localSheetId="0" hidden="1">{"'Sheet1'!$L$16"}</definedName>
    <definedName name="html" hidden="1">{"'Sheet1'!$L$16"}</definedName>
    <definedName name="HTML_CodePage" hidden="1">950</definedName>
    <definedName name="HTML_Control" localSheetId="16" hidden="1">{"'Sheet1'!$L$16"}</definedName>
    <definedName name="HTML_Control" localSheetId="28" hidden="1">{"'Sheet1'!$L$16"}</definedName>
    <definedName name="HTML_Control" localSheetId="29" hidden="1">{"'Sheet1'!$L$16"}</definedName>
    <definedName name="HTML_Control" localSheetId="31" hidden="1">{"'Sheet1'!$L$16"}</definedName>
    <definedName name="HTML_Control" localSheetId="0" hidden="1">{"'Sheet1'!$L$16"}</definedName>
    <definedName name="HTML_Control" hidden="1">{"'Sheet1'!$L$16"}</definedName>
    <definedName name="HTML_Control_1_1_1_1" localSheetId="16">{"'Sheet1'!$L$16"}</definedName>
    <definedName name="HTML_Control_1_1_1_1" localSheetId="28">{"'Sheet1'!$L$16"}</definedName>
    <definedName name="HTML_Control_1_1_1_1" localSheetId="29">{"'Sheet1'!$L$16"}</definedName>
    <definedName name="HTML_Control_1_1_1_1" localSheetId="31">{"'Sheet1'!$L$16"}</definedName>
    <definedName name="HTML_Control_1_1_1_1" localSheetId="0">{"'Sheet1'!$L$16"}</definedName>
    <definedName name="HTML_Control_1_1_1_1">{"'Sheet1'!$L$16"}</definedName>
    <definedName name="HTML_Control_1_1_1_2" localSheetId="16">{"'Sheet1'!$L$16"}</definedName>
    <definedName name="HTML_Control_1_1_1_2" localSheetId="28">{"'Sheet1'!$L$16"}</definedName>
    <definedName name="HTML_Control_1_1_1_2" localSheetId="29">{"'Sheet1'!$L$16"}</definedName>
    <definedName name="HTML_Control_1_1_1_2" localSheetId="31">{"'Sheet1'!$L$16"}</definedName>
    <definedName name="HTML_Control_1_1_1_2" localSheetId="0">{"'Sheet1'!$L$16"}</definedName>
    <definedName name="HTML_Control_1_1_1_2">{"'Sheet1'!$L$16"}</definedName>
    <definedName name="HTML_Control_1_1_2" localSheetId="16">{"'Sheet1'!$L$16"}</definedName>
    <definedName name="HTML_Control_1_1_2" localSheetId="28">{"'Sheet1'!$L$16"}</definedName>
    <definedName name="HTML_Control_1_1_2" localSheetId="29">{"'Sheet1'!$L$16"}</definedName>
    <definedName name="HTML_Control_1_1_2" localSheetId="31">{"'Sheet1'!$L$16"}</definedName>
    <definedName name="HTML_Control_1_1_2" localSheetId="0">{"'Sheet1'!$L$16"}</definedName>
    <definedName name="HTML_Control_1_1_2">{"'Sheet1'!$L$16"}</definedName>
    <definedName name="HTML_Control_1_2" localSheetId="16">{"'Sheet1'!$L$16"}</definedName>
    <definedName name="HTML_Control_1_2" localSheetId="28">{"'Sheet1'!$L$16"}</definedName>
    <definedName name="HTML_Control_1_2" localSheetId="29">{"'Sheet1'!$L$16"}</definedName>
    <definedName name="HTML_Control_1_2" localSheetId="31">{"'Sheet1'!$L$16"}</definedName>
    <definedName name="HTML_Control_1_2" localSheetId="0">{"'Sheet1'!$L$16"}</definedName>
    <definedName name="HTML_Control_1_2">{"'Sheet1'!$L$16"}</definedName>
    <definedName name="HTML_Control_2" localSheetId="16">{"'Sheet1'!$L$16"}</definedName>
    <definedName name="HTML_Control_2" localSheetId="28">{"'Sheet1'!$L$16"}</definedName>
    <definedName name="HTML_Control_2" localSheetId="29">{"'Sheet1'!$L$16"}</definedName>
    <definedName name="HTML_Control_2" localSheetId="31">{"'Sheet1'!$L$16"}</definedName>
    <definedName name="HTML_Control_2" localSheetId="0">{"'Sheet1'!$L$16"}</definedName>
    <definedName name="HTML_Control_2">{"'Sheet1'!$L$16"}</definedName>
    <definedName name="HTML_Control_2_1" localSheetId="16">{"'Sheet1'!$L$16"}</definedName>
    <definedName name="HTML_Control_2_1" localSheetId="28">{"'Sheet1'!$L$16"}</definedName>
    <definedName name="HTML_Control_2_1" localSheetId="29">{"'Sheet1'!$L$16"}</definedName>
    <definedName name="HTML_Control_2_1" localSheetId="31">{"'Sheet1'!$L$16"}</definedName>
    <definedName name="HTML_Control_2_1" localSheetId="0">{"'Sheet1'!$L$16"}</definedName>
    <definedName name="HTML_Control_2_1">{"'Sheet1'!$L$16"}</definedName>
    <definedName name="HTML_Control_2_1_1" localSheetId="16">{"'Sheet1'!$L$16"}</definedName>
    <definedName name="HTML_Control_2_1_1" localSheetId="28">{"'Sheet1'!$L$16"}</definedName>
    <definedName name="HTML_Control_2_1_1" localSheetId="29">{"'Sheet1'!$L$16"}</definedName>
    <definedName name="HTML_Control_2_1_1" localSheetId="31">{"'Sheet1'!$L$16"}</definedName>
    <definedName name="HTML_Control_2_1_1" localSheetId="0">{"'Sheet1'!$L$16"}</definedName>
    <definedName name="HTML_Control_2_1_1">{"'Sheet1'!$L$16"}</definedName>
    <definedName name="HTML_Control_2_1_1_1" localSheetId="16">{"'Sheet1'!$L$16"}</definedName>
    <definedName name="HTML_Control_2_1_1_1" localSheetId="28">{"'Sheet1'!$L$16"}</definedName>
    <definedName name="HTML_Control_2_1_1_1" localSheetId="29">{"'Sheet1'!$L$16"}</definedName>
    <definedName name="HTML_Control_2_1_1_1" localSheetId="31">{"'Sheet1'!$L$16"}</definedName>
    <definedName name="HTML_Control_2_1_1_1" localSheetId="0">{"'Sheet1'!$L$16"}</definedName>
    <definedName name="HTML_Control_2_1_1_1">{"'Sheet1'!$L$16"}</definedName>
    <definedName name="HTML_Control_2_1_1_2" localSheetId="16">{"'Sheet1'!$L$16"}</definedName>
    <definedName name="HTML_Control_2_1_1_2" localSheetId="28">{"'Sheet1'!$L$16"}</definedName>
    <definedName name="HTML_Control_2_1_1_2" localSheetId="29">{"'Sheet1'!$L$16"}</definedName>
    <definedName name="HTML_Control_2_1_1_2" localSheetId="31">{"'Sheet1'!$L$16"}</definedName>
    <definedName name="HTML_Control_2_1_1_2" localSheetId="0">{"'Sheet1'!$L$16"}</definedName>
    <definedName name="HTML_Control_2_1_1_2">{"'Sheet1'!$L$16"}</definedName>
    <definedName name="HTML_Control_2_1_2" localSheetId="16">{"'Sheet1'!$L$16"}</definedName>
    <definedName name="HTML_Control_2_1_2" localSheetId="28">{"'Sheet1'!$L$16"}</definedName>
    <definedName name="HTML_Control_2_1_2" localSheetId="29">{"'Sheet1'!$L$16"}</definedName>
    <definedName name="HTML_Control_2_1_2" localSheetId="31">{"'Sheet1'!$L$16"}</definedName>
    <definedName name="HTML_Control_2_1_2" localSheetId="0">{"'Sheet1'!$L$16"}</definedName>
    <definedName name="HTML_Control_2_1_2">{"'Sheet1'!$L$16"}</definedName>
    <definedName name="HTML_Control_2_2" localSheetId="16">{"'Sheet1'!$L$16"}</definedName>
    <definedName name="HTML_Control_2_2" localSheetId="28">{"'Sheet1'!$L$16"}</definedName>
    <definedName name="HTML_Control_2_2" localSheetId="29">{"'Sheet1'!$L$16"}</definedName>
    <definedName name="HTML_Control_2_2" localSheetId="31">{"'Sheet1'!$L$16"}</definedName>
    <definedName name="HTML_Control_2_2" localSheetId="0">{"'Sheet1'!$L$16"}</definedName>
    <definedName name="HTML_Control_2_2">{"'Sheet1'!$L$16"}</definedName>
    <definedName name="HTML_Control_3" localSheetId="16">{"'Sheet1'!$L$16"}</definedName>
    <definedName name="HTML_Control_3" localSheetId="28">{"'Sheet1'!$L$16"}</definedName>
    <definedName name="HTML_Control_3" localSheetId="29">{"'Sheet1'!$L$16"}</definedName>
    <definedName name="HTML_Control_3" localSheetId="31">{"'Sheet1'!$L$16"}</definedName>
    <definedName name="HTML_Control_3" localSheetId="0">{"'Sheet1'!$L$16"}</definedName>
    <definedName name="HTML_Control_3">{"'Sheet1'!$L$16"}</definedName>
    <definedName name="HTML_Control_3_1" localSheetId="16">{"'Sheet1'!$L$16"}</definedName>
    <definedName name="HTML_Control_3_1" localSheetId="28">{"'Sheet1'!$L$16"}</definedName>
    <definedName name="HTML_Control_3_1" localSheetId="29">{"'Sheet1'!$L$16"}</definedName>
    <definedName name="HTML_Control_3_1" localSheetId="31">{"'Sheet1'!$L$16"}</definedName>
    <definedName name="HTML_Control_3_1" localSheetId="0">{"'Sheet1'!$L$16"}</definedName>
    <definedName name="HTML_Control_3_1">{"'Sheet1'!$L$16"}</definedName>
    <definedName name="HTML_Control_3_1_1" localSheetId="16">{"'Sheet1'!$L$16"}</definedName>
    <definedName name="HTML_Control_3_1_1" localSheetId="28">{"'Sheet1'!$L$16"}</definedName>
    <definedName name="HTML_Control_3_1_1" localSheetId="29">{"'Sheet1'!$L$16"}</definedName>
    <definedName name="HTML_Control_3_1_1" localSheetId="31">{"'Sheet1'!$L$16"}</definedName>
    <definedName name="HTML_Control_3_1_1" localSheetId="0">{"'Sheet1'!$L$16"}</definedName>
    <definedName name="HTML_Control_3_1_1">{"'Sheet1'!$L$16"}</definedName>
    <definedName name="HTML_Control_3_1_1_1" localSheetId="16">{"'Sheet1'!$L$16"}</definedName>
    <definedName name="HTML_Control_3_1_1_1" localSheetId="28">{"'Sheet1'!$L$16"}</definedName>
    <definedName name="HTML_Control_3_1_1_1" localSheetId="29">{"'Sheet1'!$L$16"}</definedName>
    <definedName name="HTML_Control_3_1_1_1" localSheetId="31">{"'Sheet1'!$L$16"}</definedName>
    <definedName name="HTML_Control_3_1_1_1" localSheetId="0">{"'Sheet1'!$L$16"}</definedName>
    <definedName name="HTML_Control_3_1_1_1">{"'Sheet1'!$L$16"}</definedName>
    <definedName name="HTML_Control_3_1_1_2" localSheetId="16">{"'Sheet1'!$L$16"}</definedName>
    <definedName name="HTML_Control_3_1_1_2" localSheetId="28">{"'Sheet1'!$L$16"}</definedName>
    <definedName name="HTML_Control_3_1_1_2" localSheetId="29">{"'Sheet1'!$L$16"}</definedName>
    <definedName name="HTML_Control_3_1_1_2" localSheetId="31">{"'Sheet1'!$L$16"}</definedName>
    <definedName name="HTML_Control_3_1_1_2" localSheetId="0">{"'Sheet1'!$L$16"}</definedName>
    <definedName name="HTML_Control_3_1_1_2">{"'Sheet1'!$L$16"}</definedName>
    <definedName name="HTML_Control_3_1_2" localSheetId="16">{"'Sheet1'!$L$16"}</definedName>
    <definedName name="HTML_Control_3_1_2" localSheetId="28">{"'Sheet1'!$L$16"}</definedName>
    <definedName name="HTML_Control_3_1_2" localSheetId="29">{"'Sheet1'!$L$16"}</definedName>
    <definedName name="HTML_Control_3_1_2" localSheetId="31">{"'Sheet1'!$L$16"}</definedName>
    <definedName name="HTML_Control_3_1_2" localSheetId="0">{"'Sheet1'!$L$16"}</definedName>
    <definedName name="HTML_Control_3_1_2">{"'Sheet1'!$L$16"}</definedName>
    <definedName name="HTML_Control_3_2" localSheetId="16">{"'Sheet1'!$L$16"}</definedName>
    <definedName name="HTML_Control_3_2" localSheetId="28">{"'Sheet1'!$L$16"}</definedName>
    <definedName name="HTML_Control_3_2" localSheetId="29">{"'Sheet1'!$L$16"}</definedName>
    <definedName name="HTML_Control_3_2" localSheetId="31">{"'Sheet1'!$L$16"}</definedName>
    <definedName name="HTML_Control_3_2" localSheetId="0">{"'Sheet1'!$L$16"}</definedName>
    <definedName name="HTML_Control_3_2">{"'Sheet1'!$L$16"}</definedName>
    <definedName name="HTML_Control_4" localSheetId="16">{"'Sheet1'!$L$16"}</definedName>
    <definedName name="HTML_Control_4" localSheetId="28">{"'Sheet1'!$L$16"}</definedName>
    <definedName name="HTML_Control_4" localSheetId="29">{"'Sheet1'!$L$16"}</definedName>
    <definedName name="HTML_Control_4" localSheetId="31">{"'Sheet1'!$L$16"}</definedName>
    <definedName name="HTML_Control_4" localSheetId="0">{"'Sheet1'!$L$16"}</definedName>
    <definedName name="HTML_Control_4">{"'Sheet1'!$L$16"}</definedName>
    <definedName name="HTML_Control_4_1" localSheetId="16">{"'Sheet1'!$L$16"}</definedName>
    <definedName name="HTML_Control_4_1" localSheetId="28">{"'Sheet1'!$L$16"}</definedName>
    <definedName name="HTML_Control_4_1" localSheetId="29">{"'Sheet1'!$L$16"}</definedName>
    <definedName name="HTML_Control_4_1" localSheetId="31">{"'Sheet1'!$L$16"}</definedName>
    <definedName name="HTML_Control_4_1" localSheetId="0">{"'Sheet1'!$L$16"}</definedName>
    <definedName name="HTML_Control_4_1">{"'Sheet1'!$L$16"}</definedName>
    <definedName name="HTML_Control_4_1_1" localSheetId="16">{"'Sheet1'!$L$16"}</definedName>
    <definedName name="HTML_Control_4_1_1" localSheetId="28">{"'Sheet1'!$L$16"}</definedName>
    <definedName name="HTML_Control_4_1_1" localSheetId="29">{"'Sheet1'!$L$16"}</definedName>
    <definedName name="HTML_Control_4_1_1" localSheetId="31">{"'Sheet1'!$L$16"}</definedName>
    <definedName name="HTML_Control_4_1_1" localSheetId="0">{"'Sheet1'!$L$16"}</definedName>
    <definedName name="HTML_Control_4_1_1">{"'Sheet1'!$L$16"}</definedName>
    <definedName name="HTML_Control_4_1_1_1" localSheetId="16">{"'Sheet1'!$L$16"}</definedName>
    <definedName name="HTML_Control_4_1_1_1" localSheetId="28">{"'Sheet1'!$L$16"}</definedName>
    <definedName name="HTML_Control_4_1_1_1" localSheetId="29">{"'Sheet1'!$L$16"}</definedName>
    <definedName name="HTML_Control_4_1_1_1" localSheetId="31">{"'Sheet1'!$L$16"}</definedName>
    <definedName name="HTML_Control_4_1_1_1" localSheetId="0">{"'Sheet1'!$L$16"}</definedName>
    <definedName name="HTML_Control_4_1_1_1">{"'Sheet1'!$L$16"}</definedName>
    <definedName name="HTML_Control_4_1_1_2" localSheetId="16">{"'Sheet1'!$L$16"}</definedName>
    <definedName name="HTML_Control_4_1_1_2" localSheetId="28">{"'Sheet1'!$L$16"}</definedName>
    <definedName name="HTML_Control_4_1_1_2" localSheetId="29">{"'Sheet1'!$L$16"}</definedName>
    <definedName name="HTML_Control_4_1_1_2" localSheetId="31">{"'Sheet1'!$L$16"}</definedName>
    <definedName name="HTML_Control_4_1_1_2" localSheetId="0">{"'Sheet1'!$L$16"}</definedName>
    <definedName name="HTML_Control_4_1_1_2">{"'Sheet1'!$L$16"}</definedName>
    <definedName name="HTML_Control_4_1_2" localSheetId="16">{"'Sheet1'!$L$16"}</definedName>
    <definedName name="HTML_Control_4_1_2" localSheetId="28">{"'Sheet1'!$L$16"}</definedName>
    <definedName name="HTML_Control_4_1_2" localSheetId="29">{"'Sheet1'!$L$16"}</definedName>
    <definedName name="HTML_Control_4_1_2" localSheetId="31">{"'Sheet1'!$L$16"}</definedName>
    <definedName name="HTML_Control_4_1_2" localSheetId="0">{"'Sheet1'!$L$16"}</definedName>
    <definedName name="HTML_Control_4_1_2">{"'Sheet1'!$L$16"}</definedName>
    <definedName name="HTML_Control_4_2" localSheetId="16">{"'Sheet1'!$L$16"}</definedName>
    <definedName name="HTML_Control_4_2" localSheetId="28">{"'Sheet1'!$L$16"}</definedName>
    <definedName name="HTML_Control_4_2" localSheetId="29">{"'Sheet1'!$L$16"}</definedName>
    <definedName name="HTML_Control_4_2" localSheetId="31">{"'Sheet1'!$L$16"}</definedName>
    <definedName name="HTML_Control_4_2" localSheetId="0">{"'Sheet1'!$L$16"}</definedName>
    <definedName name="HTML_Control_4_2">{"'Sheet1'!$L$16"}</definedName>
    <definedName name="HTML_Control_5" localSheetId="16">{"'Sheet1'!$L$16"}</definedName>
    <definedName name="HTML_Control_5" localSheetId="28">{"'Sheet1'!$L$16"}</definedName>
    <definedName name="HTML_Control_5" localSheetId="29">{"'Sheet1'!$L$16"}</definedName>
    <definedName name="HTML_Control_5" localSheetId="31">{"'Sheet1'!$L$16"}</definedName>
    <definedName name="HTML_Control_5" localSheetId="0">{"'Sheet1'!$L$16"}</definedName>
    <definedName name="HTML_Control_5">{"'Sheet1'!$L$16"}</definedName>
    <definedName name="HTML_Control_5_1" localSheetId="16">{"'Sheet1'!$L$16"}</definedName>
    <definedName name="HTML_Control_5_1" localSheetId="28">{"'Sheet1'!$L$16"}</definedName>
    <definedName name="HTML_Control_5_1" localSheetId="29">{"'Sheet1'!$L$16"}</definedName>
    <definedName name="HTML_Control_5_1" localSheetId="31">{"'Sheet1'!$L$16"}</definedName>
    <definedName name="HTML_Control_5_1" localSheetId="0">{"'Sheet1'!$L$16"}</definedName>
    <definedName name="HTML_Control_5_1">{"'Sheet1'!$L$16"}</definedName>
    <definedName name="HTML_Control_5_1_1" localSheetId="16">{"'Sheet1'!$L$16"}</definedName>
    <definedName name="HTML_Control_5_1_1" localSheetId="28">{"'Sheet1'!$L$16"}</definedName>
    <definedName name="HTML_Control_5_1_1" localSheetId="29">{"'Sheet1'!$L$16"}</definedName>
    <definedName name="HTML_Control_5_1_1" localSheetId="31">{"'Sheet1'!$L$16"}</definedName>
    <definedName name="HTML_Control_5_1_1" localSheetId="0">{"'Sheet1'!$L$16"}</definedName>
    <definedName name="HTML_Control_5_1_1">{"'Sheet1'!$L$16"}</definedName>
    <definedName name="HTML_Control_5_1_1_1" localSheetId="16">{"'Sheet1'!$L$16"}</definedName>
    <definedName name="HTML_Control_5_1_1_1" localSheetId="28">{"'Sheet1'!$L$16"}</definedName>
    <definedName name="HTML_Control_5_1_1_1" localSheetId="29">{"'Sheet1'!$L$16"}</definedName>
    <definedName name="HTML_Control_5_1_1_1" localSheetId="31">{"'Sheet1'!$L$16"}</definedName>
    <definedName name="HTML_Control_5_1_1_1" localSheetId="0">{"'Sheet1'!$L$16"}</definedName>
    <definedName name="HTML_Control_5_1_1_1">{"'Sheet1'!$L$16"}</definedName>
    <definedName name="HTML_Control_5_1_1_2" localSheetId="16">{"'Sheet1'!$L$16"}</definedName>
    <definedName name="HTML_Control_5_1_1_2" localSheetId="28">{"'Sheet1'!$L$16"}</definedName>
    <definedName name="HTML_Control_5_1_1_2" localSheetId="29">{"'Sheet1'!$L$16"}</definedName>
    <definedName name="HTML_Control_5_1_1_2" localSheetId="31">{"'Sheet1'!$L$16"}</definedName>
    <definedName name="HTML_Control_5_1_1_2" localSheetId="0">{"'Sheet1'!$L$16"}</definedName>
    <definedName name="HTML_Control_5_1_1_2">{"'Sheet1'!$L$16"}</definedName>
    <definedName name="HTML_Control_5_1_2" localSheetId="16">{"'Sheet1'!$L$16"}</definedName>
    <definedName name="HTML_Control_5_1_2" localSheetId="28">{"'Sheet1'!$L$16"}</definedName>
    <definedName name="HTML_Control_5_1_2" localSheetId="29">{"'Sheet1'!$L$16"}</definedName>
    <definedName name="HTML_Control_5_1_2" localSheetId="31">{"'Sheet1'!$L$16"}</definedName>
    <definedName name="HTML_Control_5_1_2" localSheetId="0">{"'Sheet1'!$L$16"}</definedName>
    <definedName name="HTML_Control_5_1_2">{"'Sheet1'!$L$16"}</definedName>
    <definedName name="HTML_Control_5_2" localSheetId="16">{"'Sheet1'!$L$16"}</definedName>
    <definedName name="HTML_Control_5_2" localSheetId="28">{"'Sheet1'!$L$16"}</definedName>
    <definedName name="HTML_Control_5_2" localSheetId="29">{"'Sheet1'!$L$16"}</definedName>
    <definedName name="HTML_Control_5_2" localSheetId="31">{"'Sheet1'!$L$16"}</definedName>
    <definedName name="HTML_Control_5_2" localSheetId="0">{"'Sheet1'!$L$16"}</definedName>
    <definedName name="HTML_Control_5_2">{"'Sheet1'!$L$16"}</definedName>
    <definedName name="html_control_xoa2" localSheetId="16" hidden="1">{"'Sheet1'!$L$16"}</definedName>
    <definedName name="html_control_xoa2" localSheetId="28" hidden="1">{"'Sheet1'!$L$16"}</definedName>
    <definedName name="html_control_xoa2" localSheetId="29" hidden="1">{"'Sheet1'!$L$16"}</definedName>
    <definedName name="html_control_xoa2" localSheetId="31" hidden="1">{"'Sheet1'!$L$16"}</definedName>
    <definedName name="html_control_xoa2" localSheetId="0" hidden="1">{"'Sheet1'!$L$16"}</definedName>
    <definedName name="html_control_xoa2" hidden="1">{"'Sheet1'!$L$16"}</definedName>
    <definedName name="HTML_Controlmoi" localSheetId="16" hidden="1">{"'Sheet1'!$L$16"}</definedName>
    <definedName name="HTML_Controlmoi" localSheetId="28" hidden="1">{"'Sheet1'!$L$16"}</definedName>
    <definedName name="HTML_Controlmoi" localSheetId="29" hidden="1">{"'Sheet1'!$L$16"}</definedName>
    <definedName name="HTML_Controlmoi" localSheetId="31" hidden="1">{"'Sheet1'!$L$16"}</definedName>
    <definedName name="HTML_Controlmoi" localSheetId="0" hidden="1">{"'Sheet1'!$L$16"}</definedName>
    <definedName name="HTML_Controlmoi"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PathFilemoi" hidden="1">"C:\2689\Q\國內\00q3961台化龍德PTA3建造\MyHTML.htm"</definedName>
    <definedName name="HTML_Title" hidden="1">"00Q3961-SUM"</definedName>
    <definedName name="html2" localSheetId="16" hidden="1">{"'Sheet1'!$L$16"}</definedName>
    <definedName name="html2" localSheetId="28" hidden="1">{"'Sheet1'!$L$16"}</definedName>
    <definedName name="html2" localSheetId="29" hidden="1">{"'Sheet1'!$L$16"}</definedName>
    <definedName name="html2" localSheetId="31" hidden="1">{"'Sheet1'!$L$16"}</definedName>
    <definedName name="html2" localSheetId="0" hidden="1">{"'Sheet1'!$L$16"}</definedName>
    <definedName name="html2" hidden="1">{"'Sheet1'!$L$16"}</definedName>
    <definedName name="htmll" localSheetId="16" hidden="1">{"'Sheet1'!$L$16"}</definedName>
    <definedName name="htmll" localSheetId="28" hidden="1">{"'Sheet1'!$L$16"}</definedName>
    <definedName name="htmll" localSheetId="29" hidden="1">{"'Sheet1'!$L$16"}</definedName>
    <definedName name="htmll" localSheetId="31" hidden="1">{"'Sheet1'!$L$16"}</definedName>
    <definedName name="htmll" localSheetId="0" hidden="1">{"'Sheet1'!$L$16"}</definedName>
    <definedName name="htmll" hidden="1">{"'Sheet1'!$L$16"}</definedName>
    <definedName name="HTMLmoi" localSheetId="16" hidden="1">{"'Sheet1'!$L$16"}</definedName>
    <definedName name="HTMLmoi" localSheetId="28" hidden="1">{"'Sheet1'!$L$16"}</definedName>
    <definedName name="HTMLmoi" localSheetId="29" hidden="1">{"'Sheet1'!$L$16"}</definedName>
    <definedName name="HTMLmoi" localSheetId="31" hidden="1">{"'Sheet1'!$L$16"}</definedName>
    <definedName name="HTMLmoi" localSheetId="0" hidden="1">{"'Sheet1'!$L$16"}</definedName>
    <definedName name="HTMLmoi" hidden="1">{"'Sheet1'!$L$16"}</definedName>
    <definedName name="HTNC" localSheetId="26">#REF!</definedName>
    <definedName name="HTNC" localSheetId="16">#REF!</definedName>
    <definedName name="HTNC" localSheetId="31">#REF!</definedName>
    <definedName name="HTNC" localSheetId="25">#REF!</definedName>
    <definedName name="HTNC">#REF!</definedName>
    <definedName name="HTS" localSheetId="26">#REF!</definedName>
    <definedName name="HTS" localSheetId="16">#REF!</definedName>
    <definedName name="HTS" localSheetId="31">#REF!</definedName>
    <definedName name="HTS" localSheetId="25">#REF!</definedName>
    <definedName name="HTS">#REF!</definedName>
    <definedName name="HTT" localSheetId="26">#REF!</definedName>
    <definedName name="HTT" localSheetId="16">#REF!</definedName>
    <definedName name="HTT" localSheetId="31">#REF!</definedName>
    <definedName name="HTT" localSheetId="25">#REF!</definedName>
    <definedName name="HTT">#REF!</definedName>
    <definedName name="HTU" localSheetId="26">#REF!</definedName>
    <definedName name="HTU" localSheetId="16">#REF!</definedName>
    <definedName name="HTU" localSheetId="31">#REF!</definedName>
    <definedName name="HTU" localSheetId="25">#REF!</definedName>
    <definedName name="HTU">#REF!</definedName>
    <definedName name="HTV" localSheetId="26">#REF!</definedName>
    <definedName name="HTV" localSheetId="16">#REF!</definedName>
    <definedName name="HTV" localSheetId="31">#REF!</definedName>
    <definedName name="HTV" localSheetId="25">#REF!</definedName>
    <definedName name="HTV">#REF!</definedName>
    <definedName name="HTVL" localSheetId="26">#REF!</definedName>
    <definedName name="HTVL" localSheetId="16">#REF!</definedName>
    <definedName name="HTVL" localSheetId="31">#REF!</definedName>
    <definedName name="HTVL" localSheetId="25">#REF!</definedName>
    <definedName name="HTVL">#REF!</definedName>
    <definedName name="HTHH" localSheetId="26">#REF!</definedName>
    <definedName name="HTHH" localSheetId="16">#REF!</definedName>
    <definedName name="HTHH" localSheetId="31">#REF!</definedName>
    <definedName name="HTHH" localSheetId="25">#REF!</definedName>
    <definedName name="HTHH">#REF!</definedName>
    <definedName name="Htr" localSheetId="26">#REF!</definedName>
    <definedName name="Htr" localSheetId="16">#REF!</definedName>
    <definedName name="Htr" localSheetId="31">#REF!</definedName>
    <definedName name="Htr" localSheetId="25">#REF!</definedName>
    <definedName name="Htr">#REF!</definedName>
    <definedName name="htrhrt" localSheetId="16" hidden="1">{"'Sheet1'!$L$16"}</definedName>
    <definedName name="htrhrt" localSheetId="28" hidden="1">{"'Sheet1'!$L$16"}</definedName>
    <definedName name="htrhrt" localSheetId="29" hidden="1">{"'Sheet1'!$L$16"}</definedName>
    <definedName name="htrhrt" localSheetId="31" hidden="1">{"'Sheet1'!$L$16"}</definedName>
    <definedName name="htrhrt" localSheetId="0" hidden="1">{"'Sheet1'!$L$16"}</definedName>
    <definedName name="htrhrt" hidden="1">{"'Sheet1'!$L$16"}</definedName>
    <definedName name="hu" localSheetId="16" hidden="1">{"'Sheet1'!$L$16"}</definedName>
    <definedName name="hu" localSheetId="28" hidden="1">{"'Sheet1'!$L$16"}</definedName>
    <definedName name="hu" localSheetId="29" hidden="1">{"'Sheet1'!$L$16"}</definedName>
    <definedName name="hu" localSheetId="31" hidden="1">{"'Sheet1'!$L$16"}</definedName>
    <definedName name="hu" localSheetId="0" hidden="1">{"'Sheet1'!$L$16"}</definedName>
    <definedName name="hu" hidden="1">{"'Sheet1'!$L$16"}</definedName>
    <definedName name="hu_1_1_1_1" localSheetId="16">{"'Sheet1'!$L$16"}</definedName>
    <definedName name="hu_1_1_1_1" localSheetId="28">{"'Sheet1'!$L$16"}</definedName>
    <definedName name="hu_1_1_1_1" localSheetId="29">{"'Sheet1'!$L$16"}</definedName>
    <definedName name="hu_1_1_1_1" localSheetId="31">{"'Sheet1'!$L$16"}</definedName>
    <definedName name="hu_1_1_1_1" localSheetId="0">{"'Sheet1'!$L$16"}</definedName>
    <definedName name="hu_1_1_1_1">{"'Sheet1'!$L$16"}</definedName>
    <definedName name="hu_1_1_1_2" localSheetId="16">{"'Sheet1'!$L$16"}</definedName>
    <definedName name="hu_1_1_1_2" localSheetId="28">{"'Sheet1'!$L$16"}</definedName>
    <definedName name="hu_1_1_1_2" localSheetId="29">{"'Sheet1'!$L$16"}</definedName>
    <definedName name="hu_1_1_1_2" localSheetId="31">{"'Sheet1'!$L$16"}</definedName>
    <definedName name="hu_1_1_1_2" localSheetId="0">{"'Sheet1'!$L$16"}</definedName>
    <definedName name="hu_1_1_1_2">{"'Sheet1'!$L$16"}</definedName>
    <definedName name="hu_1_1_2" localSheetId="16">{"'Sheet1'!$L$16"}</definedName>
    <definedName name="hu_1_1_2" localSheetId="28">{"'Sheet1'!$L$16"}</definedName>
    <definedName name="hu_1_1_2" localSheetId="29">{"'Sheet1'!$L$16"}</definedName>
    <definedName name="hu_1_1_2" localSheetId="31">{"'Sheet1'!$L$16"}</definedName>
    <definedName name="hu_1_1_2" localSheetId="0">{"'Sheet1'!$L$16"}</definedName>
    <definedName name="hu_1_1_2">{"'Sheet1'!$L$16"}</definedName>
    <definedName name="hu_1_2" localSheetId="16">{"'Sheet1'!$L$16"}</definedName>
    <definedName name="hu_1_2" localSheetId="28">{"'Sheet1'!$L$16"}</definedName>
    <definedName name="hu_1_2" localSheetId="29">{"'Sheet1'!$L$16"}</definedName>
    <definedName name="hu_1_2" localSheetId="31">{"'Sheet1'!$L$16"}</definedName>
    <definedName name="hu_1_2" localSheetId="0">{"'Sheet1'!$L$16"}</definedName>
    <definedName name="hu_1_2">{"'Sheet1'!$L$16"}</definedName>
    <definedName name="hu_2" localSheetId="16">{"'Sheet1'!$L$16"}</definedName>
    <definedName name="hu_2" localSheetId="28">{"'Sheet1'!$L$16"}</definedName>
    <definedName name="hu_2" localSheetId="29">{"'Sheet1'!$L$16"}</definedName>
    <definedName name="hu_2" localSheetId="31">{"'Sheet1'!$L$16"}</definedName>
    <definedName name="hu_2" localSheetId="0">{"'Sheet1'!$L$16"}</definedName>
    <definedName name="hu_2">{"'Sheet1'!$L$16"}</definedName>
    <definedName name="hui" localSheetId="16" hidden="1">{"'Sheet1'!$L$16"}</definedName>
    <definedName name="hui" localSheetId="28" hidden="1">{"'Sheet1'!$L$16"}</definedName>
    <definedName name="hui" localSheetId="29" hidden="1">{"'Sheet1'!$L$16"}</definedName>
    <definedName name="hui" localSheetId="31" hidden="1">{"'Sheet1'!$L$16"}</definedName>
    <definedName name="hui" localSheetId="0" hidden="1">{"'Sheet1'!$L$16"}</definedName>
    <definedName name="hui" hidden="1">{"'Sheet1'!$L$16"}</definedName>
    <definedName name="hung" localSheetId="26" hidden="1">#REF!</definedName>
    <definedName name="hung" localSheetId="16" hidden="1">#REF!</definedName>
    <definedName name="hung" localSheetId="31" hidden="1">#REF!</definedName>
    <definedName name="hung" localSheetId="25" hidden="1">#REF!</definedName>
    <definedName name="hung" hidden="1">#REF!</definedName>
    <definedName name="hung_1" localSheetId="16">{"'Sheet1'!$L$16"}</definedName>
    <definedName name="hung_1" localSheetId="28">{"'Sheet1'!$L$16"}</definedName>
    <definedName name="hung_1" localSheetId="29">{"'Sheet1'!$L$16"}</definedName>
    <definedName name="hung_1" localSheetId="31">{"'Sheet1'!$L$16"}</definedName>
    <definedName name="hung_1" localSheetId="0">{"'Sheet1'!$L$16"}</definedName>
    <definedName name="hung_1">{"'Sheet1'!$L$16"}</definedName>
    <definedName name="hung_1_1" localSheetId="16">{"'Sheet1'!$L$16"}</definedName>
    <definedName name="hung_1_1" localSheetId="28">{"'Sheet1'!$L$16"}</definedName>
    <definedName name="hung_1_1" localSheetId="29">{"'Sheet1'!$L$16"}</definedName>
    <definedName name="hung_1_1" localSheetId="31">{"'Sheet1'!$L$16"}</definedName>
    <definedName name="hung_1_1" localSheetId="0">{"'Sheet1'!$L$16"}</definedName>
    <definedName name="hung_1_1">{"'Sheet1'!$L$16"}</definedName>
    <definedName name="hung_1_1_1" localSheetId="16">{"'Sheet1'!$L$16"}</definedName>
    <definedName name="hung_1_1_1" localSheetId="28">{"'Sheet1'!$L$16"}</definedName>
    <definedName name="hung_1_1_1" localSheetId="29">{"'Sheet1'!$L$16"}</definedName>
    <definedName name="hung_1_1_1" localSheetId="31">{"'Sheet1'!$L$16"}</definedName>
    <definedName name="hung_1_1_1" localSheetId="0">{"'Sheet1'!$L$16"}</definedName>
    <definedName name="hung_1_1_1">{"'Sheet1'!$L$16"}</definedName>
    <definedName name="hung_1_1_2" localSheetId="16">{"'Sheet1'!$L$16"}</definedName>
    <definedName name="hung_1_1_2" localSheetId="28">{"'Sheet1'!$L$16"}</definedName>
    <definedName name="hung_1_1_2" localSheetId="29">{"'Sheet1'!$L$16"}</definedName>
    <definedName name="hung_1_1_2" localSheetId="31">{"'Sheet1'!$L$16"}</definedName>
    <definedName name="hung_1_1_2" localSheetId="0">{"'Sheet1'!$L$16"}</definedName>
    <definedName name="hung_1_1_2">{"'Sheet1'!$L$16"}</definedName>
    <definedName name="hung_1_2" localSheetId="16">{"'Sheet1'!$L$16"}</definedName>
    <definedName name="hung_1_2" localSheetId="28">{"'Sheet1'!$L$16"}</definedName>
    <definedName name="hung_1_2" localSheetId="29">{"'Sheet1'!$L$16"}</definedName>
    <definedName name="hung_1_2" localSheetId="31">{"'Sheet1'!$L$16"}</definedName>
    <definedName name="hung_1_2" localSheetId="0">{"'Sheet1'!$L$16"}</definedName>
    <definedName name="hung_1_2">{"'Sheet1'!$L$16"}</definedName>
    <definedName name="hung_2" localSheetId="16">{"'Sheet1'!$L$16"}</definedName>
    <definedName name="hung_2" localSheetId="28">{"'Sheet1'!$L$16"}</definedName>
    <definedName name="hung_2" localSheetId="29">{"'Sheet1'!$L$16"}</definedName>
    <definedName name="hung_2" localSheetId="31">{"'Sheet1'!$L$16"}</definedName>
    <definedName name="hung_2" localSheetId="0">{"'Sheet1'!$L$16"}</definedName>
    <definedName name="hung_2">{"'Sheet1'!$L$16"}</definedName>
    <definedName name="hung_2_1" localSheetId="16">{"'Sheet1'!$L$16"}</definedName>
    <definedName name="hung_2_1" localSheetId="28">{"'Sheet1'!$L$16"}</definedName>
    <definedName name="hung_2_1" localSheetId="29">{"'Sheet1'!$L$16"}</definedName>
    <definedName name="hung_2_1" localSheetId="31">{"'Sheet1'!$L$16"}</definedName>
    <definedName name="hung_2_1" localSheetId="0">{"'Sheet1'!$L$16"}</definedName>
    <definedName name="hung_2_1">{"'Sheet1'!$L$16"}</definedName>
    <definedName name="hung_2_1_1" localSheetId="16">{"'Sheet1'!$L$16"}</definedName>
    <definedName name="hung_2_1_1" localSheetId="28">{"'Sheet1'!$L$16"}</definedName>
    <definedName name="hung_2_1_1" localSheetId="29">{"'Sheet1'!$L$16"}</definedName>
    <definedName name="hung_2_1_1" localSheetId="31">{"'Sheet1'!$L$16"}</definedName>
    <definedName name="hung_2_1_1" localSheetId="0">{"'Sheet1'!$L$16"}</definedName>
    <definedName name="hung_2_1_1">{"'Sheet1'!$L$16"}</definedName>
    <definedName name="hung_2_1_2" localSheetId="16">{"'Sheet1'!$L$16"}</definedName>
    <definedName name="hung_2_1_2" localSheetId="28">{"'Sheet1'!$L$16"}</definedName>
    <definedName name="hung_2_1_2" localSheetId="29">{"'Sheet1'!$L$16"}</definedName>
    <definedName name="hung_2_1_2" localSheetId="31">{"'Sheet1'!$L$16"}</definedName>
    <definedName name="hung_2_1_2" localSheetId="0">{"'Sheet1'!$L$16"}</definedName>
    <definedName name="hung_2_1_2">{"'Sheet1'!$L$16"}</definedName>
    <definedName name="hung_2_2" localSheetId="16">{"'Sheet1'!$L$16"}</definedName>
    <definedName name="hung_2_2" localSheetId="28">{"'Sheet1'!$L$16"}</definedName>
    <definedName name="hung_2_2" localSheetId="29">{"'Sheet1'!$L$16"}</definedName>
    <definedName name="hung_2_2" localSheetId="31">{"'Sheet1'!$L$16"}</definedName>
    <definedName name="hung_2_2" localSheetId="0">{"'Sheet1'!$L$16"}</definedName>
    <definedName name="hung_2_2">{"'Sheet1'!$L$16"}</definedName>
    <definedName name="hung369">'[18]Danh muc ho so'!$A$6:$R$65</definedName>
    <definedName name="hung369000">'[19]List NT'!$A$5:$H$23</definedName>
    <definedName name="Hung90">'[20]Danh muc_new'!$A$5:$AC$14</definedName>
    <definedName name="hung900" localSheetId="26">#REF!</definedName>
    <definedName name="hung900" localSheetId="16">#REF!</definedName>
    <definedName name="hung900" localSheetId="29">#REF!</definedName>
    <definedName name="hung900" localSheetId="31">#REF!</definedName>
    <definedName name="hung900" localSheetId="25">#REF!</definedName>
    <definedName name="hung900">#REF!</definedName>
    <definedName name="hung901" localSheetId="26">#REF!</definedName>
    <definedName name="hung901" localSheetId="16">#REF!</definedName>
    <definedName name="hung901" localSheetId="29">#REF!</definedName>
    <definedName name="hung901" localSheetId="31">#REF!</definedName>
    <definedName name="hung901" localSheetId="25">#REF!</definedName>
    <definedName name="hung901">#REF!</definedName>
    <definedName name="hung90nd" localSheetId="26">#REF!</definedName>
    <definedName name="hung90nd" localSheetId="16">#REF!</definedName>
    <definedName name="hung90nd" localSheetId="29">#REF!</definedName>
    <definedName name="hung90nd" localSheetId="31">#REF!</definedName>
    <definedName name="hung90nd" localSheetId="25">#REF!</definedName>
    <definedName name="hung90nd">#REF!</definedName>
    <definedName name="hungmanh90">'[21]List NT'!$A$4:$H$292</definedName>
    <definedName name="HungYen_dg" localSheetId="26">#REF!</definedName>
    <definedName name="HungYen_dg" localSheetId="16">#REF!</definedName>
    <definedName name="HungYen_dg" localSheetId="29">#REF!</definedName>
    <definedName name="HungYen_dg" localSheetId="31">#REF!</definedName>
    <definedName name="HungYen_dg" localSheetId="25">#REF!</definedName>
    <definedName name="HungYen_dg">#REF!</definedName>
    <definedName name="huong" localSheetId="16" hidden="1">{"'Sheet1'!$L$16"}</definedName>
    <definedName name="huong" localSheetId="28" hidden="1">{"'Sheet1'!$L$16"}</definedName>
    <definedName name="huong" localSheetId="29" hidden="1">{"'Sheet1'!$L$16"}</definedName>
    <definedName name="huong" localSheetId="31" hidden="1">{"'Sheet1'!$L$16"}</definedName>
    <definedName name="huong" localSheetId="0" hidden="1">{"'Sheet1'!$L$16"}</definedName>
    <definedName name="huong" hidden="1">{"'Sheet1'!$L$16"}</definedName>
    <definedName name="huu" localSheetId="16" hidden="1">{"'Sheet1'!$L$16"}</definedName>
    <definedName name="huu" localSheetId="28" hidden="1">{"'Sheet1'!$L$16"}</definedName>
    <definedName name="huu" localSheetId="29" hidden="1">{"'Sheet1'!$L$16"}</definedName>
    <definedName name="huu" localSheetId="31" hidden="1">{"'Sheet1'!$L$16"}</definedName>
    <definedName name="huu" localSheetId="0" hidden="1">{"'Sheet1'!$L$16"}</definedName>
    <definedName name="huu" hidden="1">{"'Sheet1'!$L$16"}</definedName>
    <definedName name="huy" localSheetId="16" hidden="1">{"'Sheet1'!$L$16"}</definedName>
    <definedName name="huy" localSheetId="28" hidden="1">{"'Sheet1'!$L$16"}</definedName>
    <definedName name="huy" localSheetId="29" hidden="1">{"'Sheet1'!$L$16"}</definedName>
    <definedName name="huy" localSheetId="31" hidden="1">{"'Sheet1'!$L$16"}</definedName>
    <definedName name="huy" localSheetId="0" hidden="1">{"'Sheet1'!$L$16"}</definedName>
    <definedName name="huy" hidden="1">{"'Sheet1'!$L$16"}</definedName>
    <definedName name="huy_1_1_1_1" localSheetId="16">{"'Sheet1'!$L$16"}</definedName>
    <definedName name="huy_1_1_1_1" localSheetId="28">{"'Sheet1'!$L$16"}</definedName>
    <definedName name="huy_1_1_1_1" localSheetId="29">{"'Sheet1'!$L$16"}</definedName>
    <definedName name="huy_1_1_1_1" localSheetId="31">{"'Sheet1'!$L$16"}</definedName>
    <definedName name="huy_1_1_1_1" localSheetId="0">{"'Sheet1'!$L$16"}</definedName>
    <definedName name="huy_1_1_1_1">{"'Sheet1'!$L$16"}</definedName>
    <definedName name="huy_1_1_1_2" localSheetId="16">{"'Sheet1'!$L$16"}</definedName>
    <definedName name="huy_1_1_1_2" localSheetId="28">{"'Sheet1'!$L$16"}</definedName>
    <definedName name="huy_1_1_1_2" localSheetId="29">{"'Sheet1'!$L$16"}</definedName>
    <definedName name="huy_1_1_1_2" localSheetId="31">{"'Sheet1'!$L$16"}</definedName>
    <definedName name="huy_1_1_1_2" localSheetId="0">{"'Sheet1'!$L$16"}</definedName>
    <definedName name="huy_1_1_1_2">{"'Sheet1'!$L$16"}</definedName>
    <definedName name="huy_1_1_2" localSheetId="16">{"'Sheet1'!$L$16"}</definedName>
    <definedName name="huy_1_1_2" localSheetId="28">{"'Sheet1'!$L$16"}</definedName>
    <definedName name="huy_1_1_2" localSheetId="29">{"'Sheet1'!$L$16"}</definedName>
    <definedName name="huy_1_1_2" localSheetId="31">{"'Sheet1'!$L$16"}</definedName>
    <definedName name="huy_1_1_2" localSheetId="0">{"'Sheet1'!$L$16"}</definedName>
    <definedName name="huy_1_1_2">{"'Sheet1'!$L$16"}</definedName>
    <definedName name="huy_1_2" localSheetId="16">{"'Sheet1'!$L$16"}</definedName>
    <definedName name="huy_1_2" localSheetId="28">{"'Sheet1'!$L$16"}</definedName>
    <definedName name="huy_1_2" localSheetId="29">{"'Sheet1'!$L$16"}</definedName>
    <definedName name="huy_1_2" localSheetId="31">{"'Sheet1'!$L$16"}</definedName>
    <definedName name="huy_1_2" localSheetId="0">{"'Sheet1'!$L$16"}</definedName>
    <definedName name="huy_1_2">{"'Sheet1'!$L$16"}</definedName>
    <definedName name="huy_10" localSheetId="16">{"'Sheet1'!$L$16"}</definedName>
    <definedName name="huy_10" localSheetId="28">{"'Sheet1'!$L$16"}</definedName>
    <definedName name="huy_10" localSheetId="29">{"'Sheet1'!$L$16"}</definedName>
    <definedName name="huy_10" localSheetId="31">{"'Sheet1'!$L$16"}</definedName>
    <definedName name="huy_10" localSheetId="0">{"'Sheet1'!$L$16"}</definedName>
    <definedName name="huy_10">{"'Sheet1'!$L$16"}</definedName>
    <definedName name="huy_10_1" localSheetId="16">{"'Sheet1'!$L$16"}</definedName>
    <definedName name="huy_10_1" localSheetId="28">{"'Sheet1'!$L$16"}</definedName>
    <definedName name="huy_10_1" localSheetId="29">{"'Sheet1'!$L$16"}</definedName>
    <definedName name="huy_10_1" localSheetId="31">{"'Sheet1'!$L$16"}</definedName>
    <definedName name="huy_10_1" localSheetId="0">{"'Sheet1'!$L$16"}</definedName>
    <definedName name="huy_10_1">{"'Sheet1'!$L$16"}</definedName>
    <definedName name="huy_10_1_1" localSheetId="16">{"'Sheet1'!$L$16"}</definedName>
    <definedName name="huy_10_1_1" localSheetId="28">{"'Sheet1'!$L$16"}</definedName>
    <definedName name="huy_10_1_1" localSheetId="29">{"'Sheet1'!$L$16"}</definedName>
    <definedName name="huy_10_1_1" localSheetId="31">{"'Sheet1'!$L$16"}</definedName>
    <definedName name="huy_10_1_1" localSheetId="0">{"'Sheet1'!$L$16"}</definedName>
    <definedName name="huy_10_1_1">{"'Sheet1'!$L$16"}</definedName>
    <definedName name="huy_10_1_1_1" localSheetId="16">{"'Sheet1'!$L$16"}</definedName>
    <definedName name="huy_10_1_1_1" localSheetId="28">{"'Sheet1'!$L$16"}</definedName>
    <definedName name="huy_10_1_1_1" localSheetId="29">{"'Sheet1'!$L$16"}</definedName>
    <definedName name="huy_10_1_1_1" localSheetId="31">{"'Sheet1'!$L$16"}</definedName>
    <definedName name="huy_10_1_1_1" localSheetId="0">{"'Sheet1'!$L$16"}</definedName>
    <definedName name="huy_10_1_1_1">{"'Sheet1'!$L$16"}</definedName>
    <definedName name="huy_10_1_1_2" localSheetId="16">{"'Sheet1'!$L$16"}</definedName>
    <definedName name="huy_10_1_1_2" localSheetId="28">{"'Sheet1'!$L$16"}</definedName>
    <definedName name="huy_10_1_1_2" localSheetId="29">{"'Sheet1'!$L$16"}</definedName>
    <definedName name="huy_10_1_1_2" localSheetId="31">{"'Sheet1'!$L$16"}</definedName>
    <definedName name="huy_10_1_1_2" localSheetId="0">{"'Sheet1'!$L$16"}</definedName>
    <definedName name="huy_10_1_1_2">{"'Sheet1'!$L$16"}</definedName>
    <definedName name="huy_10_1_2" localSheetId="16">{"'Sheet1'!$L$16"}</definedName>
    <definedName name="huy_10_1_2" localSheetId="28">{"'Sheet1'!$L$16"}</definedName>
    <definedName name="huy_10_1_2" localSheetId="29">{"'Sheet1'!$L$16"}</definedName>
    <definedName name="huy_10_1_2" localSheetId="31">{"'Sheet1'!$L$16"}</definedName>
    <definedName name="huy_10_1_2" localSheetId="0">{"'Sheet1'!$L$16"}</definedName>
    <definedName name="huy_10_1_2">{"'Sheet1'!$L$16"}</definedName>
    <definedName name="huy_10_2" localSheetId="16">{"'Sheet1'!$L$16"}</definedName>
    <definedName name="huy_10_2" localSheetId="28">{"'Sheet1'!$L$16"}</definedName>
    <definedName name="huy_10_2" localSheetId="29">{"'Sheet1'!$L$16"}</definedName>
    <definedName name="huy_10_2" localSheetId="31">{"'Sheet1'!$L$16"}</definedName>
    <definedName name="huy_10_2" localSheetId="0">{"'Sheet1'!$L$16"}</definedName>
    <definedName name="huy_10_2">{"'Sheet1'!$L$16"}</definedName>
    <definedName name="huy_2" localSheetId="16">{"'Sheet1'!$L$16"}</definedName>
    <definedName name="huy_2" localSheetId="28">{"'Sheet1'!$L$16"}</definedName>
    <definedName name="huy_2" localSheetId="29">{"'Sheet1'!$L$16"}</definedName>
    <definedName name="huy_2" localSheetId="31">{"'Sheet1'!$L$16"}</definedName>
    <definedName name="huy_2" localSheetId="0">{"'Sheet1'!$L$16"}</definedName>
    <definedName name="huy_2">{"'Sheet1'!$L$16"}</definedName>
    <definedName name="huy_2_1" localSheetId="16">{"'Sheet1'!$L$16"}</definedName>
    <definedName name="huy_2_1" localSheetId="28">{"'Sheet1'!$L$16"}</definedName>
    <definedName name="huy_2_1" localSheetId="29">{"'Sheet1'!$L$16"}</definedName>
    <definedName name="huy_2_1" localSheetId="31">{"'Sheet1'!$L$16"}</definedName>
    <definedName name="huy_2_1" localSheetId="0">{"'Sheet1'!$L$16"}</definedName>
    <definedName name="huy_2_1">{"'Sheet1'!$L$16"}</definedName>
    <definedName name="huy_2_1_1" localSheetId="16">{"'Sheet1'!$L$16"}</definedName>
    <definedName name="huy_2_1_1" localSheetId="28">{"'Sheet1'!$L$16"}</definedName>
    <definedName name="huy_2_1_1" localSheetId="29">{"'Sheet1'!$L$16"}</definedName>
    <definedName name="huy_2_1_1" localSheetId="31">{"'Sheet1'!$L$16"}</definedName>
    <definedName name="huy_2_1_1" localSheetId="0">{"'Sheet1'!$L$16"}</definedName>
    <definedName name="huy_2_1_1">{"'Sheet1'!$L$16"}</definedName>
    <definedName name="huy_2_1_1_1" localSheetId="16">{"'Sheet1'!$L$16"}</definedName>
    <definedName name="huy_2_1_1_1" localSheetId="28">{"'Sheet1'!$L$16"}</definedName>
    <definedName name="huy_2_1_1_1" localSheetId="29">{"'Sheet1'!$L$16"}</definedName>
    <definedName name="huy_2_1_1_1" localSheetId="31">{"'Sheet1'!$L$16"}</definedName>
    <definedName name="huy_2_1_1_1" localSheetId="0">{"'Sheet1'!$L$16"}</definedName>
    <definedName name="huy_2_1_1_1">{"'Sheet1'!$L$16"}</definedName>
    <definedName name="huy_2_1_1_2" localSheetId="16">{"'Sheet1'!$L$16"}</definedName>
    <definedName name="huy_2_1_1_2" localSheetId="28">{"'Sheet1'!$L$16"}</definedName>
    <definedName name="huy_2_1_1_2" localSheetId="29">{"'Sheet1'!$L$16"}</definedName>
    <definedName name="huy_2_1_1_2" localSheetId="31">{"'Sheet1'!$L$16"}</definedName>
    <definedName name="huy_2_1_1_2" localSheetId="0">{"'Sheet1'!$L$16"}</definedName>
    <definedName name="huy_2_1_1_2">{"'Sheet1'!$L$16"}</definedName>
    <definedName name="huy_2_1_2" localSheetId="16">{"'Sheet1'!$L$16"}</definedName>
    <definedName name="huy_2_1_2" localSheetId="28">{"'Sheet1'!$L$16"}</definedName>
    <definedName name="huy_2_1_2" localSheetId="29">{"'Sheet1'!$L$16"}</definedName>
    <definedName name="huy_2_1_2" localSheetId="31">{"'Sheet1'!$L$16"}</definedName>
    <definedName name="huy_2_1_2" localSheetId="0">{"'Sheet1'!$L$16"}</definedName>
    <definedName name="huy_2_1_2">{"'Sheet1'!$L$16"}</definedName>
    <definedName name="huy_2_2" localSheetId="16">{"'Sheet1'!$L$16"}</definedName>
    <definedName name="huy_2_2" localSheetId="28">{"'Sheet1'!$L$16"}</definedName>
    <definedName name="huy_2_2" localSheetId="29">{"'Sheet1'!$L$16"}</definedName>
    <definedName name="huy_2_2" localSheetId="31">{"'Sheet1'!$L$16"}</definedName>
    <definedName name="huy_2_2" localSheetId="0">{"'Sheet1'!$L$16"}</definedName>
    <definedName name="huy_2_2">{"'Sheet1'!$L$16"}</definedName>
    <definedName name="huy_3" localSheetId="16">{"'Sheet1'!$L$16"}</definedName>
    <definedName name="huy_3" localSheetId="28">{"'Sheet1'!$L$16"}</definedName>
    <definedName name="huy_3" localSheetId="29">{"'Sheet1'!$L$16"}</definedName>
    <definedName name="huy_3" localSheetId="31">{"'Sheet1'!$L$16"}</definedName>
    <definedName name="huy_3" localSheetId="0">{"'Sheet1'!$L$16"}</definedName>
    <definedName name="huy_3">{"'Sheet1'!$L$16"}</definedName>
    <definedName name="huy_3_1" localSheetId="16">{"'Sheet1'!$L$16"}</definedName>
    <definedName name="huy_3_1" localSheetId="28">{"'Sheet1'!$L$16"}</definedName>
    <definedName name="huy_3_1" localSheetId="29">{"'Sheet1'!$L$16"}</definedName>
    <definedName name="huy_3_1" localSheetId="31">{"'Sheet1'!$L$16"}</definedName>
    <definedName name="huy_3_1" localSheetId="0">{"'Sheet1'!$L$16"}</definedName>
    <definedName name="huy_3_1">{"'Sheet1'!$L$16"}</definedName>
    <definedName name="huy_3_1_1" localSheetId="16">{"'Sheet1'!$L$16"}</definedName>
    <definedName name="huy_3_1_1" localSheetId="28">{"'Sheet1'!$L$16"}</definedName>
    <definedName name="huy_3_1_1" localSheetId="29">{"'Sheet1'!$L$16"}</definedName>
    <definedName name="huy_3_1_1" localSheetId="31">{"'Sheet1'!$L$16"}</definedName>
    <definedName name="huy_3_1_1" localSheetId="0">{"'Sheet1'!$L$16"}</definedName>
    <definedName name="huy_3_1_1">{"'Sheet1'!$L$16"}</definedName>
    <definedName name="huy_3_1_1_1" localSheetId="16">{"'Sheet1'!$L$16"}</definedName>
    <definedName name="huy_3_1_1_1" localSheetId="28">{"'Sheet1'!$L$16"}</definedName>
    <definedName name="huy_3_1_1_1" localSheetId="29">{"'Sheet1'!$L$16"}</definedName>
    <definedName name="huy_3_1_1_1" localSheetId="31">{"'Sheet1'!$L$16"}</definedName>
    <definedName name="huy_3_1_1_1" localSheetId="0">{"'Sheet1'!$L$16"}</definedName>
    <definedName name="huy_3_1_1_1">{"'Sheet1'!$L$16"}</definedName>
    <definedName name="huy_3_1_1_2" localSheetId="16">{"'Sheet1'!$L$16"}</definedName>
    <definedName name="huy_3_1_1_2" localSheetId="28">{"'Sheet1'!$L$16"}</definedName>
    <definedName name="huy_3_1_1_2" localSheetId="29">{"'Sheet1'!$L$16"}</definedName>
    <definedName name="huy_3_1_1_2" localSheetId="31">{"'Sheet1'!$L$16"}</definedName>
    <definedName name="huy_3_1_1_2" localSheetId="0">{"'Sheet1'!$L$16"}</definedName>
    <definedName name="huy_3_1_1_2">{"'Sheet1'!$L$16"}</definedName>
    <definedName name="huy_3_1_2" localSheetId="16">{"'Sheet1'!$L$16"}</definedName>
    <definedName name="huy_3_1_2" localSheetId="28">{"'Sheet1'!$L$16"}</definedName>
    <definedName name="huy_3_1_2" localSheetId="29">{"'Sheet1'!$L$16"}</definedName>
    <definedName name="huy_3_1_2" localSheetId="31">{"'Sheet1'!$L$16"}</definedName>
    <definedName name="huy_3_1_2" localSheetId="0">{"'Sheet1'!$L$16"}</definedName>
    <definedName name="huy_3_1_2">{"'Sheet1'!$L$16"}</definedName>
    <definedName name="huy_3_2" localSheetId="16">{"'Sheet1'!$L$16"}</definedName>
    <definedName name="huy_3_2" localSheetId="28">{"'Sheet1'!$L$16"}</definedName>
    <definedName name="huy_3_2" localSheetId="29">{"'Sheet1'!$L$16"}</definedName>
    <definedName name="huy_3_2" localSheetId="31">{"'Sheet1'!$L$16"}</definedName>
    <definedName name="huy_3_2" localSheetId="0">{"'Sheet1'!$L$16"}</definedName>
    <definedName name="huy_3_2">{"'Sheet1'!$L$16"}</definedName>
    <definedName name="huy_4" localSheetId="16">{"'Sheet1'!$L$16"}</definedName>
    <definedName name="huy_4" localSheetId="28">{"'Sheet1'!$L$16"}</definedName>
    <definedName name="huy_4" localSheetId="29">{"'Sheet1'!$L$16"}</definedName>
    <definedName name="huy_4" localSheetId="31">{"'Sheet1'!$L$16"}</definedName>
    <definedName name="huy_4" localSheetId="0">{"'Sheet1'!$L$16"}</definedName>
    <definedName name="huy_4">{"'Sheet1'!$L$16"}</definedName>
    <definedName name="huy_4_1" localSheetId="16">{"'Sheet1'!$L$16"}</definedName>
    <definedName name="huy_4_1" localSheetId="28">{"'Sheet1'!$L$16"}</definedName>
    <definedName name="huy_4_1" localSheetId="29">{"'Sheet1'!$L$16"}</definedName>
    <definedName name="huy_4_1" localSheetId="31">{"'Sheet1'!$L$16"}</definedName>
    <definedName name="huy_4_1" localSheetId="0">{"'Sheet1'!$L$16"}</definedName>
    <definedName name="huy_4_1">{"'Sheet1'!$L$16"}</definedName>
    <definedName name="huy_4_1_1" localSheetId="16">{"'Sheet1'!$L$16"}</definedName>
    <definedName name="huy_4_1_1" localSheetId="28">{"'Sheet1'!$L$16"}</definedName>
    <definedName name="huy_4_1_1" localSheetId="29">{"'Sheet1'!$L$16"}</definedName>
    <definedName name="huy_4_1_1" localSheetId="31">{"'Sheet1'!$L$16"}</definedName>
    <definedName name="huy_4_1_1" localSheetId="0">{"'Sheet1'!$L$16"}</definedName>
    <definedName name="huy_4_1_1">{"'Sheet1'!$L$16"}</definedName>
    <definedName name="huy_4_1_1_1" localSheetId="16">{"'Sheet1'!$L$16"}</definedName>
    <definedName name="huy_4_1_1_1" localSheetId="28">{"'Sheet1'!$L$16"}</definedName>
    <definedName name="huy_4_1_1_1" localSheetId="29">{"'Sheet1'!$L$16"}</definedName>
    <definedName name="huy_4_1_1_1" localSheetId="31">{"'Sheet1'!$L$16"}</definedName>
    <definedName name="huy_4_1_1_1" localSheetId="0">{"'Sheet1'!$L$16"}</definedName>
    <definedName name="huy_4_1_1_1">{"'Sheet1'!$L$16"}</definedName>
    <definedName name="huy_4_1_1_2" localSheetId="16">{"'Sheet1'!$L$16"}</definedName>
    <definedName name="huy_4_1_1_2" localSheetId="28">{"'Sheet1'!$L$16"}</definedName>
    <definedName name="huy_4_1_1_2" localSheetId="29">{"'Sheet1'!$L$16"}</definedName>
    <definedName name="huy_4_1_1_2" localSheetId="31">{"'Sheet1'!$L$16"}</definedName>
    <definedName name="huy_4_1_1_2" localSheetId="0">{"'Sheet1'!$L$16"}</definedName>
    <definedName name="huy_4_1_1_2">{"'Sheet1'!$L$16"}</definedName>
    <definedName name="huy_4_1_2" localSheetId="16">{"'Sheet1'!$L$16"}</definedName>
    <definedName name="huy_4_1_2" localSheetId="28">{"'Sheet1'!$L$16"}</definedName>
    <definedName name="huy_4_1_2" localSheetId="29">{"'Sheet1'!$L$16"}</definedName>
    <definedName name="huy_4_1_2" localSheetId="31">{"'Sheet1'!$L$16"}</definedName>
    <definedName name="huy_4_1_2" localSheetId="0">{"'Sheet1'!$L$16"}</definedName>
    <definedName name="huy_4_1_2">{"'Sheet1'!$L$16"}</definedName>
    <definedName name="huy_4_2" localSheetId="16">{"'Sheet1'!$L$16"}</definedName>
    <definedName name="huy_4_2" localSheetId="28">{"'Sheet1'!$L$16"}</definedName>
    <definedName name="huy_4_2" localSheetId="29">{"'Sheet1'!$L$16"}</definedName>
    <definedName name="huy_4_2" localSheetId="31">{"'Sheet1'!$L$16"}</definedName>
    <definedName name="huy_4_2" localSheetId="0">{"'Sheet1'!$L$16"}</definedName>
    <definedName name="huy_4_2">{"'Sheet1'!$L$16"}</definedName>
    <definedName name="huy_5" localSheetId="16">{"'Sheet1'!$L$16"}</definedName>
    <definedName name="huy_5" localSheetId="28">{"'Sheet1'!$L$16"}</definedName>
    <definedName name="huy_5" localSheetId="29">{"'Sheet1'!$L$16"}</definedName>
    <definedName name="huy_5" localSheetId="31">{"'Sheet1'!$L$16"}</definedName>
    <definedName name="huy_5" localSheetId="0">{"'Sheet1'!$L$16"}</definedName>
    <definedName name="huy_5">{"'Sheet1'!$L$16"}</definedName>
    <definedName name="huy_5_1" localSheetId="16">{"'Sheet1'!$L$16"}</definedName>
    <definedName name="huy_5_1" localSheetId="28">{"'Sheet1'!$L$16"}</definedName>
    <definedName name="huy_5_1" localSheetId="29">{"'Sheet1'!$L$16"}</definedName>
    <definedName name="huy_5_1" localSheetId="31">{"'Sheet1'!$L$16"}</definedName>
    <definedName name="huy_5_1" localSheetId="0">{"'Sheet1'!$L$16"}</definedName>
    <definedName name="huy_5_1">{"'Sheet1'!$L$16"}</definedName>
    <definedName name="huy_5_1_1" localSheetId="16">{"'Sheet1'!$L$16"}</definedName>
    <definedName name="huy_5_1_1" localSheetId="28">{"'Sheet1'!$L$16"}</definedName>
    <definedName name="huy_5_1_1" localSheetId="29">{"'Sheet1'!$L$16"}</definedName>
    <definedName name="huy_5_1_1" localSheetId="31">{"'Sheet1'!$L$16"}</definedName>
    <definedName name="huy_5_1_1" localSheetId="0">{"'Sheet1'!$L$16"}</definedName>
    <definedName name="huy_5_1_1">{"'Sheet1'!$L$16"}</definedName>
    <definedName name="huy_5_1_1_1" localSheetId="16">{"'Sheet1'!$L$16"}</definedName>
    <definedName name="huy_5_1_1_1" localSheetId="28">{"'Sheet1'!$L$16"}</definedName>
    <definedName name="huy_5_1_1_1" localSheetId="29">{"'Sheet1'!$L$16"}</definedName>
    <definedName name="huy_5_1_1_1" localSheetId="31">{"'Sheet1'!$L$16"}</definedName>
    <definedName name="huy_5_1_1_1" localSheetId="0">{"'Sheet1'!$L$16"}</definedName>
    <definedName name="huy_5_1_1_1">{"'Sheet1'!$L$16"}</definedName>
    <definedName name="huy_5_1_1_2" localSheetId="16">{"'Sheet1'!$L$16"}</definedName>
    <definedName name="huy_5_1_1_2" localSheetId="28">{"'Sheet1'!$L$16"}</definedName>
    <definedName name="huy_5_1_1_2" localSheetId="29">{"'Sheet1'!$L$16"}</definedName>
    <definedName name="huy_5_1_1_2" localSheetId="31">{"'Sheet1'!$L$16"}</definedName>
    <definedName name="huy_5_1_1_2" localSheetId="0">{"'Sheet1'!$L$16"}</definedName>
    <definedName name="huy_5_1_1_2">{"'Sheet1'!$L$16"}</definedName>
    <definedName name="huy_5_1_2" localSheetId="16">{"'Sheet1'!$L$16"}</definedName>
    <definedName name="huy_5_1_2" localSheetId="28">{"'Sheet1'!$L$16"}</definedName>
    <definedName name="huy_5_1_2" localSheetId="29">{"'Sheet1'!$L$16"}</definedName>
    <definedName name="huy_5_1_2" localSheetId="31">{"'Sheet1'!$L$16"}</definedName>
    <definedName name="huy_5_1_2" localSheetId="0">{"'Sheet1'!$L$16"}</definedName>
    <definedName name="huy_5_1_2">{"'Sheet1'!$L$16"}</definedName>
    <definedName name="huy_5_2" localSheetId="16">{"'Sheet1'!$L$16"}</definedName>
    <definedName name="huy_5_2" localSheetId="28">{"'Sheet1'!$L$16"}</definedName>
    <definedName name="huy_5_2" localSheetId="29">{"'Sheet1'!$L$16"}</definedName>
    <definedName name="huy_5_2" localSheetId="31">{"'Sheet1'!$L$16"}</definedName>
    <definedName name="huy_5_2" localSheetId="0">{"'Sheet1'!$L$16"}</definedName>
    <definedName name="huy_5_2">{"'Sheet1'!$L$16"}</definedName>
    <definedName name="huy_6" localSheetId="16">{"'Sheet1'!$L$16"}</definedName>
    <definedName name="huy_6" localSheetId="28">{"'Sheet1'!$L$16"}</definedName>
    <definedName name="huy_6" localSheetId="29">{"'Sheet1'!$L$16"}</definedName>
    <definedName name="huy_6" localSheetId="31">{"'Sheet1'!$L$16"}</definedName>
    <definedName name="huy_6" localSheetId="0">{"'Sheet1'!$L$16"}</definedName>
    <definedName name="huy_6">{"'Sheet1'!$L$16"}</definedName>
    <definedName name="huy_6_1" localSheetId="16">{"'Sheet1'!$L$16"}</definedName>
    <definedName name="huy_6_1" localSheetId="28">{"'Sheet1'!$L$16"}</definedName>
    <definedName name="huy_6_1" localSheetId="29">{"'Sheet1'!$L$16"}</definedName>
    <definedName name="huy_6_1" localSheetId="31">{"'Sheet1'!$L$16"}</definedName>
    <definedName name="huy_6_1" localSheetId="0">{"'Sheet1'!$L$16"}</definedName>
    <definedName name="huy_6_1">{"'Sheet1'!$L$16"}</definedName>
    <definedName name="huy_6_1_1" localSheetId="16">{"'Sheet1'!$L$16"}</definedName>
    <definedName name="huy_6_1_1" localSheetId="28">{"'Sheet1'!$L$16"}</definedName>
    <definedName name="huy_6_1_1" localSheetId="29">{"'Sheet1'!$L$16"}</definedName>
    <definedName name="huy_6_1_1" localSheetId="31">{"'Sheet1'!$L$16"}</definedName>
    <definedName name="huy_6_1_1" localSheetId="0">{"'Sheet1'!$L$16"}</definedName>
    <definedName name="huy_6_1_1">{"'Sheet1'!$L$16"}</definedName>
    <definedName name="huy_6_1_1_1" localSheetId="16">{"'Sheet1'!$L$16"}</definedName>
    <definedName name="huy_6_1_1_1" localSheetId="28">{"'Sheet1'!$L$16"}</definedName>
    <definedName name="huy_6_1_1_1" localSheetId="29">{"'Sheet1'!$L$16"}</definedName>
    <definedName name="huy_6_1_1_1" localSheetId="31">{"'Sheet1'!$L$16"}</definedName>
    <definedName name="huy_6_1_1_1" localSheetId="0">{"'Sheet1'!$L$16"}</definedName>
    <definedName name="huy_6_1_1_1">{"'Sheet1'!$L$16"}</definedName>
    <definedName name="huy_6_1_1_2" localSheetId="16">{"'Sheet1'!$L$16"}</definedName>
    <definedName name="huy_6_1_1_2" localSheetId="28">{"'Sheet1'!$L$16"}</definedName>
    <definedName name="huy_6_1_1_2" localSheetId="29">{"'Sheet1'!$L$16"}</definedName>
    <definedName name="huy_6_1_1_2" localSheetId="31">{"'Sheet1'!$L$16"}</definedName>
    <definedName name="huy_6_1_1_2" localSheetId="0">{"'Sheet1'!$L$16"}</definedName>
    <definedName name="huy_6_1_1_2">{"'Sheet1'!$L$16"}</definedName>
    <definedName name="huy_6_1_2" localSheetId="16">{"'Sheet1'!$L$16"}</definedName>
    <definedName name="huy_6_1_2" localSheetId="28">{"'Sheet1'!$L$16"}</definedName>
    <definedName name="huy_6_1_2" localSheetId="29">{"'Sheet1'!$L$16"}</definedName>
    <definedName name="huy_6_1_2" localSheetId="31">{"'Sheet1'!$L$16"}</definedName>
    <definedName name="huy_6_1_2" localSheetId="0">{"'Sheet1'!$L$16"}</definedName>
    <definedName name="huy_6_1_2">{"'Sheet1'!$L$16"}</definedName>
    <definedName name="huy_6_2" localSheetId="16">{"'Sheet1'!$L$16"}</definedName>
    <definedName name="huy_6_2" localSheetId="28">{"'Sheet1'!$L$16"}</definedName>
    <definedName name="huy_6_2" localSheetId="29">{"'Sheet1'!$L$16"}</definedName>
    <definedName name="huy_6_2" localSheetId="31">{"'Sheet1'!$L$16"}</definedName>
    <definedName name="huy_6_2" localSheetId="0">{"'Sheet1'!$L$16"}</definedName>
    <definedName name="huy_6_2">{"'Sheet1'!$L$16"}</definedName>
    <definedName name="huy_7" localSheetId="16">{"'Sheet1'!$L$16"}</definedName>
    <definedName name="huy_7" localSheetId="28">{"'Sheet1'!$L$16"}</definedName>
    <definedName name="huy_7" localSheetId="29">{"'Sheet1'!$L$16"}</definedName>
    <definedName name="huy_7" localSheetId="31">{"'Sheet1'!$L$16"}</definedName>
    <definedName name="huy_7" localSheetId="0">{"'Sheet1'!$L$16"}</definedName>
    <definedName name="huy_7">{"'Sheet1'!$L$16"}</definedName>
    <definedName name="huy_7_1" localSheetId="16">{"'Sheet1'!$L$16"}</definedName>
    <definedName name="huy_7_1" localSheetId="28">{"'Sheet1'!$L$16"}</definedName>
    <definedName name="huy_7_1" localSheetId="29">{"'Sheet1'!$L$16"}</definedName>
    <definedName name="huy_7_1" localSheetId="31">{"'Sheet1'!$L$16"}</definedName>
    <definedName name="huy_7_1" localSheetId="0">{"'Sheet1'!$L$16"}</definedName>
    <definedName name="huy_7_1">{"'Sheet1'!$L$16"}</definedName>
    <definedName name="huy_7_1_1" localSheetId="16">{"'Sheet1'!$L$16"}</definedName>
    <definedName name="huy_7_1_1" localSheetId="28">{"'Sheet1'!$L$16"}</definedName>
    <definedName name="huy_7_1_1" localSheetId="29">{"'Sheet1'!$L$16"}</definedName>
    <definedName name="huy_7_1_1" localSheetId="31">{"'Sheet1'!$L$16"}</definedName>
    <definedName name="huy_7_1_1" localSheetId="0">{"'Sheet1'!$L$16"}</definedName>
    <definedName name="huy_7_1_1">{"'Sheet1'!$L$16"}</definedName>
    <definedName name="huy_7_1_1_1" localSheetId="16">{"'Sheet1'!$L$16"}</definedName>
    <definedName name="huy_7_1_1_1" localSheetId="28">{"'Sheet1'!$L$16"}</definedName>
    <definedName name="huy_7_1_1_1" localSheetId="29">{"'Sheet1'!$L$16"}</definedName>
    <definedName name="huy_7_1_1_1" localSheetId="31">{"'Sheet1'!$L$16"}</definedName>
    <definedName name="huy_7_1_1_1" localSheetId="0">{"'Sheet1'!$L$16"}</definedName>
    <definedName name="huy_7_1_1_1">{"'Sheet1'!$L$16"}</definedName>
    <definedName name="huy_7_1_1_2" localSheetId="16">{"'Sheet1'!$L$16"}</definedName>
    <definedName name="huy_7_1_1_2" localSheetId="28">{"'Sheet1'!$L$16"}</definedName>
    <definedName name="huy_7_1_1_2" localSheetId="29">{"'Sheet1'!$L$16"}</definedName>
    <definedName name="huy_7_1_1_2" localSheetId="31">{"'Sheet1'!$L$16"}</definedName>
    <definedName name="huy_7_1_1_2" localSheetId="0">{"'Sheet1'!$L$16"}</definedName>
    <definedName name="huy_7_1_1_2">{"'Sheet1'!$L$16"}</definedName>
    <definedName name="huy_7_1_2" localSheetId="16">{"'Sheet1'!$L$16"}</definedName>
    <definedName name="huy_7_1_2" localSheetId="28">{"'Sheet1'!$L$16"}</definedName>
    <definedName name="huy_7_1_2" localSheetId="29">{"'Sheet1'!$L$16"}</definedName>
    <definedName name="huy_7_1_2" localSheetId="31">{"'Sheet1'!$L$16"}</definedName>
    <definedName name="huy_7_1_2" localSheetId="0">{"'Sheet1'!$L$16"}</definedName>
    <definedName name="huy_7_1_2">{"'Sheet1'!$L$16"}</definedName>
    <definedName name="huy_7_2" localSheetId="16">{"'Sheet1'!$L$16"}</definedName>
    <definedName name="huy_7_2" localSheetId="28">{"'Sheet1'!$L$16"}</definedName>
    <definedName name="huy_7_2" localSheetId="29">{"'Sheet1'!$L$16"}</definedName>
    <definedName name="huy_7_2" localSheetId="31">{"'Sheet1'!$L$16"}</definedName>
    <definedName name="huy_7_2" localSheetId="0">{"'Sheet1'!$L$16"}</definedName>
    <definedName name="huy_7_2">{"'Sheet1'!$L$16"}</definedName>
    <definedName name="huy_8" localSheetId="16">{"'Sheet1'!$L$16"}</definedName>
    <definedName name="huy_8" localSheetId="28">{"'Sheet1'!$L$16"}</definedName>
    <definedName name="huy_8" localSheetId="29">{"'Sheet1'!$L$16"}</definedName>
    <definedName name="huy_8" localSheetId="31">{"'Sheet1'!$L$16"}</definedName>
    <definedName name="huy_8" localSheetId="0">{"'Sheet1'!$L$16"}</definedName>
    <definedName name="huy_8">{"'Sheet1'!$L$16"}</definedName>
    <definedName name="huy_8_1" localSheetId="16">{"'Sheet1'!$L$16"}</definedName>
    <definedName name="huy_8_1" localSheetId="28">{"'Sheet1'!$L$16"}</definedName>
    <definedName name="huy_8_1" localSheetId="29">{"'Sheet1'!$L$16"}</definedName>
    <definedName name="huy_8_1" localSheetId="31">{"'Sheet1'!$L$16"}</definedName>
    <definedName name="huy_8_1" localSheetId="0">{"'Sheet1'!$L$16"}</definedName>
    <definedName name="huy_8_1">{"'Sheet1'!$L$16"}</definedName>
    <definedName name="huy_8_1_1" localSheetId="16">{"'Sheet1'!$L$16"}</definedName>
    <definedName name="huy_8_1_1" localSheetId="28">{"'Sheet1'!$L$16"}</definedName>
    <definedName name="huy_8_1_1" localSheetId="29">{"'Sheet1'!$L$16"}</definedName>
    <definedName name="huy_8_1_1" localSheetId="31">{"'Sheet1'!$L$16"}</definedName>
    <definedName name="huy_8_1_1" localSheetId="0">{"'Sheet1'!$L$16"}</definedName>
    <definedName name="huy_8_1_1">{"'Sheet1'!$L$16"}</definedName>
    <definedName name="huy_8_1_1_1" localSheetId="16">{"'Sheet1'!$L$16"}</definedName>
    <definedName name="huy_8_1_1_1" localSheetId="28">{"'Sheet1'!$L$16"}</definedName>
    <definedName name="huy_8_1_1_1" localSheetId="29">{"'Sheet1'!$L$16"}</definedName>
    <definedName name="huy_8_1_1_1" localSheetId="31">{"'Sheet1'!$L$16"}</definedName>
    <definedName name="huy_8_1_1_1" localSheetId="0">{"'Sheet1'!$L$16"}</definedName>
    <definedName name="huy_8_1_1_1">{"'Sheet1'!$L$16"}</definedName>
    <definedName name="huy_8_1_1_2" localSheetId="16">{"'Sheet1'!$L$16"}</definedName>
    <definedName name="huy_8_1_1_2" localSheetId="28">{"'Sheet1'!$L$16"}</definedName>
    <definedName name="huy_8_1_1_2" localSheetId="29">{"'Sheet1'!$L$16"}</definedName>
    <definedName name="huy_8_1_1_2" localSheetId="31">{"'Sheet1'!$L$16"}</definedName>
    <definedName name="huy_8_1_1_2" localSheetId="0">{"'Sheet1'!$L$16"}</definedName>
    <definedName name="huy_8_1_1_2">{"'Sheet1'!$L$16"}</definedName>
    <definedName name="huy_8_1_2" localSheetId="16">{"'Sheet1'!$L$16"}</definedName>
    <definedName name="huy_8_1_2" localSheetId="28">{"'Sheet1'!$L$16"}</definedName>
    <definedName name="huy_8_1_2" localSheetId="29">{"'Sheet1'!$L$16"}</definedName>
    <definedName name="huy_8_1_2" localSheetId="31">{"'Sheet1'!$L$16"}</definedName>
    <definedName name="huy_8_1_2" localSheetId="0">{"'Sheet1'!$L$16"}</definedName>
    <definedName name="huy_8_1_2">{"'Sheet1'!$L$16"}</definedName>
    <definedName name="huy_8_2" localSheetId="16">{"'Sheet1'!$L$16"}</definedName>
    <definedName name="huy_8_2" localSheetId="28">{"'Sheet1'!$L$16"}</definedName>
    <definedName name="huy_8_2" localSheetId="29">{"'Sheet1'!$L$16"}</definedName>
    <definedName name="huy_8_2" localSheetId="31">{"'Sheet1'!$L$16"}</definedName>
    <definedName name="huy_8_2" localSheetId="0">{"'Sheet1'!$L$16"}</definedName>
    <definedName name="huy_8_2">{"'Sheet1'!$L$16"}</definedName>
    <definedName name="huy_9" localSheetId="16">{"'Sheet1'!$L$16"}</definedName>
    <definedName name="huy_9" localSheetId="28">{"'Sheet1'!$L$16"}</definedName>
    <definedName name="huy_9" localSheetId="29">{"'Sheet1'!$L$16"}</definedName>
    <definedName name="huy_9" localSheetId="31">{"'Sheet1'!$L$16"}</definedName>
    <definedName name="huy_9" localSheetId="0">{"'Sheet1'!$L$16"}</definedName>
    <definedName name="huy_9">{"'Sheet1'!$L$16"}</definedName>
    <definedName name="huy_9_1" localSheetId="16">{"'Sheet1'!$L$16"}</definedName>
    <definedName name="huy_9_1" localSheetId="28">{"'Sheet1'!$L$16"}</definedName>
    <definedName name="huy_9_1" localSheetId="29">{"'Sheet1'!$L$16"}</definedName>
    <definedName name="huy_9_1" localSheetId="31">{"'Sheet1'!$L$16"}</definedName>
    <definedName name="huy_9_1" localSheetId="0">{"'Sheet1'!$L$16"}</definedName>
    <definedName name="huy_9_1">{"'Sheet1'!$L$16"}</definedName>
    <definedName name="huy_9_1_1" localSheetId="16">{"'Sheet1'!$L$16"}</definedName>
    <definedName name="huy_9_1_1" localSheetId="28">{"'Sheet1'!$L$16"}</definedName>
    <definedName name="huy_9_1_1" localSheetId="29">{"'Sheet1'!$L$16"}</definedName>
    <definedName name="huy_9_1_1" localSheetId="31">{"'Sheet1'!$L$16"}</definedName>
    <definedName name="huy_9_1_1" localSheetId="0">{"'Sheet1'!$L$16"}</definedName>
    <definedName name="huy_9_1_1">{"'Sheet1'!$L$16"}</definedName>
    <definedName name="huy_9_1_1_1" localSheetId="16">{"'Sheet1'!$L$16"}</definedName>
    <definedName name="huy_9_1_1_1" localSheetId="28">{"'Sheet1'!$L$16"}</definedName>
    <definedName name="huy_9_1_1_1" localSheetId="29">{"'Sheet1'!$L$16"}</definedName>
    <definedName name="huy_9_1_1_1" localSheetId="31">{"'Sheet1'!$L$16"}</definedName>
    <definedName name="huy_9_1_1_1" localSheetId="0">{"'Sheet1'!$L$16"}</definedName>
    <definedName name="huy_9_1_1_1">{"'Sheet1'!$L$16"}</definedName>
    <definedName name="huy_9_1_1_2" localSheetId="16">{"'Sheet1'!$L$16"}</definedName>
    <definedName name="huy_9_1_1_2" localSheetId="28">{"'Sheet1'!$L$16"}</definedName>
    <definedName name="huy_9_1_1_2" localSheetId="29">{"'Sheet1'!$L$16"}</definedName>
    <definedName name="huy_9_1_1_2" localSheetId="31">{"'Sheet1'!$L$16"}</definedName>
    <definedName name="huy_9_1_1_2" localSheetId="0">{"'Sheet1'!$L$16"}</definedName>
    <definedName name="huy_9_1_1_2">{"'Sheet1'!$L$16"}</definedName>
    <definedName name="huy_9_1_2" localSheetId="16">{"'Sheet1'!$L$16"}</definedName>
    <definedName name="huy_9_1_2" localSheetId="28">{"'Sheet1'!$L$16"}</definedName>
    <definedName name="huy_9_1_2" localSheetId="29">{"'Sheet1'!$L$16"}</definedName>
    <definedName name="huy_9_1_2" localSheetId="31">{"'Sheet1'!$L$16"}</definedName>
    <definedName name="huy_9_1_2" localSheetId="0">{"'Sheet1'!$L$16"}</definedName>
    <definedName name="huy_9_1_2">{"'Sheet1'!$L$16"}</definedName>
    <definedName name="huy_9_2" localSheetId="16">{"'Sheet1'!$L$16"}</definedName>
    <definedName name="huy_9_2" localSheetId="28">{"'Sheet1'!$L$16"}</definedName>
    <definedName name="huy_9_2" localSheetId="29">{"'Sheet1'!$L$16"}</definedName>
    <definedName name="huy_9_2" localSheetId="31">{"'Sheet1'!$L$16"}</definedName>
    <definedName name="huy_9_2" localSheetId="0">{"'Sheet1'!$L$16"}</definedName>
    <definedName name="huy_9_2">{"'Sheet1'!$L$16"}</definedName>
    <definedName name="huy_xoa" localSheetId="16" hidden="1">{"'Sheet1'!$L$16"}</definedName>
    <definedName name="huy_xoa" localSheetId="28" hidden="1">{"'Sheet1'!$L$16"}</definedName>
    <definedName name="huy_xoa" localSheetId="29" hidden="1">{"'Sheet1'!$L$16"}</definedName>
    <definedName name="huy_xoa" localSheetId="31" hidden="1">{"'Sheet1'!$L$16"}</definedName>
    <definedName name="huy_xoa" localSheetId="0" hidden="1">{"'Sheet1'!$L$16"}</definedName>
    <definedName name="huy_xoa" hidden="1">{"'Sheet1'!$L$16"}</definedName>
    <definedName name="huy_xoa2" localSheetId="16" hidden="1">{"'Sheet1'!$L$16"}</definedName>
    <definedName name="huy_xoa2" localSheetId="28" hidden="1">{"'Sheet1'!$L$16"}</definedName>
    <definedName name="huy_xoa2" localSheetId="29" hidden="1">{"'Sheet1'!$L$16"}</definedName>
    <definedName name="huy_xoa2" localSheetId="31" hidden="1">{"'Sheet1'!$L$16"}</definedName>
    <definedName name="huy_xoa2" localSheetId="0" hidden="1">{"'Sheet1'!$L$16"}</definedName>
    <definedName name="huy_xoa2" hidden="1">{"'Sheet1'!$L$16"}</definedName>
    <definedName name="huy1moi" localSheetId="16" hidden="1">{"'Sheet1'!$L$16"}</definedName>
    <definedName name="huy1moi" localSheetId="28" hidden="1">{"'Sheet1'!$L$16"}</definedName>
    <definedName name="huy1moi" localSheetId="29" hidden="1">{"'Sheet1'!$L$16"}</definedName>
    <definedName name="huy1moi" localSheetId="31" hidden="1">{"'Sheet1'!$L$16"}</definedName>
    <definedName name="huy1moi" localSheetId="0" hidden="1">{"'Sheet1'!$L$16"}</definedName>
    <definedName name="huy1moi" hidden="1">{"'Sheet1'!$L$16"}</definedName>
    <definedName name="huymoi" localSheetId="16" hidden="1">{"'Sheet1'!$L$16"}</definedName>
    <definedName name="huymoi" localSheetId="28" hidden="1">{"'Sheet1'!$L$16"}</definedName>
    <definedName name="huymoi" localSheetId="29" hidden="1">{"'Sheet1'!$L$16"}</definedName>
    <definedName name="huymoi" localSheetId="31" hidden="1">{"'Sheet1'!$L$16"}</definedName>
    <definedName name="huymoi" localSheetId="0" hidden="1">{"'Sheet1'!$L$16"}</definedName>
    <definedName name="huymoi" hidden="1">{"'Sheet1'!$L$16"}</definedName>
    <definedName name="HV" localSheetId="26">#REF!</definedName>
    <definedName name="HV" localSheetId="16">#REF!</definedName>
    <definedName name="HV" localSheetId="31">#REF!</definedName>
    <definedName name="HV" localSheetId="25">#REF!</definedName>
    <definedName name="HV">#REF!</definedName>
    <definedName name="Hvb" localSheetId="26">#REF!</definedName>
    <definedName name="Hvb" localSheetId="16">#REF!</definedName>
    <definedName name="Hvb" localSheetId="31">#REF!</definedName>
    <definedName name="Hvb" localSheetId="25">#REF!</definedName>
    <definedName name="Hvb">#REF!</definedName>
    <definedName name="HVBC" localSheetId="26">#REF!</definedName>
    <definedName name="HVBC" localSheetId="16">#REF!</definedName>
    <definedName name="HVBC" localSheetId="31">#REF!</definedName>
    <definedName name="HVBC" localSheetId="25">#REF!</definedName>
    <definedName name="HVBC">#REF!</definedName>
    <definedName name="HVC" localSheetId="26">#REF!</definedName>
    <definedName name="HVC" localSheetId="16">#REF!</definedName>
    <definedName name="HVC" localSheetId="31">#REF!</definedName>
    <definedName name="HVC" localSheetId="25">#REF!</definedName>
    <definedName name="HVC">#REF!</definedName>
    <definedName name="HVK" localSheetId="26">#REF!</definedName>
    <definedName name="HVK" localSheetId="16">#REF!</definedName>
    <definedName name="HVK" localSheetId="31">#REF!</definedName>
    <definedName name="HVK" localSheetId="25">#REF!</definedName>
    <definedName name="HVK">#REF!</definedName>
    <definedName name="HVL" localSheetId="26">#REF!</definedName>
    <definedName name="HVL" localSheetId="16">#REF!</definedName>
    <definedName name="HVL" localSheetId="31">#REF!</definedName>
    <definedName name="HVL" localSheetId="25">#REF!</definedName>
    <definedName name="HVL">#REF!</definedName>
    <definedName name="HVP" localSheetId="26">#REF!</definedName>
    <definedName name="HVP" localSheetId="16">#REF!</definedName>
    <definedName name="HVP" localSheetId="31">#REF!</definedName>
    <definedName name="HVP" localSheetId="25">#REF!</definedName>
    <definedName name="HVP">#REF!</definedName>
    <definedName name="HVT" localSheetId="26">#REF!</definedName>
    <definedName name="HVT" localSheetId="16">#REF!</definedName>
    <definedName name="HVT" localSheetId="31">#REF!</definedName>
    <definedName name="HVT" localSheetId="25">#REF!</definedName>
    <definedName name="HVT">#REF!</definedName>
    <definedName name="hvtb" localSheetId="26">#REF!</definedName>
    <definedName name="hvtb" localSheetId="16">#REF!</definedName>
    <definedName name="hvtb" localSheetId="31">#REF!</definedName>
    <definedName name="hvtb" localSheetId="25">#REF!</definedName>
    <definedName name="hvtb">#REF!</definedName>
    <definedName name="hvttt" localSheetId="26">#REF!</definedName>
    <definedName name="hvttt" localSheetId="16">#REF!</definedName>
    <definedName name="hvttt" localSheetId="31">#REF!</definedName>
    <definedName name="hvttt" localSheetId="25">#REF!</definedName>
    <definedName name="hvttt">#REF!</definedName>
    <definedName name="Hxk" localSheetId="26">#REF!</definedName>
    <definedName name="Hxk" localSheetId="16">#REF!</definedName>
    <definedName name="Hxk" localSheetId="31">#REF!</definedName>
    <definedName name="Hxk" localSheetId="25">#REF!</definedName>
    <definedName name="Hxk">#REF!</definedName>
    <definedName name="Hxn" localSheetId="26">#REF!</definedName>
    <definedName name="Hxn" localSheetId="16">#REF!</definedName>
    <definedName name="Hxn" localSheetId="31">#REF!</definedName>
    <definedName name="Hxn" localSheetId="25">#REF!</definedName>
    <definedName name="Hxn">#REF!</definedName>
    <definedName name="hy." localSheetId="16" hidden="1">{"'Sheet1'!$L$16"}</definedName>
    <definedName name="hy." localSheetId="28" hidden="1">{"'Sheet1'!$L$16"}</definedName>
    <definedName name="hy." localSheetId="29" hidden="1">{"'Sheet1'!$L$16"}</definedName>
    <definedName name="hy." localSheetId="31" hidden="1">{"'Sheet1'!$L$16"}</definedName>
    <definedName name="hy." localSheetId="0" hidden="1">{"'Sheet1'!$L$16"}</definedName>
    <definedName name="hy." hidden="1">{"'Sheet1'!$L$16"}</definedName>
    <definedName name="I" localSheetId="26">#REF!</definedName>
    <definedName name="I" localSheetId="16">#REF!</definedName>
    <definedName name="I" localSheetId="31">#REF!</definedName>
    <definedName name="I" localSheetId="25">#REF!</definedName>
    <definedName name="I">#REF!</definedName>
    <definedName name="I_A" localSheetId="26">#REF!</definedName>
    <definedName name="I_A" localSheetId="16">#REF!</definedName>
    <definedName name="I_A" localSheetId="31">#REF!</definedName>
    <definedName name="I_A" localSheetId="25">#REF!</definedName>
    <definedName name="I_A">#REF!</definedName>
    <definedName name="I_B" localSheetId="26">#REF!</definedName>
    <definedName name="I_B" localSheetId="16">#REF!</definedName>
    <definedName name="I_B" localSheetId="31">#REF!</definedName>
    <definedName name="I_B" localSheetId="25">#REF!</definedName>
    <definedName name="I_B">#REF!</definedName>
    <definedName name="i_BTK" localSheetId="26">#REF!</definedName>
    <definedName name="i_BTK" localSheetId="16">#REF!</definedName>
    <definedName name="i_BTK" localSheetId="31">#REF!</definedName>
    <definedName name="i_BTK" localSheetId="25">#REF!</definedName>
    <definedName name="i_BTK">#REF!</definedName>
    <definedName name="i_BTKKhac" localSheetId="26">#REF!</definedName>
    <definedName name="i_BTKKhac" localSheetId="16">#REF!</definedName>
    <definedName name="i_BTKKhac" localSheetId="31">#REF!</definedName>
    <definedName name="i_BTKKhac" localSheetId="25">#REF!</definedName>
    <definedName name="i_BTKKhac">#REF!</definedName>
    <definedName name="I_c" localSheetId="26">#REF!</definedName>
    <definedName name="I_c" localSheetId="16">#REF!</definedName>
    <definedName name="I_c" localSheetId="31">#REF!</definedName>
    <definedName name="I_c" localSheetId="25">#REF!</definedName>
    <definedName name="I_c">#REF!</definedName>
    <definedName name="i_CapCT" localSheetId="26">#REF!</definedName>
    <definedName name="i_CapCT" localSheetId="16">#REF!</definedName>
    <definedName name="i_CapCT" localSheetId="31">#REF!</definedName>
    <definedName name="i_CapCT" localSheetId="25">#REF!</definedName>
    <definedName name="i_CapCT">#REF!</definedName>
    <definedName name="i_CTKhac" localSheetId="26">#REF!</definedName>
    <definedName name="i_CTKhac" localSheetId="16">#REF!</definedName>
    <definedName name="i_CTKhac" localSheetId="31">#REF!</definedName>
    <definedName name="i_CTKhac" localSheetId="25">#REF!</definedName>
    <definedName name="i_CTKhac">#REF!</definedName>
    <definedName name="i_KTQT" localSheetId="26">#REF!</definedName>
    <definedName name="i_KTQT" localSheetId="16">#REF!</definedName>
    <definedName name="i_KTQT" localSheetId="31">#REF!</definedName>
    <definedName name="i_KTQT" localSheetId="25">#REF!</definedName>
    <definedName name="i_KTQT">#REF!</definedName>
    <definedName name="i_LoaiCT" localSheetId="26">#REF!</definedName>
    <definedName name="i_LoaiCT" localSheetId="16">#REF!</definedName>
    <definedName name="i_LoaiCT" localSheetId="31">#REF!</definedName>
    <definedName name="i_LoaiCT" localSheetId="25">#REF!</definedName>
    <definedName name="i_LoaiCT">#REF!</definedName>
    <definedName name="i_Luong" localSheetId="26">#REF!</definedName>
    <definedName name="i_Luong" localSheetId="16">#REF!</definedName>
    <definedName name="i_Luong" localSheetId="31">#REF!</definedName>
    <definedName name="i_Luong" localSheetId="25">#REF!</definedName>
    <definedName name="i_Luong">#REF!</definedName>
    <definedName name="I_p" localSheetId="26">#REF!</definedName>
    <definedName name="I_p" localSheetId="16">#REF!</definedName>
    <definedName name="I_p" localSheetId="31">#REF!</definedName>
    <definedName name="I_p" localSheetId="25">#REF!</definedName>
    <definedName name="I_p">#REF!</definedName>
    <definedName name="i_VB" localSheetId="26">#REF!</definedName>
    <definedName name="i_VB" localSheetId="16">#REF!</definedName>
    <definedName name="i_VB" localSheetId="31">#REF!</definedName>
    <definedName name="i_VB" localSheetId="25">#REF!</definedName>
    <definedName name="i_VB">#REF!</definedName>
    <definedName name="Ic" localSheetId="26">#REF!</definedName>
    <definedName name="Ic" localSheetId="16">#REF!</definedName>
    <definedName name="Ic" localSheetId="31">#REF!</definedName>
    <definedName name="Ic" localSheetId="25">#REF!</definedName>
    <definedName name="Ic">#REF!</definedName>
    <definedName name="ID" localSheetId="26">#REF!</definedName>
    <definedName name="ID" localSheetId="16">#REF!</definedName>
    <definedName name="ID" localSheetId="31">#REF!</definedName>
    <definedName name="ID" localSheetId="25">#REF!</definedName>
    <definedName name="ID">#REF!</definedName>
    <definedName name="IDLAB_COST" localSheetId="26">#REF!</definedName>
    <definedName name="IDLAB_COST" localSheetId="16">#REF!</definedName>
    <definedName name="IDLAB_COST" localSheetId="31">#REF!</definedName>
    <definedName name="IDLAB_COST" localSheetId="25">#REF!</definedName>
    <definedName name="IDLAB_COST">#REF!</definedName>
    <definedName name="Ig" localSheetId="26">#REF!</definedName>
    <definedName name="Ig" localSheetId="16">#REF!</definedName>
    <definedName name="Ig" localSheetId="31">#REF!</definedName>
    <definedName name="Ig" localSheetId="25">#REF!</definedName>
    <definedName name="Ig">#REF!</definedName>
    <definedName name="II_A" localSheetId="26">#REF!</definedName>
    <definedName name="II_A" localSheetId="16">#REF!</definedName>
    <definedName name="II_A" localSheetId="31">#REF!</definedName>
    <definedName name="II_A" localSheetId="25">#REF!</definedName>
    <definedName name="II_A">#REF!</definedName>
    <definedName name="II_B" localSheetId="26">#REF!</definedName>
    <definedName name="II_B" localSheetId="16">#REF!</definedName>
    <definedName name="II_B" localSheetId="31">#REF!</definedName>
    <definedName name="II_B" localSheetId="25">#REF!</definedName>
    <definedName name="II_B">#REF!</definedName>
    <definedName name="II_c" localSheetId="26">#REF!</definedName>
    <definedName name="II_c" localSheetId="16">#REF!</definedName>
    <definedName name="II_c" localSheetId="31">#REF!</definedName>
    <definedName name="II_c" localSheetId="25">#REF!</definedName>
    <definedName name="II_c">#REF!</definedName>
    <definedName name="III_a" localSheetId="26">#REF!</definedName>
    <definedName name="III_a" localSheetId="16">#REF!</definedName>
    <definedName name="III_a" localSheetId="31">#REF!</definedName>
    <definedName name="III_a" localSheetId="25">#REF!</definedName>
    <definedName name="III_a">#REF!</definedName>
    <definedName name="III_B" localSheetId="26">#REF!</definedName>
    <definedName name="III_B" localSheetId="16">#REF!</definedName>
    <definedName name="III_B" localSheetId="31">#REF!</definedName>
    <definedName name="III_B" localSheetId="25">#REF!</definedName>
    <definedName name="III_B">#REF!</definedName>
    <definedName name="III_c" localSheetId="26">#REF!</definedName>
    <definedName name="III_c" localSheetId="16">#REF!</definedName>
    <definedName name="III_c" localSheetId="31">#REF!</definedName>
    <definedName name="III_c" localSheetId="25">#REF!</definedName>
    <definedName name="III_c">#REF!</definedName>
    <definedName name="IMPORT" localSheetId="26">#REF!</definedName>
    <definedName name="IMPORT" localSheetId="16">#REF!</definedName>
    <definedName name="IMPORT" localSheetId="31">#REF!</definedName>
    <definedName name="IMPORT" localSheetId="25">#REF!</definedName>
    <definedName name="IMPORT">#REF!</definedName>
    <definedName name="in" localSheetId="26">#REF!</definedName>
    <definedName name="in" localSheetId="16">#REF!</definedName>
    <definedName name="in" localSheetId="31">#REF!</definedName>
    <definedName name="in" localSheetId="25">#REF!</definedName>
    <definedName name="in">#REF!</definedName>
    <definedName name="IND_LAB" localSheetId="26">#REF!</definedName>
    <definedName name="IND_LAB" localSheetId="16">#REF!</definedName>
    <definedName name="IND_LAB" localSheetId="31">#REF!</definedName>
    <definedName name="IND_LAB" localSheetId="25">#REF!</definedName>
    <definedName name="IND_LAB">#REF!</definedName>
    <definedName name="INDMANP" localSheetId="26">#REF!</definedName>
    <definedName name="INDMANP" localSheetId="16">#REF!</definedName>
    <definedName name="INDMANP" localSheetId="31">#REF!</definedName>
    <definedName name="INDMANP" localSheetId="25">#REF!</definedName>
    <definedName name="INDMANP">#REF!</definedName>
    <definedName name="InfoDialog">"Dialogfeldrahmen 1"</definedName>
    <definedName name="InLK" localSheetId="26">#REF!</definedName>
    <definedName name="InLK" localSheetId="16">#REF!</definedName>
    <definedName name="InLK" localSheetId="29">#REF!</definedName>
    <definedName name="InLK" localSheetId="31">#REF!</definedName>
    <definedName name="InLK" localSheetId="25">#REF!</definedName>
    <definedName name="InLK">#REF!</definedName>
    <definedName name="INPUT" localSheetId="26">#REF!</definedName>
    <definedName name="INPUT" localSheetId="16">#REF!</definedName>
    <definedName name="INPUT" localSheetId="29">#REF!</definedName>
    <definedName name="INPUT" localSheetId="31">#REF!</definedName>
    <definedName name="INPUT" localSheetId="25">#REF!</definedName>
    <definedName name="INPUT">#REF!</definedName>
    <definedName name="INPUT1" localSheetId="26">#REF!</definedName>
    <definedName name="INPUT1" localSheetId="16">#REF!</definedName>
    <definedName name="INPUT1" localSheetId="31">#REF!</definedName>
    <definedName name="INPUT1" localSheetId="25">#REF!</definedName>
    <definedName name="INPUT1">#REF!</definedName>
    <definedName name="inputCosti" localSheetId="26">#REF!</definedName>
    <definedName name="inputCosti" localSheetId="16">#REF!</definedName>
    <definedName name="inputCosti" localSheetId="31">#REF!</definedName>
    <definedName name="inputCosti" localSheetId="25">#REF!</definedName>
    <definedName name="inputCosti">#REF!</definedName>
    <definedName name="inputLf" localSheetId="26">#REF!</definedName>
    <definedName name="inputLf" localSheetId="16">#REF!</definedName>
    <definedName name="inputLf" localSheetId="31">#REF!</definedName>
    <definedName name="inputLf" localSheetId="25">#REF!</definedName>
    <definedName name="inputLf">#REF!</definedName>
    <definedName name="inputWTP" localSheetId="26">#REF!</definedName>
    <definedName name="inputWTP" localSheetId="16">#REF!</definedName>
    <definedName name="inputWTP" localSheetId="31">#REF!</definedName>
    <definedName name="inputWTP" localSheetId="25">#REF!</definedName>
    <definedName name="inputWTP">#REF!</definedName>
    <definedName name="INT" localSheetId="26">#REF!</definedName>
    <definedName name="INT" localSheetId="16">#REF!</definedName>
    <definedName name="INT" localSheetId="31">#REF!</definedName>
    <definedName name="INT" localSheetId="25">#REF!</definedName>
    <definedName name="INT">#REF!</definedName>
    <definedName name="inTK" localSheetId="26">#REF!</definedName>
    <definedName name="inTK" localSheetId="16">#REF!</definedName>
    <definedName name="inTK" localSheetId="31">#REF!</definedName>
    <definedName name="inTK" localSheetId="25">#REF!</definedName>
    <definedName name="inTK">#REF!</definedName>
    <definedName name="InTH" localSheetId="26">#REF!</definedName>
    <definedName name="InTH" localSheetId="16">#REF!</definedName>
    <definedName name="InTH" localSheetId="31">#REF!</definedName>
    <definedName name="InTH" localSheetId="25">#REF!</definedName>
    <definedName name="InTH">#REF!</definedName>
    <definedName name="Ing" localSheetId="26">#REF!</definedName>
    <definedName name="Ing" localSheetId="16">#REF!</definedName>
    <definedName name="Ing" localSheetId="29">#REF!</definedName>
    <definedName name="Ing" localSheetId="31">#REF!</definedName>
    <definedName name="Ing" localSheetId="25">#REF!</definedName>
    <definedName name="Ing">#REF!</definedName>
    <definedName name="Ip" localSheetId="26">#REF!</definedName>
    <definedName name="Ip" localSheetId="16">#REF!</definedName>
    <definedName name="Ip" localSheetId="31">#REF!</definedName>
    <definedName name="Ip" localSheetId="25">#REF!</definedName>
    <definedName name="Ip">#REF!</definedName>
    <definedName name="Ip_" localSheetId="26">#REF!</definedName>
    <definedName name="Ip_" localSheetId="16">#REF!</definedName>
    <definedName name="Ip_" localSheetId="31">#REF!</definedName>
    <definedName name="Ip_" localSheetId="25">#REF!</definedName>
    <definedName name="Ip_">#REF!</definedName>
    <definedName name="iRowTC" localSheetId="26">MATCH(MIN(RngTC),RngTC,0)</definedName>
    <definedName name="iRowTC" localSheetId="16">MATCH(MIN(RngTC),RngTC,0)</definedName>
    <definedName name="iRowTC" localSheetId="15">MATCH(MIN(RngTC),RngTC,0)</definedName>
    <definedName name="iRowTC" localSheetId="28">MATCH(MIN(RngTC),RngTC,0)</definedName>
    <definedName name="iRowTC" localSheetId="29">MATCH(MIN(RngTC),RngTC,0)</definedName>
    <definedName name="iRowTC" localSheetId="31">MATCH(MIN(RngTC),RngTC,0)</definedName>
    <definedName name="iRowTC" localSheetId="21">MATCH(MIN(RngTC),RngTC,0)</definedName>
    <definedName name="iRowTC" localSheetId="23">MATCH(MIN(RngTC),RngTC,0)</definedName>
    <definedName name="iRowTC" localSheetId="13">MATCH(MIN(RngTC),RngTC,0)</definedName>
    <definedName name="iRowTC" localSheetId="14">MATCH(MIN(RngTC),RngTC,0)</definedName>
    <definedName name="iRowTC" localSheetId="17">MATCH(MIN(RngTC),RngTC,0)</definedName>
    <definedName name="iRowTC" localSheetId="19">MATCH(MIN(RngTC),RngTC,0)</definedName>
    <definedName name="iRowTC" localSheetId="25">MATCH(MIN(RngTC),RngTC,0)</definedName>
    <definedName name="iRowTC" localSheetId="0">MATCH(MIN(RngTC),RngTC,0)</definedName>
    <definedName name="iRowTC">MATCH(MIN(RngTC),RngTC,0)</definedName>
    <definedName name="it" localSheetId="16" hidden="1">{"'Sheet1'!$L$16"}</definedName>
    <definedName name="it" localSheetId="28" hidden="1">{"'Sheet1'!$L$16"}</definedName>
    <definedName name="it" localSheetId="29" hidden="1">{"'Sheet1'!$L$16"}</definedName>
    <definedName name="it" localSheetId="31" hidden="1">{"'Sheet1'!$L$16"}</definedName>
    <definedName name="it" localSheetId="0" hidden="1">{"'Sheet1'!$L$16"}</definedName>
    <definedName name="it" hidden="1">{"'Sheet1'!$L$16"}</definedName>
    <definedName name="it_1_1" localSheetId="16">{"'Sheet1'!$L$16"}</definedName>
    <definedName name="it_1_1" localSheetId="28">{"'Sheet1'!$L$16"}</definedName>
    <definedName name="it_1_1" localSheetId="29">{"'Sheet1'!$L$16"}</definedName>
    <definedName name="it_1_1" localSheetId="31">{"'Sheet1'!$L$16"}</definedName>
    <definedName name="it_1_1" localSheetId="0">{"'Sheet1'!$L$16"}</definedName>
    <definedName name="it_1_1">{"'Sheet1'!$L$16"}</definedName>
    <definedName name="it_1_1_1" localSheetId="16">{"'Sheet1'!$L$16"}</definedName>
    <definedName name="it_1_1_1" localSheetId="28">{"'Sheet1'!$L$16"}</definedName>
    <definedName name="it_1_1_1" localSheetId="29">{"'Sheet1'!$L$16"}</definedName>
    <definedName name="it_1_1_1" localSheetId="31">{"'Sheet1'!$L$16"}</definedName>
    <definedName name="it_1_1_1" localSheetId="0">{"'Sheet1'!$L$16"}</definedName>
    <definedName name="it_1_1_1">{"'Sheet1'!$L$16"}</definedName>
    <definedName name="it_1_1_2" localSheetId="16">{"'Sheet1'!$L$16"}</definedName>
    <definedName name="it_1_1_2" localSheetId="28">{"'Sheet1'!$L$16"}</definedName>
    <definedName name="it_1_1_2" localSheetId="29">{"'Sheet1'!$L$16"}</definedName>
    <definedName name="it_1_1_2" localSheetId="31">{"'Sheet1'!$L$16"}</definedName>
    <definedName name="it_1_1_2" localSheetId="0">{"'Sheet1'!$L$16"}</definedName>
    <definedName name="it_1_1_2">{"'Sheet1'!$L$16"}</definedName>
    <definedName name="it_1_2" localSheetId="16">{"'Sheet1'!$L$16"}</definedName>
    <definedName name="it_1_2" localSheetId="28">{"'Sheet1'!$L$16"}</definedName>
    <definedName name="it_1_2" localSheetId="29">{"'Sheet1'!$L$16"}</definedName>
    <definedName name="it_1_2" localSheetId="31">{"'Sheet1'!$L$16"}</definedName>
    <definedName name="it_1_2" localSheetId="0">{"'Sheet1'!$L$16"}</definedName>
    <definedName name="it_1_2">{"'Sheet1'!$L$16"}</definedName>
    <definedName name="it_2" localSheetId="16">{"'Sheet1'!$L$16"}</definedName>
    <definedName name="it_2" localSheetId="28">{"'Sheet1'!$L$16"}</definedName>
    <definedName name="it_2" localSheetId="29">{"'Sheet1'!$L$16"}</definedName>
    <definedName name="it_2" localSheetId="31">{"'Sheet1'!$L$16"}</definedName>
    <definedName name="it_2" localSheetId="0">{"'Sheet1'!$L$16"}</definedName>
    <definedName name="it_2">{"'Sheet1'!$L$16"}</definedName>
    <definedName name="it_2_1" localSheetId="16">{"'Sheet1'!$L$16"}</definedName>
    <definedName name="it_2_1" localSheetId="28">{"'Sheet1'!$L$16"}</definedName>
    <definedName name="it_2_1" localSheetId="29">{"'Sheet1'!$L$16"}</definedName>
    <definedName name="it_2_1" localSheetId="31">{"'Sheet1'!$L$16"}</definedName>
    <definedName name="it_2_1" localSheetId="0">{"'Sheet1'!$L$16"}</definedName>
    <definedName name="it_2_1">{"'Sheet1'!$L$16"}</definedName>
    <definedName name="it_2_1_1" localSheetId="16">{"'Sheet1'!$L$16"}</definedName>
    <definedName name="it_2_1_1" localSheetId="28">{"'Sheet1'!$L$16"}</definedName>
    <definedName name="it_2_1_1" localSheetId="29">{"'Sheet1'!$L$16"}</definedName>
    <definedName name="it_2_1_1" localSheetId="31">{"'Sheet1'!$L$16"}</definedName>
    <definedName name="it_2_1_1" localSheetId="0">{"'Sheet1'!$L$16"}</definedName>
    <definedName name="it_2_1_1">{"'Sheet1'!$L$16"}</definedName>
    <definedName name="it_2_1_2" localSheetId="16">{"'Sheet1'!$L$16"}</definedName>
    <definedName name="it_2_1_2" localSheetId="28">{"'Sheet1'!$L$16"}</definedName>
    <definedName name="it_2_1_2" localSheetId="29">{"'Sheet1'!$L$16"}</definedName>
    <definedName name="it_2_1_2" localSheetId="31">{"'Sheet1'!$L$16"}</definedName>
    <definedName name="it_2_1_2" localSheetId="0">{"'Sheet1'!$L$16"}</definedName>
    <definedName name="it_2_1_2">{"'Sheet1'!$L$16"}</definedName>
    <definedName name="it_2_2" localSheetId="16">{"'Sheet1'!$L$16"}</definedName>
    <definedName name="it_2_2" localSheetId="28">{"'Sheet1'!$L$16"}</definedName>
    <definedName name="it_2_2" localSheetId="29">{"'Sheet1'!$L$16"}</definedName>
    <definedName name="it_2_2" localSheetId="31">{"'Sheet1'!$L$16"}</definedName>
    <definedName name="it_2_2" localSheetId="0">{"'Sheet1'!$L$16"}</definedName>
    <definedName name="it_2_2">{"'Sheet1'!$L$16"}</definedName>
    <definedName name="itd1.5" localSheetId="26">#REF!</definedName>
    <definedName name="itd1.5" localSheetId="16">#REF!</definedName>
    <definedName name="itd1.5" localSheetId="31">#REF!</definedName>
    <definedName name="itd1.5" localSheetId="25">#REF!</definedName>
    <definedName name="itd1.5">#REF!</definedName>
    <definedName name="itdd1.5" localSheetId="26">#REF!</definedName>
    <definedName name="itdd1.5" localSheetId="16">#REF!</definedName>
    <definedName name="itdd1.5" localSheetId="31">#REF!</definedName>
    <definedName name="itdd1.5" localSheetId="25">#REF!</definedName>
    <definedName name="itdd1.5">#REF!</definedName>
    <definedName name="itddgoi" localSheetId="26">#REF!</definedName>
    <definedName name="itddgoi" localSheetId="16">#REF!</definedName>
    <definedName name="itddgoi" localSheetId="31">#REF!</definedName>
    <definedName name="itddgoi" localSheetId="25">#REF!</definedName>
    <definedName name="itddgoi">#REF!</definedName>
    <definedName name="itdg" localSheetId="26">#REF!</definedName>
    <definedName name="itdg" localSheetId="16">#REF!</definedName>
    <definedName name="itdg" localSheetId="31">#REF!</definedName>
    <definedName name="itdg" localSheetId="25">#REF!</definedName>
    <definedName name="itdg">#REF!</definedName>
    <definedName name="itdgoi" localSheetId="26">#REF!</definedName>
    <definedName name="itdgoi" localSheetId="16">#REF!</definedName>
    <definedName name="itdgoi" localSheetId="31">#REF!</definedName>
    <definedName name="itdgoi" localSheetId="25">#REF!</definedName>
    <definedName name="itdgoi">#REF!</definedName>
    <definedName name="ịth" localSheetId="16" hidden="1">{"'Sheet1'!$L$16"}</definedName>
    <definedName name="ịth" localSheetId="28" hidden="1">{"'Sheet1'!$L$16"}</definedName>
    <definedName name="ịth" localSheetId="29" hidden="1">{"'Sheet1'!$L$16"}</definedName>
    <definedName name="ịth" localSheetId="31" hidden="1">{"'Sheet1'!$L$16"}</definedName>
    <definedName name="ịth" localSheetId="0" hidden="1">{"'Sheet1'!$L$16"}</definedName>
    <definedName name="ịth" hidden="1">{"'Sheet1'!$L$16"}</definedName>
    <definedName name="ith1.5" localSheetId="26">#REF!</definedName>
    <definedName name="ith1.5" localSheetId="16">#REF!</definedName>
    <definedName name="ith1.5" localSheetId="31">#REF!</definedName>
    <definedName name="ith1.5" localSheetId="25">#REF!</definedName>
    <definedName name="ith1.5">#REF!</definedName>
    <definedName name="ithg" localSheetId="26">#REF!</definedName>
    <definedName name="ithg" localSheetId="16">#REF!</definedName>
    <definedName name="ithg" localSheetId="31">#REF!</definedName>
    <definedName name="ithg" localSheetId="25">#REF!</definedName>
    <definedName name="ithg">#REF!</definedName>
    <definedName name="ithgoi" localSheetId="26">#REF!</definedName>
    <definedName name="ithgoi" localSheetId="16">#REF!</definedName>
    <definedName name="ithgoi" localSheetId="31">#REF!</definedName>
    <definedName name="ithgoi" localSheetId="25">#REF!</definedName>
    <definedName name="ithgoi">#REF!</definedName>
    <definedName name="Iv" localSheetId="26">#REF!</definedName>
    <definedName name="Iv" localSheetId="16">#REF!</definedName>
    <definedName name="Iv" localSheetId="31">#REF!</definedName>
    <definedName name="Iv" localSheetId="25">#REF!</definedName>
    <definedName name="Iv">#REF!</definedName>
    <definedName name="IWTP" localSheetId="26">#REF!</definedName>
    <definedName name="IWTP" localSheetId="16">#REF!</definedName>
    <definedName name="IWTP" localSheetId="31">#REF!</definedName>
    <definedName name="IWTP" localSheetId="25">#REF!</definedName>
    <definedName name="IWTP">#REF!</definedName>
    <definedName name="ixy" localSheetId="26">#REF!</definedName>
    <definedName name="ixy" localSheetId="16">#REF!</definedName>
    <definedName name="ixy" localSheetId="31">#REF!</definedName>
    <definedName name="ixy" localSheetId="25">#REF!</definedName>
    <definedName name="ixy">#REF!</definedName>
    <definedName name="­Îtfyuh678" localSheetId="26" hidden="1">#REF!</definedName>
    <definedName name="­Îtfyuh678" localSheetId="16" hidden="1">#REF!</definedName>
    <definedName name="­Îtfyuh678" localSheetId="31" hidden="1">#REF!</definedName>
    <definedName name="­Îtfyuh678" localSheetId="25" hidden="1">#REF!</definedName>
    <definedName name="­Îtfyuh678" hidden="1">#REF!</definedName>
    <definedName name="j" localSheetId="16" hidden="1">{"'Sheet1'!$L$16"}</definedName>
    <definedName name="j" localSheetId="28" hidden="1">{"'Sheet1'!$L$16"}</definedName>
    <definedName name="j" localSheetId="29" hidden="1">{"'Sheet1'!$L$16"}</definedName>
    <definedName name="j" localSheetId="31" hidden="1">{"'Sheet1'!$L$16"}</definedName>
    <definedName name="j" localSheetId="0" hidden="1">{"'Sheet1'!$L$16"}</definedName>
    <definedName name="j" hidden="1">{"'Sheet1'!$L$16"}</definedName>
    <definedName name="J.O" localSheetId="26">#REF!</definedName>
    <definedName name="J.O" localSheetId="16">#REF!</definedName>
    <definedName name="J.O" localSheetId="31">#REF!</definedName>
    <definedName name="J.O" localSheetId="25">#REF!</definedName>
    <definedName name="J.O">#REF!</definedName>
    <definedName name="J.O_GT" localSheetId="26">#REF!</definedName>
    <definedName name="J.O_GT" localSheetId="16">#REF!</definedName>
    <definedName name="J.O_GT" localSheetId="31">#REF!</definedName>
    <definedName name="J.O_GT" localSheetId="25">#REF!</definedName>
    <definedName name="J.O_GT">#REF!</definedName>
    <definedName name="j_1" localSheetId="16">{"'Sheet1'!$L$16"}</definedName>
    <definedName name="j_1" localSheetId="28">{"'Sheet1'!$L$16"}</definedName>
    <definedName name="j_1" localSheetId="29">{"'Sheet1'!$L$16"}</definedName>
    <definedName name="j_1" localSheetId="31">{"'Sheet1'!$L$16"}</definedName>
    <definedName name="j_1" localSheetId="0">{"'Sheet1'!$L$16"}</definedName>
    <definedName name="j_1">{"'Sheet1'!$L$16"}</definedName>
    <definedName name="j_1_1" localSheetId="16">{"'Sheet1'!$L$16"}</definedName>
    <definedName name="j_1_1" localSheetId="28">{"'Sheet1'!$L$16"}</definedName>
    <definedName name="j_1_1" localSheetId="29">{"'Sheet1'!$L$16"}</definedName>
    <definedName name="j_1_1" localSheetId="31">{"'Sheet1'!$L$16"}</definedName>
    <definedName name="j_1_1" localSheetId="0">{"'Sheet1'!$L$16"}</definedName>
    <definedName name="j_1_1">{"'Sheet1'!$L$16"}</definedName>
    <definedName name="j_1_1_1" localSheetId="16">{"'Sheet1'!$L$16"}</definedName>
    <definedName name="j_1_1_1" localSheetId="28">{"'Sheet1'!$L$16"}</definedName>
    <definedName name="j_1_1_1" localSheetId="29">{"'Sheet1'!$L$16"}</definedName>
    <definedName name="j_1_1_1" localSheetId="31">{"'Sheet1'!$L$16"}</definedName>
    <definedName name="j_1_1_1" localSheetId="0">{"'Sheet1'!$L$16"}</definedName>
    <definedName name="j_1_1_1">{"'Sheet1'!$L$16"}</definedName>
    <definedName name="j_1_1_2" localSheetId="16">{"'Sheet1'!$L$16"}</definedName>
    <definedName name="j_1_1_2" localSheetId="28">{"'Sheet1'!$L$16"}</definedName>
    <definedName name="j_1_1_2" localSheetId="29">{"'Sheet1'!$L$16"}</definedName>
    <definedName name="j_1_1_2" localSheetId="31">{"'Sheet1'!$L$16"}</definedName>
    <definedName name="j_1_1_2" localSheetId="0">{"'Sheet1'!$L$16"}</definedName>
    <definedName name="j_1_1_2">{"'Sheet1'!$L$16"}</definedName>
    <definedName name="j_1_2" localSheetId="16">{"'Sheet1'!$L$16"}</definedName>
    <definedName name="j_1_2" localSheetId="28">{"'Sheet1'!$L$16"}</definedName>
    <definedName name="j_1_2" localSheetId="29">{"'Sheet1'!$L$16"}</definedName>
    <definedName name="j_1_2" localSheetId="31">{"'Sheet1'!$L$16"}</definedName>
    <definedName name="j_1_2" localSheetId="0">{"'Sheet1'!$L$16"}</definedName>
    <definedName name="j_1_2">{"'Sheet1'!$L$16"}</definedName>
    <definedName name="j_2" localSheetId="16">{"'Sheet1'!$L$16"}</definedName>
    <definedName name="j_2" localSheetId="28">{"'Sheet1'!$L$16"}</definedName>
    <definedName name="j_2" localSheetId="29">{"'Sheet1'!$L$16"}</definedName>
    <definedName name="j_2" localSheetId="31">{"'Sheet1'!$L$16"}</definedName>
    <definedName name="j_2" localSheetId="0">{"'Sheet1'!$L$16"}</definedName>
    <definedName name="j_2">{"'Sheet1'!$L$16"}</definedName>
    <definedName name="j_2_1" localSheetId="16">{"'Sheet1'!$L$16"}</definedName>
    <definedName name="j_2_1" localSheetId="28">{"'Sheet1'!$L$16"}</definedName>
    <definedName name="j_2_1" localSheetId="29">{"'Sheet1'!$L$16"}</definedName>
    <definedName name="j_2_1" localSheetId="31">{"'Sheet1'!$L$16"}</definedName>
    <definedName name="j_2_1" localSheetId="0">{"'Sheet1'!$L$16"}</definedName>
    <definedName name="j_2_1">{"'Sheet1'!$L$16"}</definedName>
    <definedName name="j_2_1_1" localSheetId="16">{"'Sheet1'!$L$16"}</definedName>
    <definedName name="j_2_1_1" localSheetId="28">{"'Sheet1'!$L$16"}</definedName>
    <definedName name="j_2_1_1" localSheetId="29">{"'Sheet1'!$L$16"}</definedName>
    <definedName name="j_2_1_1" localSheetId="31">{"'Sheet1'!$L$16"}</definedName>
    <definedName name="j_2_1_1" localSheetId="0">{"'Sheet1'!$L$16"}</definedName>
    <definedName name="j_2_1_1">{"'Sheet1'!$L$16"}</definedName>
    <definedName name="j_2_1_2" localSheetId="16">{"'Sheet1'!$L$16"}</definedName>
    <definedName name="j_2_1_2" localSheetId="28">{"'Sheet1'!$L$16"}</definedName>
    <definedName name="j_2_1_2" localSheetId="29">{"'Sheet1'!$L$16"}</definedName>
    <definedName name="j_2_1_2" localSheetId="31">{"'Sheet1'!$L$16"}</definedName>
    <definedName name="j_2_1_2" localSheetId="0">{"'Sheet1'!$L$16"}</definedName>
    <definedName name="j_2_1_2">{"'Sheet1'!$L$16"}</definedName>
    <definedName name="j_2_2" localSheetId="16">{"'Sheet1'!$L$16"}</definedName>
    <definedName name="j_2_2" localSheetId="28">{"'Sheet1'!$L$16"}</definedName>
    <definedName name="j_2_2" localSheetId="29">{"'Sheet1'!$L$16"}</definedName>
    <definedName name="j_2_2" localSheetId="31">{"'Sheet1'!$L$16"}</definedName>
    <definedName name="j_2_2" localSheetId="0">{"'Sheet1'!$L$16"}</definedName>
    <definedName name="j_2_2">{"'Sheet1'!$L$16"}</definedName>
    <definedName name="j356C8" localSheetId="26">#REF!</definedName>
    <definedName name="j356C8" localSheetId="16">#REF!</definedName>
    <definedName name="j356C8" localSheetId="31">#REF!</definedName>
    <definedName name="j356C8" localSheetId="25">#REF!</definedName>
    <definedName name="j356C8">#REF!</definedName>
    <definedName name="J81j81" localSheetId="26">#REF!</definedName>
    <definedName name="J81j81" localSheetId="16">#REF!</definedName>
    <definedName name="J81j81" localSheetId="31">#REF!</definedName>
    <definedName name="J81j81" localSheetId="25">#REF!</definedName>
    <definedName name="J81j81">#REF!</definedName>
    <definedName name="jæít" localSheetId="16" hidden="1">{"'Sheet1'!$L$16"}</definedName>
    <definedName name="jæít" localSheetId="28" hidden="1">{"'Sheet1'!$L$16"}</definedName>
    <definedName name="jæít" localSheetId="29" hidden="1">{"'Sheet1'!$L$16"}</definedName>
    <definedName name="jæít" localSheetId="31" hidden="1">{"'Sheet1'!$L$16"}</definedName>
    <definedName name="jæít" localSheetId="0" hidden="1">{"'Sheet1'!$L$16"}</definedName>
    <definedName name="jæít" hidden="1">{"'Sheet1'!$L$16"}</definedName>
    <definedName name="Jbrt" localSheetId="26">#REF!</definedName>
    <definedName name="Jbrt" localSheetId="16">#REF!</definedName>
    <definedName name="Jbrt" localSheetId="31">#REF!</definedName>
    <definedName name="Jbrt" localSheetId="25">#REF!</definedName>
    <definedName name="Jbrt">#REF!</definedName>
    <definedName name="JFGJFGJFG" localSheetId="26" hidden="1">#REF!</definedName>
    <definedName name="JFGJFGJFG" localSheetId="16" hidden="1">#REF!</definedName>
    <definedName name="JFGJFGJFG" localSheetId="31" hidden="1">#REF!</definedName>
    <definedName name="JFGJFGJFG" localSheetId="25" hidden="1">#REF!</definedName>
    <definedName name="JFGJFGJFG" hidden="1">#REF!</definedName>
    <definedName name="Jg" localSheetId="26">#REF!</definedName>
    <definedName name="Jg" localSheetId="16">#REF!</definedName>
    <definedName name="Jg" localSheetId="31">#REF!</definedName>
    <definedName name="Jg" localSheetId="25">#REF!</definedName>
    <definedName name="Jg">#REF!</definedName>
    <definedName name="jgdhj" localSheetId="26" hidden="1">#REF!</definedName>
    <definedName name="jgdhj" localSheetId="16" hidden="1">#REF!</definedName>
    <definedName name="jgdhj" localSheetId="31" hidden="1">#REF!</definedName>
    <definedName name="jgdhj" localSheetId="25" hidden="1">#REF!</definedName>
    <definedName name="jgdhj" hidden="1">#REF!</definedName>
    <definedName name="JH" localSheetId="16">{"'Sheet1'!$L$16"}</definedName>
    <definedName name="JH" localSheetId="28">{"'Sheet1'!$L$16"}</definedName>
    <definedName name="JH" localSheetId="29">{"'Sheet1'!$L$16"}</definedName>
    <definedName name="JH" localSheetId="31">{"'Sheet1'!$L$16"}</definedName>
    <definedName name="JH" localSheetId="0">{"'Sheet1'!$L$16"}</definedName>
    <definedName name="JH">{"'Sheet1'!$L$16"}</definedName>
    <definedName name="JH_1" localSheetId="16">{"'Sheet1'!$L$16"}</definedName>
    <definedName name="JH_1" localSheetId="28">{"'Sheet1'!$L$16"}</definedName>
    <definedName name="JH_1" localSheetId="29">{"'Sheet1'!$L$16"}</definedName>
    <definedName name="JH_1" localSheetId="31">{"'Sheet1'!$L$16"}</definedName>
    <definedName name="JH_1" localSheetId="0">{"'Sheet1'!$L$16"}</definedName>
    <definedName name="JH_1">{"'Sheet1'!$L$16"}</definedName>
    <definedName name="JH_1_1" localSheetId="16">{"'Sheet1'!$L$16"}</definedName>
    <definedName name="JH_1_1" localSheetId="28">{"'Sheet1'!$L$16"}</definedName>
    <definedName name="JH_1_1" localSheetId="29">{"'Sheet1'!$L$16"}</definedName>
    <definedName name="JH_1_1" localSheetId="31">{"'Sheet1'!$L$16"}</definedName>
    <definedName name="JH_1_1" localSheetId="0">{"'Sheet1'!$L$16"}</definedName>
    <definedName name="JH_1_1">{"'Sheet1'!$L$16"}</definedName>
    <definedName name="JH_1_1_1" localSheetId="16">{"'Sheet1'!$L$16"}</definedName>
    <definedName name="JH_1_1_1" localSheetId="28">{"'Sheet1'!$L$16"}</definedName>
    <definedName name="JH_1_1_1" localSheetId="29">{"'Sheet1'!$L$16"}</definedName>
    <definedName name="JH_1_1_1" localSheetId="31">{"'Sheet1'!$L$16"}</definedName>
    <definedName name="JH_1_1_1" localSheetId="0">{"'Sheet1'!$L$16"}</definedName>
    <definedName name="JH_1_1_1">{"'Sheet1'!$L$16"}</definedName>
    <definedName name="JH_1_1_2" localSheetId="16">{"'Sheet1'!$L$16"}</definedName>
    <definedName name="JH_1_1_2" localSheetId="28">{"'Sheet1'!$L$16"}</definedName>
    <definedName name="JH_1_1_2" localSheetId="29">{"'Sheet1'!$L$16"}</definedName>
    <definedName name="JH_1_1_2" localSheetId="31">{"'Sheet1'!$L$16"}</definedName>
    <definedName name="JH_1_1_2" localSheetId="0">{"'Sheet1'!$L$16"}</definedName>
    <definedName name="JH_1_1_2">{"'Sheet1'!$L$16"}</definedName>
    <definedName name="JH_1_2" localSheetId="16">{"'Sheet1'!$L$16"}</definedName>
    <definedName name="JH_1_2" localSheetId="28">{"'Sheet1'!$L$16"}</definedName>
    <definedName name="JH_1_2" localSheetId="29">{"'Sheet1'!$L$16"}</definedName>
    <definedName name="JH_1_2" localSheetId="31">{"'Sheet1'!$L$16"}</definedName>
    <definedName name="JH_1_2" localSheetId="0">{"'Sheet1'!$L$16"}</definedName>
    <definedName name="JH_1_2">{"'Sheet1'!$L$16"}</definedName>
    <definedName name="JH_2" localSheetId="16">{"'Sheet1'!$L$16"}</definedName>
    <definedName name="JH_2" localSheetId="28">{"'Sheet1'!$L$16"}</definedName>
    <definedName name="JH_2" localSheetId="29">{"'Sheet1'!$L$16"}</definedName>
    <definedName name="JH_2" localSheetId="31">{"'Sheet1'!$L$16"}</definedName>
    <definedName name="JH_2" localSheetId="0">{"'Sheet1'!$L$16"}</definedName>
    <definedName name="JH_2">{"'Sheet1'!$L$16"}</definedName>
    <definedName name="JH_2_1" localSheetId="16">{"'Sheet1'!$L$16"}</definedName>
    <definedName name="JH_2_1" localSheetId="28">{"'Sheet1'!$L$16"}</definedName>
    <definedName name="JH_2_1" localSheetId="29">{"'Sheet1'!$L$16"}</definedName>
    <definedName name="JH_2_1" localSheetId="31">{"'Sheet1'!$L$16"}</definedName>
    <definedName name="JH_2_1" localSheetId="0">{"'Sheet1'!$L$16"}</definedName>
    <definedName name="JH_2_1">{"'Sheet1'!$L$16"}</definedName>
    <definedName name="JH_2_1_1" localSheetId="16">{"'Sheet1'!$L$16"}</definedName>
    <definedName name="JH_2_1_1" localSheetId="28">{"'Sheet1'!$L$16"}</definedName>
    <definedName name="JH_2_1_1" localSheetId="29">{"'Sheet1'!$L$16"}</definedName>
    <definedName name="JH_2_1_1" localSheetId="31">{"'Sheet1'!$L$16"}</definedName>
    <definedName name="JH_2_1_1" localSheetId="0">{"'Sheet1'!$L$16"}</definedName>
    <definedName name="JH_2_1_1">{"'Sheet1'!$L$16"}</definedName>
    <definedName name="JH_2_1_2" localSheetId="16">{"'Sheet1'!$L$16"}</definedName>
    <definedName name="JH_2_1_2" localSheetId="28">{"'Sheet1'!$L$16"}</definedName>
    <definedName name="JH_2_1_2" localSheetId="29">{"'Sheet1'!$L$16"}</definedName>
    <definedName name="JH_2_1_2" localSheetId="31">{"'Sheet1'!$L$16"}</definedName>
    <definedName name="JH_2_1_2" localSheetId="0">{"'Sheet1'!$L$16"}</definedName>
    <definedName name="JH_2_1_2">{"'Sheet1'!$L$16"}</definedName>
    <definedName name="JH_2_2" localSheetId="16">{"'Sheet1'!$L$16"}</definedName>
    <definedName name="JH_2_2" localSheetId="28">{"'Sheet1'!$L$16"}</definedName>
    <definedName name="JH_2_2" localSheetId="29">{"'Sheet1'!$L$16"}</definedName>
    <definedName name="JH_2_2" localSheetId="31">{"'Sheet1'!$L$16"}</definedName>
    <definedName name="JH_2_2" localSheetId="0">{"'Sheet1'!$L$16"}</definedName>
    <definedName name="JH_2_2">{"'Sheet1'!$L$16"}</definedName>
    <definedName name="JHJ" localSheetId="16">{"'Sheet1'!$L$16"}</definedName>
    <definedName name="JHJ" localSheetId="28">{"'Sheet1'!$L$16"}</definedName>
    <definedName name="JHJ" localSheetId="29">{"'Sheet1'!$L$16"}</definedName>
    <definedName name="JHJ" localSheetId="31">{"'Sheet1'!$L$16"}</definedName>
    <definedName name="JHJ" localSheetId="0">{"'Sheet1'!$L$16"}</definedName>
    <definedName name="JHJ">{"'Sheet1'!$L$16"}</definedName>
    <definedName name="JHJ_1" localSheetId="16">{"'Sheet1'!$L$16"}</definedName>
    <definedName name="JHJ_1" localSheetId="28">{"'Sheet1'!$L$16"}</definedName>
    <definedName name="JHJ_1" localSheetId="29">{"'Sheet1'!$L$16"}</definedName>
    <definedName name="JHJ_1" localSheetId="31">{"'Sheet1'!$L$16"}</definedName>
    <definedName name="JHJ_1" localSheetId="0">{"'Sheet1'!$L$16"}</definedName>
    <definedName name="JHJ_1">{"'Sheet1'!$L$16"}</definedName>
    <definedName name="JHJ_1_1" localSheetId="16">{"'Sheet1'!$L$16"}</definedName>
    <definedName name="JHJ_1_1" localSheetId="28">{"'Sheet1'!$L$16"}</definedName>
    <definedName name="JHJ_1_1" localSheetId="29">{"'Sheet1'!$L$16"}</definedName>
    <definedName name="JHJ_1_1" localSheetId="31">{"'Sheet1'!$L$16"}</definedName>
    <definedName name="JHJ_1_1" localSheetId="0">{"'Sheet1'!$L$16"}</definedName>
    <definedName name="JHJ_1_1">{"'Sheet1'!$L$16"}</definedName>
    <definedName name="JHJ_1_1_1" localSheetId="16">{"'Sheet1'!$L$16"}</definedName>
    <definedName name="JHJ_1_1_1" localSheetId="28">{"'Sheet1'!$L$16"}</definedName>
    <definedName name="JHJ_1_1_1" localSheetId="29">{"'Sheet1'!$L$16"}</definedName>
    <definedName name="JHJ_1_1_1" localSheetId="31">{"'Sheet1'!$L$16"}</definedName>
    <definedName name="JHJ_1_1_1" localSheetId="0">{"'Sheet1'!$L$16"}</definedName>
    <definedName name="JHJ_1_1_1">{"'Sheet1'!$L$16"}</definedName>
    <definedName name="JHJ_1_1_2" localSheetId="16">{"'Sheet1'!$L$16"}</definedName>
    <definedName name="JHJ_1_1_2" localSheetId="28">{"'Sheet1'!$L$16"}</definedName>
    <definedName name="JHJ_1_1_2" localSheetId="29">{"'Sheet1'!$L$16"}</definedName>
    <definedName name="JHJ_1_1_2" localSheetId="31">{"'Sheet1'!$L$16"}</definedName>
    <definedName name="JHJ_1_1_2" localSheetId="0">{"'Sheet1'!$L$16"}</definedName>
    <definedName name="JHJ_1_1_2">{"'Sheet1'!$L$16"}</definedName>
    <definedName name="JHJ_1_2" localSheetId="16">{"'Sheet1'!$L$16"}</definedName>
    <definedName name="JHJ_1_2" localSheetId="28">{"'Sheet1'!$L$16"}</definedName>
    <definedName name="JHJ_1_2" localSheetId="29">{"'Sheet1'!$L$16"}</definedName>
    <definedName name="JHJ_1_2" localSheetId="31">{"'Sheet1'!$L$16"}</definedName>
    <definedName name="JHJ_1_2" localSheetId="0">{"'Sheet1'!$L$16"}</definedName>
    <definedName name="JHJ_1_2">{"'Sheet1'!$L$16"}</definedName>
    <definedName name="JHJ_2" localSheetId="16">{"'Sheet1'!$L$16"}</definedName>
    <definedName name="JHJ_2" localSheetId="28">{"'Sheet1'!$L$16"}</definedName>
    <definedName name="JHJ_2" localSheetId="29">{"'Sheet1'!$L$16"}</definedName>
    <definedName name="JHJ_2" localSheetId="31">{"'Sheet1'!$L$16"}</definedName>
    <definedName name="JHJ_2" localSheetId="0">{"'Sheet1'!$L$16"}</definedName>
    <definedName name="JHJ_2">{"'Sheet1'!$L$16"}</definedName>
    <definedName name="JHJ_2_1" localSheetId="16">{"'Sheet1'!$L$16"}</definedName>
    <definedName name="JHJ_2_1" localSheetId="28">{"'Sheet1'!$L$16"}</definedName>
    <definedName name="JHJ_2_1" localSheetId="29">{"'Sheet1'!$L$16"}</definedName>
    <definedName name="JHJ_2_1" localSheetId="31">{"'Sheet1'!$L$16"}</definedName>
    <definedName name="JHJ_2_1" localSheetId="0">{"'Sheet1'!$L$16"}</definedName>
    <definedName name="JHJ_2_1">{"'Sheet1'!$L$16"}</definedName>
    <definedName name="JHJ_2_1_1" localSheetId="16">{"'Sheet1'!$L$16"}</definedName>
    <definedName name="JHJ_2_1_1" localSheetId="28">{"'Sheet1'!$L$16"}</definedName>
    <definedName name="JHJ_2_1_1" localSheetId="29">{"'Sheet1'!$L$16"}</definedName>
    <definedName name="JHJ_2_1_1" localSheetId="31">{"'Sheet1'!$L$16"}</definedName>
    <definedName name="JHJ_2_1_1" localSheetId="0">{"'Sheet1'!$L$16"}</definedName>
    <definedName name="JHJ_2_1_1">{"'Sheet1'!$L$16"}</definedName>
    <definedName name="JHJ_2_1_2" localSheetId="16">{"'Sheet1'!$L$16"}</definedName>
    <definedName name="JHJ_2_1_2" localSheetId="28">{"'Sheet1'!$L$16"}</definedName>
    <definedName name="JHJ_2_1_2" localSheetId="29">{"'Sheet1'!$L$16"}</definedName>
    <definedName name="JHJ_2_1_2" localSheetId="31">{"'Sheet1'!$L$16"}</definedName>
    <definedName name="JHJ_2_1_2" localSheetId="0">{"'Sheet1'!$L$16"}</definedName>
    <definedName name="JHJ_2_1_2">{"'Sheet1'!$L$16"}</definedName>
    <definedName name="JHJ_2_2" localSheetId="16">{"'Sheet1'!$L$16"}</definedName>
    <definedName name="JHJ_2_2" localSheetId="28">{"'Sheet1'!$L$16"}</definedName>
    <definedName name="JHJ_2_2" localSheetId="29">{"'Sheet1'!$L$16"}</definedName>
    <definedName name="JHJ_2_2" localSheetId="31">{"'Sheet1'!$L$16"}</definedName>
    <definedName name="JHJ_2_2" localSheetId="0">{"'Sheet1'!$L$16"}</definedName>
    <definedName name="JHJ_2_2">{"'Sheet1'!$L$16"}</definedName>
    <definedName name="jhk" localSheetId="16">{"'Sheet1'!$L$16"}</definedName>
    <definedName name="jhk" localSheetId="28">{"'Sheet1'!$L$16"}</definedName>
    <definedName name="jhk" localSheetId="29">{"'Sheet1'!$L$16"}</definedName>
    <definedName name="jhk" localSheetId="31">{"'Sheet1'!$L$16"}</definedName>
    <definedName name="jhk" localSheetId="0">{"'Sheet1'!$L$16"}</definedName>
    <definedName name="jhk">{"'Sheet1'!$L$16"}</definedName>
    <definedName name="jhk_1" localSheetId="16">{"'Sheet1'!$L$16"}</definedName>
    <definedName name="jhk_1" localSheetId="28">{"'Sheet1'!$L$16"}</definedName>
    <definedName name="jhk_1" localSheetId="29">{"'Sheet1'!$L$16"}</definedName>
    <definedName name="jhk_1" localSheetId="31">{"'Sheet1'!$L$16"}</definedName>
    <definedName name="jhk_1" localSheetId="0">{"'Sheet1'!$L$16"}</definedName>
    <definedName name="jhk_1">{"'Sheet1'!$L$16"}</definedName>
    <definedName name="jhk_1_1" localSheetId="16">{"'Sheet1'!$L$16"}</definedName>
    <definedName name="jhk_1_1" localSheetId="28">{"'Sheet1'!$L$16"}</definedName>
    <definedName name="jhk_1_1" localSheetId="29">{"'Sheet1'!$L$16"}</definedName>
    <definedName name="jhk_1_1" localSheetId="31">{"'Sheet1'!$L$16"}</definedName>
    <definedName name="jhk_1_1" localSheetId="0">{"'Sheet1'!$L$16"}</definedName>
    <definedName name="jhk_1_1">{"'Sheet1'!$L$16"}</definedName>
    <definedName name="jhk_1_1_1" localSheetId="16">{"'Sheet1'!$L$16"}</definedName>
    <definedName name="jhk_1_1_1" localSheetId="28">{"'Sheet1'!$L$16"}</definedName>
    <definedName name="jhk_1_1_1" localSheetId="29">{"'Sheet1'!$L$16"}</definedName>
    <definedName name="jhk_1_1_1" localSheetId="31">{"'Sheet1'!$L$16"}</definedName>
    <definedName name="jhk_1_1_1" localSheetId="0">{"'Sheet1'!$L$16"}</definedName>
    <definedName name="jhk_1_1_1">{"'Sheet1'!$L$16"}</definedName>
    <definedName name="jhk_1_1_2" localSheetId="16">{"'Sheet1'!$L$16"}</definedName>
    <definedName name="jhk_1_1_2" localSheetId="28">{"'Sheet1'!$L$16"}</definedName>
    <definedName name="jhk_1_1_2" localSheetId="29">{"'Sheet1'!$L$16"}</definedName>
    <definedName name="jhk_1_1_2" localSheetId="31">{"'Sheet1'!$L$16"}</definedName>
    <definedName name="jhk_1_1_2" localSheetId="0">{"'Sheet1'!$L$16"}</definedName>
    <definedName name="jhk_1_1_2">{"'Sheet1'!$L$16"}</definedName>
    <definedName name="jhk_1_2" localSheetId="16">{"'Sheet1'!$L$16"}</definedName>
    <definedName name="jhk_1_2" localSheetId="28">{"'Sheet1'!$L$16"}</definedName>
    <definedName name="jhk_1_2" localSheetId="29">{"'Sheet1'!$L$16"}</definedName>
    <definedName name="jhk_1_2" localSheetId="31">{"'Sheet1'!$L$16"}</definedName>
    <definedName name="jhk_1_2" localSheetId="0">{"'Sheet1'!$L$16"}</definedName>
    <definedName name="jhk_1_2">{"'Sheet1'!$L$16"}</definedName>
    <definedName name="jhk_2" localSheetId="16">{"'Sheet1'!$L$16"}</definedName>
    <definedName name="jhk_2" localSheetId="28">{"'Sheet1'!$L$16"}</definedName>
    <definedName name="jhk_2" localSheetId="29">{"'Sheet1'!$L$16"}</definedName>
    <definedName name="jhk_2" localSheetId="31">{"'Sheet1'!$L$16"}</definedName>
    <definedName name="jhk_2" localSheetId="0">{"'Sheet1'!$L$16"}</definedName>
    <definedName name="jhk_2">{"'Sheet1'!$L$16"}</definedName>
    <definedName name="jhk_2_1" localSheetId="16">{"'Sheet1'!$L$16"}</definedName>
    <definedName name="jhk_2_1" localSheetId="28">{"'Sheet1'!$L$16"}</definedName>
    <definedName name="jhk_2_1" localSheetId="29">{"'Sheet1'!$L$16"}</definedName>
    <definedName name="jhk_2_1" localSheetId="31">{"'Sheet1'!$L$16"}</definedName>
    <definedName name="jhk_2_1" localSheetId="0">{"'Sheet1'!$L$16"}</definedName>
    <definedName name="jhk_2_1">{"'Sheet1'!$L$16"}</definedName>
    <definedName name="jhk_2_1_1" localSheetId="16">{"'Sheet1'!$L$16"}</definedName>
    <definedName name="jhk_2_1_1" localSheetId="28">{"'Sheet1'!$L$16"}</definedName>
    <definedName name="jhk_2_1_1" localSheetId="29">{"'Sheet1'!$L$16"}</definedName>
    <definedName name="jhk_2_1_1" localSheetId="31">{"'Sheet1'!$L$16"}</definedName>
    <definedName name="jhk_2_1_1" localSheetId="0">{"'Sheet1'!$L$16"}</definedName>
    <definedName name="jhk_2_1_1">{"'Sheet1'!$L$16"}</definedName>
    <definedName name="jhk_2_1_2" localSheetId="16">{"'Sheet1'!$L$16"}</definedName>
    <definedName name="jhk_2_1_2" localSheetId="28">{"'Sheet1'!$L$16"}</definedName>
    <definedName name="jhk_2_1_2" localSheetId="29">{"'Sheet1'!$L$16"}</definedName>
    <definedName name="jhk_2_1_2" localSheetId="31">{"'Sheet1'!$L$16"}</definedName>
    <definedName name="jhk_2_1_2" localSheetId="0">{"'Sheet1'!$L$16"}</definedName>
    <definedName name="jhk_2_1_2">{"'Sheet1'!$L$16"}</definedName>
    <definedName name="jhk_2_2" localSheetId="16">{"'Sheet1'!$L$16"}</definedName>
    <definedName name="jhk_2_2" localSheetId="28">{"'Sheet1'!$L$16"}</definedName>
    <definedName name="jhk_2_2" localSheetId="29">{"'Sheet1'!$L$16"}</definedName>
    <definedName name="jhk_2_2" localSheetId="31">{"'Sheet1'!$L$16"}</definedName>
    <definedName name="jhk_2_2" localSheetId="0">{"'Sheet1'!$L$16"}</definedName>
    <definedName name="jhk_2_2">{"'Sheet1'!$L$16"}</definedName>
    <definedName name="jhnjnn" localSheetId="26">#REF!</definedName>
    <definedName name="jhnjnn" localSheetId="16">#REF!</definedName>
    <definedName name="jhnjnn" localSheetId="31">#REF!</definedName>
    <definedName name="jhnjnn" localSheetId="25">#REF!</definedName>
    <definedName name="jhnjnn">#REF!</definedName>
    <definedName name="jjj" localSheetId="16" hidden="1">{#N/A,#N/A,FALSE,"Sheet1"}</definedName>
    <definedName name="jjj" localSheetId="28" hidden="1">{#N/A,#N/A,FALSE,"Sheet1"}</definedName>
    <definedName name="jjj" localSheetId="29" hidden="1">{#N/A,#N/A,FALSE,"Sheet1"}</definedName>
    <definedName name="jjj" localSheetId="31" hidden="1">{#N/A,#N/A,FALSE,"Sheet1"}</definedName>
    <definedName name="jjj" localSheetId="0" hidden="1">{#N/A,#N/A,FALSE,"Sheet1"}</definedName>
    <definedName name="jjj" hidden="1">{#N/A,#N/A,FALSE,"Sheet1"}</definedName>
    <definedName name="jkghj" localSheetId="26">#REF!</definedName>
    <definedName name="jkghj" localSheetId="16">#REF!</definedName>
    <definedName name="jkghj" localSheetId="29">#REF!</definedName>
    <definedName name="jkghj" localSheetId="31">#REF!</definedName>
    <definedName name="jkghj" localSheetId="25">#REF!</definedName>
    <definedName name="jkghj">#REF!</definedName>
    <definedName name="jkij7899" localSheetId="16" hidden="1">{"'Sheet1'!$L$16"}</definedName>
    <definedName name="jkij7899" localSheetId="28" hidden="1">{"'Sheet1'!$L$16"}</definedName>
    <definedName name="jkij7899" localSheetId="29" hidden="1">{"'Sheet1'!$L$16"}</definedName>
    <definedName name="jkij7899" localSheetId="31" hidden="1">{"'Sheet1'!$L$16"}</definedName>
    <definedName name="jkij7899" localSheetId="0" hidden="1">{"'Sheet1'!$L$16"}</definedName>
    <definedName name="jkij7899" hidden="1">{"'Sheet1'!$L$16"}</definedName>
    <definedName name="jkjhk" localSheetId="16" hidden="1">{"'Sheet1'!$L$16"}</definedName>
    <definedName name="jkjhk" localSheetId="28" hidden="1">{"'Sheet1'!$L$16"}</definedName>
    <definedName name="jkjhk" localSheetId="29" hidden="1">{"'Sheet1'!$L$16"}</definedName>
    <definedName name="jkjhk" localSheetId="31" hidden="1">{"'Sheet1'!$L$16"}</definedName>
    <definedName name="jkjhk" localSheetId="0" hidden="1">{"'Sheet1'!$L$16"}</definedName>
    <definedName name="jkjhk" hidden="1">{"'Sheet1'!$L$16"}</definedName>
    <definedName name="jkjhk_1_1_1" localSheetId="16">{"'Sheet1'!$L$16"}</definedName>
    <definedName name="jkjhk_1_1_1" localSheetId="28">{"'Sheet1'!$L$16"}</definedName>
    <definedName name="jkjhk_1_1_1" localSheetId="29">{"'Sheet1'!$L$16"}</definedName>
    <definedName name="jkjhk_1_1_1" localSheetId="31">{"'Sheet1'!$L$16"}</definedName>
    <definedName name="jkjhk_1_1_1" localSheetId="0">{"'Sheet1'!$L$16"}</definedName>
    <definedName name="jkjhk_1_1_1">{"'Sheet1'!$L$16"}</definedName>
    <definedName name="jkjhk_1_1_2" localSheetId="16">{"'Sheet1'!$L$16"}</definedName>
    <definedName name="jkjhk_1_1_2" localSheetId="28">{"'Sheet1'!$L$16"}</definedName>
    <definedName name="jkjhk_1_1_2" localSheetId="29">{"'Sheet1'!$L$16"}</definedName>
    <definedName name="jkjhk_1_1_2" localSheetId="31">{"'Sheet1'!$L$16"}</definedName>
    <definedName name="jkjhk_1_1_2" localSheetId="0">{"'Sheet1'!$L$16"}</definedName>
    <definedName name="jkjhk_1_1_2">{"'Sheet1'!$L$16"}</definedName>
    <definedName name="jkjhk_1_2" localSheetId="16">{"'Sheet1'!$L$16"}</definedName>
    <definedName name="jkjhk_1_2" localSheetId="28">{"'Sheet1'!$L$16"}</definedName>
    <definedName name="jkjhk_1_2" localSheetId="29">{"'Sheet1'!$L$16"}</definedName>
    <definedName name="jkjhk_1_2" localSheetId="31">{"'Sheet1'!$L$16"}</definedName>
    <definedName name="jkjhk_1_2" localSheetId="0">{"'Sheet1'!$L$16"}</definedName>
    <definedName name="jkjhk_1_2">{"'Sheet1'!$L$16"}</definedName>
    <definedName name="jkjhk_2" localSheetId="16">{"'Sheet1'!$L$16"}</definedName>
    <definedName name="jkjhk_2" localSheetId="28">{"'Sheet1'!$L$16"}</definedName>
    <definedName name="jkjhk_2" localSheetId="29">{"'Sheet1'!$L$16"}</definedName>
    <definedName name="jkjhk_2" localSheetId="31">{"'Sheet1'!$L$16"}</definedName>
    <definedName name="jkjhk_2" localSheetId="0">{"'Sheet1'!$L$16"}</definedName>
    <definedName name="jkjhk_2">{"'Sheet1'!$L$16"}</definedName>
    <definedName name="jkjhk_2_1" localSheetId="16">{"'Sheet1'!$L$16"}</definedName>
    <definedName name="jkjhk_2_1" localSheetId="28">{"'Sheet1'!$L$16"}</definedName>
    <definedName name="jkjhk_2_1" localSheetId="29">{"'Sheet1'!$L$16"}</definedName>
    <definedName name="jkjhk_2_1" localSheetId="31">{"'Sheet1'!$L$16"}</definedName>
    <definedName name="jkjhk_2_1" localSheetId="0">{"'Sheet1'!$L$16"}</definedName>
    <definedName name="jkjhk_2_1">{"'Sheet1'!$L$16"}</definedName>
    <definedName name="jkjhk_2_1_1" localSheetId="16">{"'Sheet1'!$L$16"}</definedName>
    <definedName name="jkjhk_2_1_1" localSheetId="28">{"'Sheet1'!$L$16"}</definedName>
    <definedName name="jkjhk_2_1_1" localSheetId="29">{"'Sheet1'!$L$16"}</definedName>
    <definedName name="jkjhk_2_1_1" localSheetId="31">{"'Sheet1'!$L$16"}</definedName>
    <definedName name="jkjhk_2_1_1" localSheetId="0">{"'Sheet1'!$L$16"}</definedName>
    <definedName name="jkjhk_2_1_1">{"'Sheet1'!$L$16"}</definedName>
    <definedName name="jkjhk_2_1_2" localSheetId="16">{"'Sheet1'!$L$16"}</definedName>
    <definedName name="jkjhk_2_1_2" localSheetId="28">{"'Sheet1'!$L$16"}</definedName>
    <definedName name="jkjhk_2_1_2" localSheetId="29">{"'Sheet1'!$L$16"}</definedName>
    <definedName name="jkjhk_2_1_2" localSheetId="31">{"'Sheet1'!$L$16"}</definedName>
    <definedName name="jkjhk_2_1_2" localSheetId="0">{"'Sheet1'!$L$16"}</definedName>
    <definedName name="jkjhk_2_1_2">{"'Sheet1'!$L$16"}</definedName>
    <definedName name="jkjhk_2_2" localSheetId="16">{"'Sheet1'!$L$16"}</definedName>
    <definedName name="jkjhk_2_2" localSheetId="28">{"'Sheet1'!$L$16"}</definedName>
    <definedName name="jkjhk_2_2" localSheetId="29">{"'Sheet1'!$L$16"}</definedName>
    <definedName name="jkjhk_2_2" localSheetId="31">{"'Sheet1'!$L$16"}</definedName>
    <definedName name="jkjhk_2_2" localSheetId="0">{"'Sheet1'!$L$16"}</definedName>
    <definedName name="jkjhk_2_2">{"'Sheet1'!$L$16"}</definedName>
    <definedName name="JKJK" localSheetId="16">{"'Sheet1'!$L$16"}</definedName>
    <definedName name="JKJK" localSheetId="28">{"'Sheet1'!$L$16"}</definedName>
    <definedName name="JKJK" localSheetId="29">{"'Sheet1'!$L$16"}</definedName>
    <definedName name="JKJK" localSheetId="31">{"'Sheet1'!$L$16"}</definedName>
    <definedName name="JKJK" localSheetId="0">{"'Sheet1'!$L$16"}</definedName>
    <definedName name="JKJK">{"'Sheet1'!$L$16"}</definedName>
    <definedName name="JKJK_1" localSheetId="16">{"'Sheet1'!$L$16"}</definedName>
    <definedName name="JKJK_1" localSheetId="28">{"'Sheet1'!$L$16"}</definedName>
    <definedName name="JKJK_1" localSheetId="29">{"'Sheet1'!$L$16"}</definedName>
    <definedName name="JKJK_1" localSheetId="31">{"'Sheet1'!$L$16"}</definedName>
    <definedName name="JKJK_1" localSheetId="0">{"'Sheet1'!$L$16"}</definedName>
    <definedName name="JKJK_1">{"'Sheet1'!$L$16"}</definedName>
    <definedName name="JKJK_1_1" localSheetId="16">{"'Sheet1'!$L$16"}</definedName>
    <definedName name="JKJK_1_1" localSheetId="28">{"'Sheet1'!$L$16"}</definedName>
    <definedName name="JKJK_1_1" localSheetId="29">{"'Sheet1'!$L$16"}</definedName>
    <definedName name="JKJK_1_1" localSheetId="31">{"'Sheet1'!$L$16"}</definedName>
    <definedName name="JKJK_1_1" localSheetId="0">{"'Sheet1'!$L$16"}</definedName>
    <definedName name="JKJK_1_1">{"'Sheet1'!$L$16"}</definedName>
    <definedName name="JKJK_1_1_1" localSheetId="16">{"'Sheet1'!$L$16"}</definedName>
    <definedName name="JKJK_1_1_1" localSheetId="28">{"'Sheet1'!$L$16"}</definedName>
    <definedName name="JKJK_1_1_1" localSheetId="29">{"'Sheet1'!$L$16"}</definedName>
    <definedName name="JKJK_1_1_1" localSheetId="31">{"'Sheet1'!$L$16"}</definedName>
    <definedName name="JKJK_1_1_1" localSheetId="0">{"'Sheet1'!$L$16"}</definedName>
    <definedName name="JKJK_1_1_1">{"'Sheet1'!$L$16"}</definedName>
    <definedName name="JKJK_1_1_2" localSheetId="16">{"'Sheet1'!$L$16"}</definedName>
    <definedName name="JKJK_1_1_2" localSheetId="28">{"'Sheet1'!$L$16"}</definedName>
    <definedName name="JKJK_1_1_2" localSheetId="29">{"'Sheet1'!$L$16"}</definedName>
    <definedName name="JKJK_1_1_2" localSheetId="31">{"'Sheet1'!$L$16"}</definedName>
    <definedName name="JKJK_1_1_2" localSheetId="0">{"'Sheet1'!$L$16"}</definedName>
    <definedName name="JKJK_1_1_2">{"'Sheet1'!$L$16"}</definedName>
    <definedName name="JKJK_1_2" localSheetId="16">{"'Sheet1'!$L$16"}</definedName>
    <definedName name="JKJK_1_2" localSheetId="28">{"'Sheet1'!$L$16"}</definedName>
    <definedName name="JKJK_1_2" localSheetId="29">{"'Sheet1'!$L$16"}</definedName>
    <definedName name="JKJK_1_2" localSheetId="31">{"'Sheet1'!$L$16"}</definedName>
    <definedName name="JKJK_1_2" localSheetId="0">{"'Sheet1'!$L$16"}</definedName>
    <definedName name="JKJK_1_2">{"'Sheet1'!$L$16"}</definedName>
    <definedName name="JKJK_2" localSheetId="16">{"'Sheet1'!$L$16"}</definedName>
    <definedName name="JKJK_2" localSheetId="28">{"'Sheet1'!$L$16"}</definedName>
    <definedName name="JKJK_2" localSheetId="29">{"'Sheet1'!$L$16"}</definedName>
    <definedName name="JKJK_2" localSheetId="31">{"'Sheet1'!$L$16"}</definedName>
    <definedName name="JKJK_2" localSheetId="0">{"'Sheet1'!$L$16"}</definedName>
    <definedName name="JKJK_2">{"'Sheet1'!$L$16"}</definedName>
    <definedName name="JKJK_2_1" localSheetId="16">{"'Sheet1'!$L$16"}</definedName>
    <definedName name="JKJK_2_1" localSheetId="28">{"'Sheet1'!$L$16"}</definedName>
    <definedName name="JKJK_2_1" localSheetId="29">{"'Sheet1'!$L$16"}</definedName>
    <definedName name="JKJK_2_1" localSheetId="31">{"'Sheet1'!$L$16"}</definedName>
    <definedName name="JKJK_2_1" localSheetId="0">{"'Sheet1'!$L$16"}</definedName>
    <definedName name="JKJK_2_1">{"'Sheet1'!$L$16"}</definedName>
    <definedName name="JKJK_2_1_1" localSheetId="16">{"'Sheet1'!$L$16"}</definedName>
    <definedName name="JKJK_2_1_1" localSheetId="28">{"'Sheet1'!$L$16"}</definedName>
    <definedName name="JKJK_2_1_1" localSheetId="29">{"'Sheet1'!$L$16"}</definedName>
    <definedName name="JKJK_2_1_1" localSheetId="31">{"'Sheet1'!$L$16"}</definedName>
    <definedName name="JKJK_2_1_1" localSheetId="0">{"'Sheet1'!$L$16"}</definedName>
    <definedName name="JKJK_2_1_1">{"'Sheet1'!$L$16"}</definedName>
    <definedName name="JKJK_2_1_2" localSheetId="16">{"'Sheet1'!$L$16"}</definedName>
    <definedName name="JKJK_2_1_2" localSheetId="28">{"'Sheet1'!$L$16"}</definedName>
    <definedName name="JKJK_2_1_2" localSheetId="29">{"'Sheet1'!$L$16"}</definedName>
    <definedName name="JKJK_2_1_2" localSheetId="31">{"'Sheet1'!$L$16"}</definedName>
    <definedName name="JKJK_2_1_2" localSheetId="0">{"'Sheet1'!$L$16"}</definedName>
    <definedName name="JKJK_2_1_2">{"'Sheet1'!$L$16"}</definedName>
    <definedName name="JKJK_2_2" localSheetId="16">{"'Sheet1'!$L$16"}</definedName>
    <definedName name="JKJK_2_2" localSheetId="28">{"'Sheet1'!$L$16"}</definedName>
    <definedName name="JKJK_2_2" localSheetId="29">{"'Sheet1'!$L$16"}</definedName>
    <definedName name="JKJK_2_2" localSheetId="31">{"'Sheet1'!$L$16"}</definedName>
    <definedName name="JKJK_2_2" localSheetId="0">{"'Sheet1'!$L$16"}</definedName>
    <definedName name="JKJK_2_2">{"'Sheet1'!$L$16"}</definedName>
    <definedName name="jkljkl" localSheetId="26" hidden="1">#REF!</definedName>
    <definedName name="jkljkl" localSheetId="16" hidden="1">#REF!</definedName>
    <definedName name="jkljkl" localSheetId="31" hidden="1">#REF!</definedName>
    <definedName name="jkljkl" localSheetId="25" hidden="1">#REF!</definedName>
    <definedName name="jkljkl" hidden="1">#REF!</definedName>
    <definedName name="JLJKL" localSheetId="16">{"'Sheet1'!$L$16"}</definedName>
    <definedName name="JLJKL" localSheetId="28">{"'Sheet1'!$L$16"}</definedName>
    <definedName name="JLJKL" localSheetId="29">{"'Sheet1'!$L$16"}</definedName>
    <definedName name="JLJKL" localSheetId="31">{"'Sheet1'!$L$16"}</definedName>
    <definedName name="JLJKL" localSheetId="0">{"'Sheet1'!$L$16"}</definedName>
    <definedName name="JLJKL">{"'Sheet1'!$L$16"}</definedName>
    <definedName name="JLJKL_1" localSheetId="16">{"'Sheet1'!$L$16"}</definedName>
    <definedName name="JLJKL_1" localSheetId="28">{"'Sheet1'!$L$16"}</definedName>
    <definedName name="JLJKL_1" localSheetId="29">{"'Sheet1'!$L$16"}</definedName>
    <definedName name="JLJKL_1" localSheetId="31">{"'Sheet1'!$L$16"}</definedName>
    <definedName name="JLJKL_1" localSheetId="0">{"'Sheet1'!$L$16"}</definedName>
    <definedName name="JLJKL_1">{"'Sheet1'!$L$16"}</definedName>
    <definedName name="JLJKL_1_1" localSheetId="16">{"'Sheet1'!$L$16"}</definedName>
    <definedName name="JLJKL_1_1" localSheetId="28">{"'Sheet1'!$L$16"}</definedName>
    <definedName name="JLJKL_1_1" localSheetId="29">{"'Sheet1'!$L$16"}</definedName>
    <definedName name="JLJKL_1_1" localSheetId="31">{"'Sheet1'!$L$16"}</definedName>
    <definedName name="JLJKL_1_1" localSheetId="0">{"'Sheet1'!$L$16"}</definedName>
    <definedName name="JLJKL_1_1">{"'Sheet1'!$L$16"}</definedName>
    <definedName name="JLJKL_1_1_1" localSheetId="16">{"'Sheet1'!$L$16"}</definedName>
    <definedName name="JLJKL_1_1_1" localSheetId="28">{"'Sheet1'!$L$16"}</definedName>
    <definedName name="JLJKL_1_1_1" localSheetId="29">{"'Sheet1'!$L$16"}</definedName>
    <definedName name="JLJKL_1_1_1" localSheetId="31">{"'Sheet1'!$L$16"}</definedName>
    <definedName name="JLJKL_1_1_1" localSheetId="0">{"'Sheet1'!$L$16"}</definedName>
    <definedName name="JLJKL_1_1_1">{"'Sheet1'!$L$16"}</definedName>
    <definedName name="JLJKL_1_1_2" localSheetId="16">{"'Sheet1'!$L$16"}</definedName>
    <definedName name="JLJKL_1_1_2" localSheetId="28">{"'Sheet1'!$L$16"}</definedName>
    <definedName name="JLJKL_1_1_2" localSheetId="29">{"'Sheet1'!$L$16"}</definedName>
    <definedName name="JLJKL_1_1_2" localSheetId="31">{"'Sheet1'!$L$16"}</definedName>
    <definedName name="JLJKL_1_1_2" localSheetId="0">{"'Sheet1'!$L$16"}</definedName>
    <definedName name="JLJKL_1_1_2">{"'Sheet1'!$L$16"}</definedName>
    <definedName name="JLJKL_1_2" localSheetId="16">{"'Sheet1'!$L$16"}</definedName>
    <definedName name="JLJKL_1_2" localSheetId="28">{"'Sheet1'!$L$16"}</definedName>
    <definedName name="JLJKL_1_2" localSheetId="29">{"'Sheet1'!$L$16"}</definedName>
    <definedName name="JLJKL_1_2" localSheetId="31">{"'Sheet1'!$L$16"}</definedName>
    <definedName name="JLJKL_1_2" localSheetId="0">{"'Sheet1'!$L$16"}</definedName>
    <definedName name="JLJKL_1_2">{"'Sheet1'!$L$16"}</definedName>
    <definedName name="JLJKL_2" localSheetId="16">{"'Sheet1'!$L$16"}</definedName>
    <definedName name="JLJKL_2" localSheetId="28">{"'Sheet1'!$L$16"}</definedName>
    <definedName name="JLJKL_2" localSheetId="29">{"'Sheet1'!$L$16"}</definedName>
    <definedName name="JLJKL_2" localSheetId="31">{"'Sheet1'!$L$16"}</definedName>
    <definedName name="JLJKL_2" localSheetId="0">{"'Sheet1'!$L$16"}</definedName>
    <definedName name="JLJKL_2">{"'Sheet1'!$L$16"}</definedName>
    <definedName name="JLJKL_2_1" localSheetId="16">{"'Sheet1'!$L$16"}</definedName>
    <definedName name="JLJKL_2_1" localSheetId="28">{"'Sheet1'!$L$16"}</definedName>
    <definedName name="JLJKL_2_1" localSheetId="29">{"'Sheet1'!$L$16"}</definedName>
    <definedName name="JLJKL_2_1" localSheetId="31">{"'Sheet1'!$L$16"}</definedName>
    <definedName name="JLJKL_2_1" localSheetId="0">{"'Sheet1'!$L$16"}</definedName>
    <definedName name="JLJKL_2_1">{"'Sheet1'!$L$16"}</definedName>
    <definedName name="JLJKL_2_1_1" localSheetId="16">{"'Sheet1'!$L$16"}</definedName>
    <definedName name="JLJKL_2_1_1" localSheetId="28">{"'Sheet1'!$L$16"}</definedName>
    <definedName name="JLJKL_2_1_1" localSheetId="29">{"'Sheet1'!$L$16"}</definedName>
    <definedName name="JLJKL_2_1_1" localSheetId="31">{"'Sheet1'!$L$16"}</definedName>
    <definedName name="JLJKL_2_1_1" localSheetId="0">{"'Sheet1'!$L$16"}</definedName>
    <definedName name="JLJKL_2_1_1">{"'Sheet1'!$L$16"}</definedName>
    <definedName name="JLJKL_2_1_2" localSheetId="16">{"'Sheet1'!$L$16"}</definedName>
    <definedName name="JLJKL_2_1_2" localSheetId="28">{"'Sheet1'!$L$16"}</definedName>
    <definedName name="JLJKL_2_1_2" localSheetId="29">{"'Sheet1'!$L$16"}</definedName>
    <definedName name="JLJKL_2_1_2" localSheetId="31">{"'Sheet1'!$L$16"}</definedName>
    <definedName name="JLJKL_2_1_2" localSheetId="0">{"'Sheet1'!$L$16"}</definedName>
    <definedName name="JLJKL_2_1_2">{"'Sheet1'!$L$16"}</definedName>
    <definedName name="JLJKL_2_2" localSheetId="16">{"'Sheet1'!$L$16"}</definedName>
    <definedName name="JLJKL_2_2" localSheetId="28">{"'Sheet1'!$L$16"}</definedName>
    <definedName name="JLJKL_2_2" localSheetId="29">{"'Sheet1'!$L$16"}</definedName>
    <definedName name="JLJKL_2_2" localSheetId="31">{"'Sheet1'!$L$16"}</definedName>
    <definedName name="JLJKL_2_2" localSheetId="0">{"'Sheet1'!$L$16"}</definedName>
    <definedName name="JLJKL_2_2">{"'Sheet1'!$L$16"}</definedName>
    <definedName name="Jnet" localSheetId="26">#REF!</definedName>
    <definedName name="Jnet" localSheetId="16">#REF!</definedName>
    <definedName name="Jnet" localSheetId="31">#REF!</definedName>
    <definedName name="Jnet" localSheetId="25">#REF!</definedName>
    <definedName name="Jnet">#REF!</definedName>
    <definedName name="jýỵy" localSheetId="16" hidden="1">{"'Sheet1'!$L$16"}</definedName>
    <definedName name="jýỵy" localSheetId="28" hidden="1">{"'Sheet1'!$L$16"}</definedName>
    <definedName name="jýỵy" localSheetId="29" hidden="1">{"'Sheet1'!$L$16"}</definedName>
    <definedName name="jýỵy" localSheetId="31" hidden="1">{"'Sheet1'!$L$16"}</definedName>
    <definedName name="jýỵy" localSheetId="0" hidden="1">{"'Sheet1'!$L$16"}</definedName>
    <definedName name="jýỵy" hidden="1">{"'Sheet1'!$L$16"}</definedName>
    <definedName name="k" localSheetId="16" hidden="1">{"Offgrid",#N/A,FALSE,"OFFGRID";"Region",#N/A,FALSE,"REGION";"Offgrid -2",#N/A,FALSE,"OFFGRID";"WTP",#N/A,FALSE,"WTP";"WTP -2",#N/A,FALSE,"WTP";"Project",#N/A,FALSE,"PROJECT";"Summary -2",#N/A,FALSE,"SUMMARY"}</definedName>
    <definedName name="k" localSheetId="28" hidden="1">{"Offgrid",#N/A,FALSE,"OFFGRID";"Region",#N/A,FALSE,"REGION";"Offgrid -2",#N/A,FALSE,"OFFGRID";"WTP",#N/A,FALSE,"WTP";"WTP -2",#N/A,FALSE,"WTP";"Project",#N/A,FALSE,"PROJECT";"Summary -2",#N/A,FALSE,"SUMMARY"}</definedName>
    <definedName name="k" localSheetId="29" hidden="1">{"Offgrid",#N/A,FALSE,"OFFGRID";"Region",#N/A,FALSE,"REGION";"Offgrid -2",#N/A,FALSE,"OFFGRID";"WTP",#N/A,FALSE,"WTP";"WTP -2",#N/A,FALSE,"WTP";"Project",#N/A,FALSE,"PROJECT";"Summary -2",#N/A,FALSE,"SUMMARY"}</definedName>
    <definedName name="k" localSheetId="31" hidden="1">{"Offgrid",#N/A,FALSE,"OFFGRID";"Region",#N/A,FALSE,"REGION";"Offgrid -2",#N/A,FALSE,"OFFGRID";"WTP",#N/A,FALSE,"WTP";"WTP -2",#N/A,FALSE,"WTP";"Project",#N/A,FALSE,"PROJECT";"Summary -2",#N/A,FALSE,"SUMMARY"}</definedName>
    <definedName name="k" localSheetId="0" hidden="1">{"Offgrid",#N/A,FALSE,"OFFGRID";"Region",#N/A,FALSE,"REGION";"Offgrid -2",#N/A,FALSE,"OFFGRID";"WTP",#N/A,FALSE,"WTP";"WTP -2",#N/A,FALSE,"WTP";"Project",#N/A,FALSE,"PROJECT";"Summary -2",#N/A,FALSE,"SUMMARY"}</definedName>
    <definedName name="k" hidden="1">{"Offgrid",#N/A,FALSE,"OFFGRID";"Region",#N/A,FALSE,"REGION";"Offgrid -2",#N/A,FALSE,"OFFGRID";"WTP",#N/A,FALSE,"WTP";"WTP -2",#N/A,FALSE,"WTP";"Project",#N/A,FALSE,"PROJECT";"Summary -2",#N/A,FALSE,"SUMMARY"}</definedName>
    <definedName name="k.." localSheetId="26">#REF!</definedName>
    <definedName name="k.." localSheetId="16">#REF!</definedName>
    <definedName name="k.." localSheetId="29">#REF!</definedName>
    <definedName name="k.." localSheetId="31">#REF!</definedName>
    <definedName name="k.." localSheetId="25">#REF!</definedName>
    <definedName name="k..">#REF!</definedName>
    <definedName name="k_" localSheetId="26">#REF!</definedName>
    <definedName name="k_" localSheetId="16">#REF!</definedName>
    <definedName name="k_" localSheetId="29">#REF!</definedName>
    <definedName name="k_" localSheetId="31">#REF!</definedName>
    <definedName name="k_" localSheetId="25">#REF!</definedName>
    <definedName name="k_">#REF!</definedName>
    <definedName name="K_L" localSheetId="26">#REF!</definedName>
    <definedName name="K_L" localSheetId="16">#REF!</definedName>
    <definedName name="K_L" localSheetId="29">#REF!</definedName>
    <definedName name="K_L" localSheetId="31">#REF!</definedName>
    <definedName name="K_L" localSheetId="25">#REF!</definedName>
    <definedName name="K_L">#REF!</definedName>
    <definedName name="K0.41_">NA()</definedName>
    <definedName name="KA" localSheetId="26">#REF!</definedName>
    <definedName name="KA" localSheetId="16">#REF!</definedName>
    <definedName name="KA" localSheetId="29">#REF!</definedName>
    <definedName name="KA" localSheetId="31">#REF!</definedName>
    <definedName name="KA" localSheetId="25">#REF!</definedName>
    <definedName name="KA">#REF!</definedName>
    <definedName name="ka." localSheetId="26">#REF!</definedName>
    <definedName name="ka." localSheetId="16">#REF!</definedName>
    <definedName name="ka." localSheetId="29">#REF!</definedName>
    <definedName name="ka." localSheetId="31">#REF!</definedName>
    <definedName name="ka." localSheetId="25">#REF!</definedName>
    <definedName name="ka.">#REF!</definedName>
    <definedName name="KAE" localSheetId="26">#REF!</definedName>
    <definedName name="KAE" localSheetId="16">#REF!</definedName>
    <definedName name="KAE" localSheetId="29">#REF!</definedName>
    <definedName name="KAE" localSheetId="31">#REF!</definedName>
    <definedName name="KAE" localSheetId="25">#REF!</definedName>
    <definedName name="KAE">#REF!</definedName>
    <definedName name="KAS" localSheetId="26">#REF!</definedName>
    <definedName name="KAS" localSheetId="16">#REF!</definedName>
    <definedName name="KAS" localSheetId="31">#REF!</definedName>
    <definedName name="KAS" localSheetId="25">#REF!</definedName>
    <definedName name="KAS">#REF!</definedName>
    <definedName name="kb" localSheetId="16" hidden="1">{"'Sheet1'!$L$16"}</definedName>
    <definedName name="kb" localSheetId="28" hidden="1">{"'Sheet1'!$L$16"}</definedName>
    <definedName name="kb" localSheetId="29" hidden="1">{"'Sheet1'!$L$16"}</definedName>
    <definedName name="kb" localSheetId="31" hidden="1">{"'Sheet1'!$L$16"}</definedName>
    <definedName name="kb" localSheetId="0" hidden="1">{"'Sheet1'!$L$16"}</definedName>
    <definedName name="kb" hidden="1">{"'Sheet1'!$L$16"}</definedName>
    <definedName name="kc" localSheetId="26">#REF!</definedName>
    <definedName name="kc" localSheetId="16">#REF!</definedName>
    <definedName name="kc" localSheetId="31">#REF!</definedName>
    <definedName name="kc" localSheetId="25">#REF!</definedName>
    <definedName name="kc">#REF!</definedName>
    <definedName name="kcdd" localSheetId="26">#REF!</definedName>
    <definedName name="kcdd" localSheetId="16">#REF!</definedName>
    <definedName name="kcdd" localSheetId="31">#REF!</definedName>
    <definedName name="kcdd" localSheetId="25">#REF!</definedName>
    <definedName name="kcdd">#REF!</definedName>
    <definedName name="kcg" localSheetId="26">#REF!</definedName>
    <definedName name="kcg" localSheetId="16">#REF!</definedName>
    <definedName name="kcg" localSheetId="31">#REF!</definedName>
    <definedName name="kcg" localSheetId="25">#REF!</definedName>
    <definedName name="kcg">#REF!</definedName>
    <definedName name="kcong" localSheetId="26">#REF!</definedName>
    <definedName name="kcong" localSheetId="16">#REF!</definedName>
    <definedName name="kcong" localSheetId="31">#REF!</definedName>
    <definedName name="kcong" localSheetId="25">#REF!</definedName>
    <definedName name="kcong">#REF!</definedName>
    <definedName name="KcTieuChuan">#N/A</definedName>
    <definedName name="Kcto" localSheetId="26">#REF!</definedName>
    <definedName name="Kcto" localSheetId="16">#REF!</definedName>
    <definedName name="Kcto" localSheetId="29">#REF!</definedName>
    <definedName name="Kcto" localSheetId="31">#REF!</definedName>
    <definedName name="Kcto" localSheetId="25">#REF!</definedName>
    <definedName name="Kcto">#REF!</definedName>
    <definedName name="Kctx" localSheetId="26">#REF!</definedName>
    <definedName name="Kctx" localSheetId="16">#REF!</definedName>
    <definedName name="Kctx" localSheetId="29">#REF!</definedName>
    <definedName name="Kctx" localSheetId="31">#REF!</definedName>
    <definedName name="Kctx" localSheetId="25">#REF!</definedName>
    <definedName name="Kctx">#REF!</definedName>
    <definedName name="KDC" localSheetId="26">#REF!</definedName>
    <definedName name="KDC" localSheetId="16">#REF!</definedName>
    <definedName name="KDC" localSheetId="29">#REF!</definedName>
    <definedName name="KDC" localSheetId="31">#REF!</definedName>
    <definedName name="KDC" localSheetId="25">#REF!</definedName>
    <definedName name="KDC">#REF!</definedName>
    <definedName name="kdien" localSheetId="26">#REF!</definedName>
    <definedName name="kdien" localSheetId="16">#REF!</definedName>
    <definedName name="kdien" localSheetId="31">#REF!</definedName>
    <definedName name="kdien" localSheetId="25">#REF!</definedName>
    <definedName name="kdien">#REF!</definedName>
    <definedName name="KE_HOACH_VON_PHU_THU" localSheetId="26">#REF!</definedName>
    <definedName name="KE_HOACH_VON_PHU_THU" localSheetId="16">#REF!</definedName>
    <definedName name="KE_HOACH_VON_PHU_THU" localSheetId="31">#REF!</definedName>
    <definedName name="KE_HOACH_VON_PHU_THU" localSheetId="25">#REF!</definedName>
    <definedName name="KE_HOACH_VON_PHU_THU">#REF!</definedName>
    <definedName name="Kepcapcacloai" localSheetId="26">#REF!</definedName>
    <definedName name="Kepcapcacloai" localSheetId="16">#REF!</definedName>
    <definedName name="Kepcapcacloai" localSheetId="31">#REF!</definedName>
    <definedName name="Kepcapcacloai" localSheetId="25">#REF!</definedName>
    <definedName name="Kepcapcacloai">#REF!</definedName>
    <definedName name="kg" localSheetId="26">#REF!</definedName>
    <definedName name="kg" localSheetId="16">#REF!</definedName>
    <definedName name="kg" localSheetId="31">#REF!</definedName>
    <definedName name="kg" localSheetId="25">#REF!</definedName>
    <definedName name="kg">#REF!</definedName>
    <definedName name="kg_m2" localSheetId="26" hidden="1">#REF!</definedName>
    <definedName name="kg_m2" localSheetId="16" hidden="1">#REF!</definedName>
    <definedName name="kg_m2" localSheetId="31" hidden="1">#REF!</definedName>
    <definedName name="kg_m2" localSheetId="25" hidden="1">#REF!</definedName>
    <definedName name="kg_m2" hidden="1">#REF!</definedName>
    <definedName name="kich250" localSheetId="26">#REF!</definedName>
    <definedName name="kich250" localSheetId="16">#REF!</definedName>
    <definedName name="kich250" localSheetId="29">#REF!</definedName>
    <definedName name="kich250" localSheetId="31">#REF!</definedName>
    <definedName name="kich250" localSheetId="25">#REF!</definedName>
    <definedName name="kich250">#REF!</definedName>
    <definedName name="kich500" localSheetId="26">#REF!</definedName>
    <definedName name="kich500" localSheetId="16">#REF!</definedName>
    <definedName name="kich500" localSheetId="29">#REF!</definedName>
    <definedName name="kich500" localSheetId="31">#REF!</definedName>
    <definedName name="kich500" localSheetId="25">#REF!</definedName>
    <definedName name="kich500">#REF!</definedName>
    <definedName name="kiem" localSheetId="26">#REF!</definedName>
    <definedName name="kiem" localSheetId="16">#REF!</definedName>
    <definedName name="kiem" localSheetId="29">#REF!</definedName>
    <definedName name="kiem" localSheetId="31">#REF!</definedName>
    <definedName name="kiem" localSheetId="25">#REF!</definedName>
    <definedName name="kiem">#REF!</definedName>
    <definedName name="Kiem_tra_trung_ten" localSheetId="26">#REF!</definedName>
    <definedName name="Kiem_tra_trung_ten" localSheetId="16">#REF!</definedName>
    <definedName name="Kiem_tra_trung_ten" localSheetId="31">#REF!</definedName>
    <definedName name="Kiem_tra_trung_ten" localSheetId="25">#REF!</definedName>
    <definedName name="Kiem_tra_trung_ten">#REF!</definedName>
    <definedName name="KienGiang_dg" localSheetId="26">#REF!</definedName>
    <definedName name="KienGiang_dg" localSheetId="16">#REF!</definedName>
    <definedName name="KienGiang_dg" localSheetId="31">#REF!</definedName>
    <definedName name="KienGiang_dg" localSheetId="25">#REF!</definedName>
    <definedName name="KienGiang_dg">#REF!</definedName>
    <definedName name="KINH_PHI_DEN_BU" localSheetId="26">#REF!</definedName>
    <definedName name="KINH_PHI_DEN_BU" localSheetId="16">#REF!</definedName>
    <definedName name="KINH_PHI_DEN_BU" localSheetId="31">#REF!</definedName>
    <definedName name="KINH_PHI_DEN_BU" localSheetId="25">#REF!</definedName>
    <definedName name="KINH_PHI_DEN_BU">#REF!</definedName>
    <definedName name="KINH_PHI_DZ0.4KV" localSheetId="26">#REF!</definedName>
    <definedName name="KINH_PHI_DZ0.4KV" localSheetId="16">#REF!</definedName>
    <definedName name="KINH_PHI_DZ0.4KV" localSheetId="31">#REF!</definedName>
    <definedName name="KINH_PHI_DZ0.4KV" localSheetId="25">#REF!</definedName>
    <definedName name="KINH_PHI_DZ0.4KV">#REF!</definedName>
    <definedName name="KINH_PHI_KHAO_SAT__LAP_BCNCKT__TKKTTC" localSheetId="26">#REF!</definedName>
    <definedName name="KINH_PHI_KHAO_SAT__LAP_BCNCKT__TKKTTC" localSheetId="16">#REF!</definedName>
    <definedName name="KINH_PHI_KHAO_SAT__LAP_BCNCKT__TKKTTC" localSheetId="31">#REF!</definedName>
    <definedName name="KINH_PHI_KHAO_SAT__LAP_BCNCKT__TKKTTC" localSheetId="25">#REF!</definedName>
    <definedName name="KINH_PHI_KHAO_SAT__LAP_BCNCKT__TKKTTC">#REF!</definedName>
    <definedName name="KINH_PHI_KHO_BAI" localSheetId="26">#REF!</definedName>
    <definedName name="KINH_PHI_KHO_BAI" localSheetId="16">#REF!</definedName>
    <definedName name="KINH_PHI_KHO_BAI" localSheetId="31">#REF!</definedName>
    <definedName name="KINH_PHI_KHO_BAI" localSheetId="25">#REF!</definedName>
    <definedName name="KINH_PHI_KHO_BAI">#REF!</definedName>
    <definedName name="KINH_PHI_TBA" localSheetId="26">#REF!</definedName>
    <definedName name="KINH_PHI_TBA" localSheetId="16">#REF!</definedName>
    <definedName name="KINH_PHI_TBA" localSheetId="31">#REF!</definedName>
    <definedName name="KINH_PHI_TBA" localSheetId="25">#REF!</definedName>
    <definedName name="KINH_PHI_TBA">#REF!</definedName>
    <definedName name="kipdien" localSheetId="26">#REF!</definedName>
    <definedName name="kipdien" localSheetId="16">#REF!</definedName>
    <definedName name="kipdien" localSheetId="31">#REF!</definedName>
    <definedName name="kipdien" localSheetId="25">#REF!</definedName>
    <definedName name="kipdien">#REF!</definedName>
    <definedName name="kj" localSheetId="26">#REF!</definedName>
    <definedName name="kj" localSheetId="16">#REF!</definedName>
    <definedName name="kj" localSheetId="31">#REF!</definedName>
    <definedName name="kj" localSheetId="25">#REF!</definedName>
    <definedName name="kj">#REF!</definedName>
    <definedName name="kjk" localSheetId="16">{"'Sheet1'!$L$16"}</definedName>
    <definedName name="kjk" localSheetId="28">{"'Sheet1'!$L$16"}</definedName>
    <definedName name="kjk" localSheetId="29">{"'Sheet1'!$L$16"}</definedName>
    <definedName name="kjk" localSheetId="31">{"'Sheet1'!$L$16"}</definedName>
    <definedName name="kjk" localSheetId="0">{"'Sheet1'!$L$16"}</definedName>
    <definedName name="kjk">{"'Sheet1'!$L$16"}</definedName>
    <definedName name="kjk_1" localSheetId="16">{"'Sheet1'!$L$16"}</definedName>
    <definedName name="kjk_1" localSheetId="28">{"'Sheet1'!$L$16"}</definedName>
    <definedName name="kjk_1" localSheetId="29">{"'Sheet1'!$L$16"}</definedName>
    <definedName name="kjk_1" localSheetId="31">{"'Sheet1'!$L$16"}</definedName>
    <definedName name="kjk_1" localSheetId="0">{"'Sheet1'!$L$16"}</definedName>
    <definedName name="kjk_1">{"'Sheet1'!$L$16"}</definedName>
    <definedName name="kjk_1_1" localSheetId="16">{"'Sheet1'!$L$16"}</definedName>
    <definedName name="kjk_1_1" localSheetId="28">{"'Sheet1'!$L$16"}</definedName>
    <definedName name="kjk_1_1" localSheetId="29">{"'Sheet1'!$L$16"}</definedName>
    <definedName name="kjk_1_1" localSheetId="31">{"'Sheet1'!$L$16"}</definedName>
    <definedName name="kjk_1_1" localSheetId="0">{"'Sheet1'!$L$16"}</definedName>
    <definedName name="kjk_1_1">{"'Sheet1'!$L$16"}</definedName>
    <definedName name="kjk_1_1_1" localSheetId="16">{"'Sheet1'!$L$16"}</definedName>
    <definedName name="kjk_1_1_1" localSheetId="28">{"'Sheet1'!$L$16"}</definedName>
    <definedName name="kjk_1_1_1" localSheetId="29">{"'Sheet1'!$L$16"}</definedName>
    <definedName name="kjk_1_1_1" localSheetId="31">{"'Sheet1'!$L$16"}</definedName>
    <definedName name="kjk_1_1_1" localSheetId="0">{"'Sheet1'!$L$16"}</definedName>
    <definedName name="kjk_1_1_1">{"'Sheet1'!$L$16"}</definedName>
    <definedName name="kjk_1_1_2" localSheetId="16">{"'Sheet1'!$L$16"}</definedName>
    <definedName name="kjk_1_1_2" localSheetId="28">{"'Sheet1'!$L$16"}</definedName>
    <definedName name="kjk_1_1_2" localSheetId="29">{"'Sheet1'!$L$16"}</definedName>
    <definedName name="kjk_1_1_2" localSheetId="31">{"'Sheet1'!$L$16"}</definedName>
    <definedName name="kjk_1_1_2" localSheetId="0">{"'Sheet1'!$L$16"}</definedName>
    <definedName name="kjk_1_1_2">{"'Sheet1'!$L$16"}</definedName>
    <definedName name="kjk_1_2" localSheetId="16">{"'Sheet1'!$L$16"}</definedName>
    <definedName name="kjk_1_2" localSheetId="28">{"'Sheet1'!$L$16"}</definedName>
    <definedName name="kjk_1_2" localSheetId="29">{"'Sheet1'!$L$16"}</definedName>
    <definedName name="kjk_1_2" localSheetId="31">{"'Sheet1'!$L$16"}</definedName>
    <definedName name="kjk_1_2" localSheetId="0">{"'Sheet1'!$L$16"}</definedName>
    <definedName name="kjk_1_2">{"'Sheet1'!$L$16"}</definedName>
    <definedName name="kjk_2" localSheetId="16">{"'Sheet1'!$L$16"}</definedName>
    <definedName name="kjk_2" localSheetId="28">{"'Sheet1'!$L$16"}</definedName>
    <definedName name="kjk_2" localSheetId="29">{"'Sheet1'!$L$16"}</definedName>
    <definedName name="kjk_2" localSheetId="31">{"'Sheet1'!$L$16"}</definedName>
    <definedName name="kjk_2" localSheetId="0">{"'Sheet1'!$L$16"}</definedName>
    <definedName name="kjk_2">{"'Sheet1'!$L$16"}</definedName>
    <definedName name="kjk_2_1" localSheetId="16">{"'Sheet1'!$L$16"}</definedName>
    <definedName name="kjk_2_1" localSheetId="28">{"'Sheet1'!$L$16"}</definedName>
    <definedName name="kjk_2_1" localSheetId="29">{"'Sheet1'!$L$16"}</definedName>
    <definedName name="kjk_2_1" localSheetId="31">{"'Sheet1'!$L$16"}</definedName>
    <definedName name="kjk_2_1" localSheetId="0">{"'Sheet1'!$L$16"}</definedName>
    <definedName name="kjk_2_1">{"'Sheet1'!$L$16"}</definedName>
    <definedName name="kjk_2_1_1" localSheetId="16">{"'Sheet1'!$L$16"}</definedName>
    <definedName name="kjk_2_1_1" localSheetId="28">{"'Sheet1'!$L$16"}</definedName>
    <definedName name="kjk_2_1_1" localSheetId="29">{"'Sheet1'!$L$16"}</definedName>
    <definedName name="kjk_2_1_1" localSheetId="31">{"'Sheet1'!$L$16"}</definedName>
    <definedName name="kjk_2_1_1" localSheetId="0">{"'Sheet1'!$L$16"}</definedName>
    <definedName name="kjk_2_1_1">{"'Sheet1'!$L$16"}</definedName>
    <definedName name="kjk_2_1_2" localSheetId="16">{"'Sheet1'!$L$16"}</definedName>
    <definedName name="kjk_2_1_2" localSheetId="28">{"'Sheet1'!$L$16"}</definedName>
    <definedName name="kjk_2_1_2" localSheetId="29">{"'Sheet1'!$L$16"}</definedName>
    <definedName name="kjk_2_1_2" localSheetId="31">{"'Sheet1'!$L$16"}</definedName>
    <definedName name="kjk_2_1_2" localSheetId="0">{"'Sheet1'!$L$16"}</definedName>
    <definedName name="kjk_2_1_2">{"'Sheet1'!$L$16"}</definedName>
    <definedName name="kjk_2_2" localSheetId="16">{"'Sheet1'!$L$16"}</definedName>
    <definedName name="kjk_2_2" localSheetId="28">{"'Sheet1'!$L$16"}</definedName>
    <definedName name="kjk_2_2" localSheetId="29">{"'Sheet1'!$L$16"}</definedName>
    <definedName name="kjk_2_2" localSheetId="31">{"'Sheet1'!$L$16"}</definedName>
    <definedName name="kjk_2_2" localSheetId="0">{"'Sheet1'!$L$16"}</definedName>
    <definedName name="kjk_2_2">{"'Sheet1'!$L$16"}</definedName>
    <definedName name="kk" localSheetId="16" hidden="1">{"'Sheet1'!$L$16"}</definedName>
    <definedName name="kk" localSheetId="28" hidden="1">{"'Sheet1'!$L$16"}</definedName>
    <definedName name="kk" localSheetId="29" hidden="1">{"'Sheet1'!$L$16"}</definedName>
    <definedName name="kk" localSheetId="31" hidden="1">{"'Sheet1'!$L$16"}</definedName>
    <definedName name="kk" localSheetId="0" hidden="1">{"'Sheet1'!$L$16"}</definedName>
    <definedName name="kk" hidden="1">{"'Sheet1'!$L$16"}</definedName>
    <definedName name="KKE_Sheet10_List" localSheetId="26">#REF!</definedName>
    <definedName name="KKE_Sheet10_List" localSheetId="16">#REF!</definedName>
    <definedName name="KKE_Sheet10_List" localSheetId="31">#REF!</definedName>
    <definedName name="KKE_Sheet10_List" localSheetId="25">#REF!</definedName>
    <definedName name="KKE_Sheet10_List">#REF!</definedName>
    <definedName name="kkk" localSheetId="26">#REF!</definedName>
    <definedName name="kkk" localSheetId="16">#REF!</definedName>
    <definedName name="kkk" localSheetId="31">#REF!</definedName>
    <definedName name="kkk" localSheetId="25">#REF!</definedName>
    <definedName name="kkk">#REF!</definedName>
    <definedName name="KL" localSheetId="16" hidden="1">{"'Sheet1'!$L$16"}</definedName>
    <definedName name="KL" localSheetId="28" hidden="1">{"'Sheet1'!$L$16"}</definedName>
    <definedName name="KL" localSheetId="29" hidden="1">{"'Sheet1'!$L$16"}</definedName>
    <definedName name="KL" localSheetId="31" hidden="1">{"'Sheet1'!$L$16"}</definedName>
    <definedName name="KL" localSheetId="0" hidden="1">{"'Sheet1'!$L$16"}</definedName>
    <definedName name="KL" hidden="1">{"'Sheet1'!$L$16"}</definedName>
    <definedName name="KL.Thietke" localSheetId="26">#REF!</definedName>
    <definedName name="KL.Thietke" localSheetId="16">#REF!</definedName>
    <definedName name="KL.Thietke" localSheetId="31">#REF!</definedName>
    <definedName name="KL.Thietke" localSheetId="25">#REF!</definedName>
    <definedName name="KL.Thietke">#REF!</definedName>
    <definedName name="KL_1_1_2" localSheetId="16">{"'Sheet1'!$L$16"}</definedName>
    <definedName name="KL_1_1_2" localSheetId="28">{"'Sheet1'!$L$16"}</definedName>
    <definedName name="KL_1_1_2" localSheetId="29">{"'Sheet1'!$L$16"}</definedName>
    <definedName name="KL_1_1_2" localSheetId="31">{"'Sheet1'!$L$16"}</definedName>
    <definedName name="KL_1_1_2" localSheetId="0">{"'Sheet1'!$L$16"}</definedName>
    <definedName name="KL_1_1_2">{"'Sheet1'!$L$16"}</definedName>
    <definedName name="KL_1_2" localSheetId="16">{"'Sheet1'!$L$16"}</definedName>
    <definedName name="KL_1_2" localSheetId="28">{"'Sheet1'!$L$16"}</definedName>
    <definedName name="KL_1_2" localSheetId="29">{"'Sheet1'!$L$16"}</definedName>
    <definedName name="KL_1_2" localSheetId="31">{"'Sheet1'!$L$16"}</definedName>
    <definedName name="KL_1_2" localSheetId="0">{"'Sheet1'!$L$16"}</definedName>
    <definedName name="KL_1_2">{"'Sheet1'!$L$16"}</definedName>
    <definedName name="KL_2" localSheetId="16">{"'Sheet1'!$L$16"}</definedName>
    <definedName name="KL_2" localSheetId="28">{"'Sheet1'!$L$16"}</definedName>
    <definedName name="KL_2" localSheetId="29">{"'Sheet1'!$L$16"}</definedName>
    <definedName name="KL_2" localSheetId="31">{"'Sheet1'!$L$16"}</definedName>
    <definedName name="KL_2" localSheetId="0">{"'Sheet1'!$L$16"}</definedName>
    <definedName name="KL_2">{"'Sheet1'!$L$16"}</definedName>
    <definedName name="KL_2_1" localSheetId="16">{"'Sheet1'!$L$16"}</definedName>
    <definedName name="KL_2_1" localSheetId="28">{"'Sheet1'!$L$16"}</definedName>
    <definedName name="KL_2_1" localSheetId="29">{"'Sheet1'!$L$16"}</definedName>
    <definedName name="KL_2_1" localSheetId="31">{"'Sheet1'!$L$16"}</definedName>
    <definedName name="KL_2_1" localSheetId="0">{"'Sheet1'!$L$16"}</definedName>
    <definedName name="KL_2_1">{"'Sheet1'!$L$16"}</definedName>
    <definedName name="KL_2_1_1" localSheetId="16">{"'Sheet1'!$L$16"}</definedName>
    <definedName name="KL_2_1_1" localSheetId="28">{"'Sheet1'!$L$16"}</definedName>
    <definedName name="KL_2_1_1" localSheetId="29">{"'Sheet1'!$L$16"}</definedName>
    <definedName name="KL_2_1_1" localSheetId="31">{"'Sheet1'!$L$16"}</definedName>
    <definedName name="KL_2_1_1" localSheetId="0">{"'Sheet1'!$L$16"}</definedName>
    <definedName name="KL_2_1_1">{"'Sheet1'!$L$16"}</definedName>
    <definedName name="KL_2_1_2" localSheetId="16">{"'Sheet1'!$L$16"}</definedName>
    <definedName name="KL_2_1_2" localSheetId="28">{"'Sheet1'!$L$16"}</definedName>
    <definedName name="KL_2_1_2" localSheetId="29">{"'Sheet1'!$L$16"}</definedName>
    <definedName name="KL_2_1_2" localSheetId="31">{"'Sheet1'!$L$16"}</definedName>
    <definedName name="KL_2_1_2" localSheetId="0">{"'Sheet1'!$L$16"}</definedName>
    <definedName name="KL_2_1_2">{"'Sheet1'!$L$16"}</definedName>
    <definedName name="KL_2_2" localSheetId="16">{"'Sheet1'!$L$16"}</definedName>
    <definedName name="KL_2_2" localSheetId="28">{"'Sheet1'!$L$16"}</definedName>
    <definedName name="KL_2_2" localSheetId="29">{"'Sheet1'!$L$16"}</definedName>
    <definedName name="KL_2_2" localSheetId="31">{"'Sheet1'!$L$16"}</definedName>
    <definedName name="KL_2_2" localSheetId="0">{"'Sheet1'!$L$16"}</definedName>
    <definedName name="KL_2_2">{"'Sheet1'!$L$16"}</definedName>
    <definedName name="KL_Cong" localSheetId="16" hidden="1">{"'Sheet1'!$L$16"}</definedName>
    <definedName name="KL_Cong" localSheetId="28" hidden="1">{"'Sheet1'!$L$16"}</definedName>
    <definedName name="KL_Cong" localSheetId="29" hidden="1">{"'Sheet1'!$L$16"}</definedName>
    <definedName name="KL_Cong" localSheetId="31" hidden="1">{"'Sheet1'!$L$16"}</definedName>
    <definedName name="KL_Cong" localSheetId="0" hidden="1">{"'Sheet1'!$L$16"}</definedName>
    <definedName name="KL_Cong" hidden="1">{"'Sheet1'!$L$16"}</definedName>
    <definedName name="kl_ME" localSheetId="26">#REF!</definedName>
    <definedName name="kl_ME" localSheetId="16">#REF!</definedName>
    <definedName name="kl_ME" localSheetId="31">#REF!</definedName>
    <definedName name="kl_ME" localSheetId="25">#REF!</definedName>
    <definedName name="kl_ME">#REF!</definedName>
    <definedName name="klc" localSheetId="26">#REF!</definedName>
    <definedName name="klc" localSheetId="16">#REF!</definedName>
    <definedName name="klc" localSheetId="31">#REF!</definedName>
    <definedName name="klc" localSheetId="25">#REF!</definedName>
    <definedName name="klc">#REF!</definedName>
    <definedName name="klcn2" localSheetId="16" hidden="1">{"'Sheet1'!$L$16"}</definedName>
    <definedName name="klcn2" localSheetId="28" hidden="1">{"'Sheet1'!$L$16"}</definedName>
    <definedName name="klcn2" localSheetId="29" hidden="1">{"'Sheet1'!$L$16"}</definedName>
    <definedName name="klcn2" localSheetId="31" hidden="1">{"'Sheet1'!$L$16"}</definedName>
    <definedName name="klcn2" localSheetId="0" hidden="1">{"'Sheet1'!$L$16"}</definedName>
    <definedName name="klcn2" hidden="1">{"'Sheet1'!$L$16"}</definedName>
    <definedName name="klctbb" localSheetId="26">#REF!</definedName>
    <definedName name="klctbb" localSheetId="16">#REF!</definedName>
    <definedName name="klctbb" localSheetId="31">#REF!</definedName>
    <definedName name="klctbb" localSheetId="25">#REF!</definedName>
    <definedName name="klctbb">#REF!</definedName>
    <definedName name="KLduonggiaods" localSheetId="16" hidden="1">{"'Sheet1'!$L$16"}</definedName>
    <definedName name="KLduonggiaods" localSheetId="28" hidden="1">{"'Sheet1'!$L$16"}</definedName>
    <definedName name="KLduonggiaods" localSheetId="29" hidden="1">{"'Sheet1'!$L$16"}</definedName>
    <definedName name="KLduonggiaods" localSheetId="31" hidden="1">{"'Sheet1'!$L$16"}</definedName>
    <definedName name="KLduonggiaods" localSheetId="0" hidden="1">{"'Sheet1'!$L$16"}</definedName>
    <definedName name="KLduonggiaods" hidden="1">{"'Sheet1'!$L$16"}</definedName>
    <definedName name="klg" localSheetId="26">#REF!</definedName>
    <definedName name="klg" localSheetId="16">#REF!</definedName>
    <definedName name="klg" localSheetId="31">#REF!</definedName>
    <definedName name="klg" localSheetId="25">#REF!</definedName>
    <definedName name="klg">#REF!</definedName>
    <definedName name="KLhothu" localSheetId="26">#REF!</definedName>
    <definedName name="KLhothu" localSheetId="16">#REF!</definedName>
    <definedName name="KLhothu" localSheetId="31">#REF!</definedName>
    <definedName name="KLhothu" localSheetId="25">#REF!</definedName>
    <definedName name="KLhothu">#REF!</definedName>
    <definedName name="klkkj" localSheetId="16" hidden="1">{"'Sheet1'!$L$16"}</definedName>
    <definedName name="klkkj" localSheetId="28" hidden="1">{"'Sheet1'!$L$16"}</definedName>
    <definedName name="klkkj" localSheetId="29" hidden="1">{"'Sheet1'!$L$16"}</definedName>
    <definedName name="klkkj" localSheetId="31" hidden="1">{"'Sheet1'!$L$16"}</definedName>
    <definedName name="klkkj" localSheetId="0" hidden="1">{"'Sheet1'!$L$16"}</definedName>
    <definedName name="klkkj" hidden="1">{"'Sheet1'!$L$16"}</definedName>
    <definedName name="kll" localSheetId="26">#REF!</definedName>
    <definedName name="kll" localSheetId="16">#REF!</definedName>
    <definedName name="kll" localSheetId="31">#REF!</definedName>
    <definedName name="kll" localSheetId="25">#REF!</definedName>
    <definedName name="kll">#REF!</definedName>
    <definedName name="klmoithau" localSheetId="16" hidden="1">{"Offgrid",#N/A,FALSE,"OFFGRID";"Region",#N/A,FALSE,"REGION";"Offgrid -2",#N/A,FALSE,"OFFGRID";"WTP",#N/A,FALSE,"WTP";"WTP -2",#N/A,FALSE,"WTP";"Project",#N/A,FALSE,"PROJECT";"Summary -2",#N/A,FALSE,"SUMMARY"}</definedName>
    <definedName name="klmoithau" localSheetId="28" hidden="1">{"Offgrid",#N/A,FALSE,"OFFGRID";"Region",#N/A,FALSE,"REGION";"Offgrid -2",#N/A,FALSE,"OFFGRID";"WTP",#N/A,FALSE,"WTP";"WTP -2",#N/A,FALSE,"WTP";"Project",#N/A,FALSE,"PROJECT";"Summary -2",#N/A,FALSE,"SUMMARY"}</definedName>
    <definedName name="klmoithau" localSheetId="29" hidden="1">{"Offgrid",#N/A,FALSE,"OFFGRID";"Region",#N/A,FALSE,"REGION";"Offgrid -2",#N/A,FALSE,"OFFGRID";"WTP",#N/A,FALSE,"WTP";"WTP -2",#N/A,FALSE,"WTP";"Project",#N/A,FALSE,"PROJECT";"Summary -2",#N/A,FALSE,"SUMMARY"}</definedName>
    <definedName name="klmoithau" localSheetId="31" hidden="1">{"Offgrid",#N/A,FALSE,"OFFGRID";"Region",#N/A,FALSE,"REGION";"Offgrid -2",#N/A,FALSE,"OFFGRID";"WTP",#N/A,FALSE,"WTP";"WTP -2",#N/A,FALSE,"WTP";"Project",#N/A,FALSE,"PROJECT";"Summary -2",#N/A,FALSE,"SUMMARY"}</definedName>
    <definedName name="klmoithau" localSheetId="0" hidden="1">{"Offgrid",#N/A,FALSE,"OFFGRID";"Region",#N/A,FALSE,"REGION";"Offgrid -2",#N/A,FALSE,"OFFGRID";"WTP",#N/A,FALSE,"WTP";"WTP -2",#N/A,FALSE,"WTP";"Project",#N/A,FALSE,"PROJECT";"Summary -2",#N/A,FALSE,"SUMMARY"}</definedName>
    <definedName name="klmoithau" hidden="1">{"Offgrid",#N/A,FALSE,"OFFGRID";"Region",#N/A,FALSE,"REGION";"Offgrid -2",#N/A,FALSE,"OFFGRID";"WTP",#N/A,FALSE,"WTP";"WTP -2",#N/A,FALSE,"WTP";"Project",#N/A,FALSE,"PROJECT";"Summary -2",#N/A,FALSE,"SUMMARY"}</definedName>
    <definedName name="klmt" localSheetId="16" hidden="1">{"'Sheet1'!$L$16"}</definedName>
    <definedName name="klmt" localSheetId="28" hidden="1">{"'Sheet1'!$L$16"}</definedName>
    <definedName name="klmt" localSheetId="29" hidden="1">{"'Sheet1'!$L$16"}</definedName>
    <definedName name="klmt" localSheetId="31" hidden="1">{"'Sheet1'!$L$16"}</definedName>
    <definedName name="klmt" localSheetId="0" hidden="1">{"'Sheet1'!$L$16"}</definedName>
    <definedName name="klmt" hidden="1">{"'Sheet1'!$L$16"}</definedName>
    <definedName name="kltn3" localSheetId="16" hidden="1">{"'Sheet1'!$L$16"}</definedName>
    <definedName name="kltn3" localSheetId="28" hidden="1">{"'Sheet1'!$L$16"}</definedName>
    <definedName name="kltn3" localSheetId="29" hidden="1">{"'Sheet1'!$L$16"}</definedName>
    <definedName name="kltn3" localSheetId="31" hidden="1">{"'Sheet1'!$L$16"}</definedName>
    <definedName name="kltn3" localSheetId="0" hidden="1">{"'Sheet1'!$L$16"}</definedName>
    <definedName name="kltn3" hidden="1">{"'Sheet1'!$L$16"}</definedName>
    <definedName name="KLtuongcanhHL" localSheetId="26">#REF!</definedName>
    <definedName name="KLtuongcanhHL" localSheetId="16">#REF!</definedName>
    <definedName name="KLtuongcanhHL" localSheetId="31">#REF!</definedName>
    <definedName name="KLtuongcanhHL" localSheetId="25">#REF!</definedName>
    <definedName name="KLtuongcanhHL">#REF!</definedName>
    <definedName name="KLtuongcanhTL" localSheetId="26">#REF!</definedName>
    <definedName name="KLtuongcanhTL" localSheetId="16">#REF!</definedName>
    <definedName name="KLtuongcanhTL" localSheetId="31">#REF!</definedName>
    <definedName name="KLtuongcanhTL" localSheetId="25">#REF!</definedName>
    <definedName name="KLtuongcanhTL">#REF!</definedName>
    <definedName name="KLTHDN" localSheetId="26">#REF!</definedName>
    <definedName name="KLTHDN" localSheetId="16">#REF!</definedName>
    <definedName name="KLTHDN" localSheetId="31">#REF!</definedName>
    <definedName name="KLTHDN" localSheetId="25">#REF!</definedName>
    <definedName name="KLTHDN">#REF!</definedName>
    <definedName name="KLTHNH" localSheetId="16">{"ÿÿÿÿÿ","DT cau tam Ha trinh 7.xls","DT cau tam Ha trinh 3.xls"}</definedName>
    <definedName name="KLTHNH" localSheetId="28">{"ÿÿÿÿÿ","DT cau tam Ha trinh 7.xls","DT cau tam Ha trinh 3.xls"}</definedName>
    <definedName name="KLTHNH" localSheetId="29">{"ÿÿÿÿÿ","DT cau tam Ha trinh 7.xls","DT cau tam Ha trinh 3.xls"}</definedName>
    <definedName name="KLTHNH" localSheetId="31">{"ÿÿÿÿÿ","DT cau tam Ha trinh 7.xls","DT cau tam Ha trinh 3.xls"}</definedName>
    <definedName name="KLTHNH" localSheetId="0">{"ÿÿÿÿÿ","DT cau tam Ha trinh 7.xls","DT cau tam Ha trinh 3.xls"}</definedName>
    <definedName name="KLTHNH">{"ÿÿÿÿÿ","DT cau tam Ha trinh 7.xls","DT cau tam Ha trinh 3.xls"}</definedName>
    <definedName name="KLTHNH_1_2" localSheetId="16">{"ÿÿÿÿÿ","DT cau tam Ha trinh 7.xls","DT cau tam Ha trinh 3.xls"}</definedName>
    <definedName name="KLTHNH_1_2" localSheetId="28">{"ÿÿÿÿÿ","DT cau tam Ha trinh 7.xls","DT cau tam Ha trinh 3.xls"}</definedName>
    <definedName name="KLTHNH_1_2" localSheetId="29">{"ÿÿÿÿÿ","DT cau tam Ha trinh 7.xls","DT cau tam Ha trinh 3.xls"}</definedName>
    <definedName name="KLTHNH_1_2" localSheetId="31">{"ÿÿÿÿÿ","DT cau tam Ha trinh 7.xls","DT cau tam Ha trinh 3.xls"}</definedName>
    <definedName name="KLTHNH_1_2" localSheetId="0">{"ÿÿÿÿÿ","DT cau tam Ha trinh 7.xls","DT cau tam Ha trinh 3.xls"}</definedName>
    <definedName name="KLTHNH_1_2">{"ÿÿÿÿÿ","DT cau tam Ha trinh 7.xls","DT cau tam Ha trinh 3.xls"}</definedName>
    <definedName name="KLTHNH_2" localSheetId="16">{"ÿÿÿÿÿ","DT cau tam Ha trinh 7.xls","DT cau tam Ha trinh 3.xls"}</definedName>
    <definedName name="KLTHNH_2" localSheetId="28">{"ÿÿÿÿÿ","DT cau tam Ha trinh 7.xls","DT cau tam Ha trinh 3.xls"}</definedName>
    <definedName name="KLTHNH_2" localSheetId="29">{"ÿÿÿÿÿ","DT cau tam Ha trinh 7.xls","DT cau tam Ha trinh 3.xls"}</definedName>
    <definedName name="KLTHNH_2" localSheetId="31">{"ÿÿÿÿÿ","DT cau tam Ha trinh 7.xls","DT cau tam Ha trinh 3.xls"}</definedName>
    <definedName name="KLTHNH_2" localSheetId="0">{"ÿÿÿÿÿ","DT cau tam Ha trinh 7.xls","DT cau tam Ha trinh 3.xls"}</definedName>
    <definedName name="KLTHNH_2">{"ÿÿÿÿÿ","DT cau tam Ha trinh 7.xls","DT cau tam Ha trinh 3.xls"}</definedName>
    <definedName name="KLVANKHUON" localSheetId="26">#REF!</definedName>
    <definedName name="KLVANKHUON" localSheetId="16">#REF!</definedName>
    <definedName name="KLVANKHUON" localSheetId="31">#REF!</definedName>
    <definedName name="KLVANKHUON" localSheetId="25">#REF!</definedName>
    <definedName name="KLVANKHUON">#REF!</definedName>
    <definedName name="klvt" localSheetId="26">#REF!</definedName>
    <definedName name="klvt" localSheetId="16">#REF!</definedName>
    <definedName name="klvt" localSheetId="31">#REF!</definedName>
    <definedName name="klvt" localSheetId="25">#REF!</definedName>
    <definedName name="klvt">#REF!</definedName>
    <definedName name="KLxamuphanban" localSheetId="26">#REF!</definedName>
    <definedName name="KLxamuphanban" localSheetId="16">#REF!</definedName>
    <definedName name="KLxamuphanban" localSheetId="31">#REF!</definedName>
    <definedName name="KLxamuphanban" localSheetId="25">#REF!</definedName>
    <definedName name="KLxamuphanban">#REF!</definedName>
    <definedName name="KLxamuphango" localSheetId="26">#REF!</definedName>
    <definedName name="KLxamuphango" localSheetId="16">#REF!</definedName>
    <definedName name="KLxamuphango" localSheetId="31">#REF!</definedName>
    <definedName name="KLxamuphango" localSheetId="25">#REF!</definedName>
    <definedName name="KLxamuphango">#REF!</definedName>
    <definedName name="km" localSheetId="16" hidden="1">{"'Sheet1'!$L$16"}</definedName>
    <definedName name="km" localSheetId="28" hidden="1">{"'Sheet1'!$L$16"}</definedName>
    <definedName name="km" localSheetId="29" hidden="1">{"'Sheet1'!$L$16"}</definedName>
    <definedName name="km" localSheetId="31" hidden="1">{"'Sheet1'!$L$16"}</definedName>
    <definedName name="km" localSheetId="0" hidden="1">{"'Sheet1'!$L$16"}</definedName>
    <definedName name="km" hidden="1">{"'Sheet1'!$L$16"}</definedName>
    <definedName name="km_1" localSheetId="16">{"'Sheet1'!$L$16"}</definedName>
    <definedName name="km_1" localSheetId="28">{"'Sheet1'!$L$16"}</definedName>
    <definedName name="km_1" localSheetId="29">{"'Sheet1'!$L$16"}</definedName>
    <definedName name="km_1" localSheetId="31">{"'Sheet1'!$L$16"}</definedName>
    <definedName name="km_1" localSheetId="0">{"'Sheet1'!$L$16"}</definedName>
    <definedName name="km_1">{"'Sheet1'!$L$16"}</definedName>
    <definedName name="km_1_1" localSheetId="16">{"'Sheet1'!$L$16"}</definedName>
    <definedName name="km_1_1" localSheetId="28">{"'Sheet1'!$L$16"}</definedName>
    <definedName name="km_1_1" localSheetId="29">{"'Sheet1'!$L$16"}</definedName>
    <definedName name="km_1_1" localSheetId="31">{"'Sheet1'!$L$16"}</definedName>
    <definedName name="km_1_1" localSheetId="0">{"'Sheet1'!$L$16"}</definedName>
    <definedName name="km_1_1">{"'Sheet1'!$L$16"}</definedName>
    <definedName name="km_1_2" localSheetId="16">{"'Sheet1'!$L$16"}</definedName>
    <definedName name="km_1_2" localSheetId="28">{"'Sheet1'!$L$16"}</definedName>
    <definedName name="km_1_2" localSheetId="29">{"'Sheet1'!$L$16"}</definedName>
    <definedName name="km_1_2" localSheetId="31">{"'Sheet1'!$L$16"}</definedName>
    <definedName name="km_1_2" localSheetId="0">{"'Sheet1'!$L$16"}</definedName>
    <definedName name="km_1_2">{"'Sheet1'!$L$16"}</definedName>
    <definedName name="km_2" localSheetId="16">{"'Sheet1'!$L$16"}</definedName>
    <definedName name="km_2" localSheetId="28">{"'Sheet1'!$L$16"}</definedName>
    <definedName name="km_2" localSheetId="29">{"'Sheet1'!$L$16"}</definedName>
    <definedName name="km_2" localSheetId="31">{"'Sheet1'!$L$16"}</definedName>
    <definedName name="km_2" localSheetId="0">{"'Sheet1'!$L$16"}</definedName>
    <definedName name="km_2">{"'Sheet1'!$L$16"}</definedName>
    <definedName name="kmpmoi" localSheetId="26">#REF!</definedName>
    <definedName name="kmpmoi" localSheetId="16">#REF!</definedName>
    <definedName name="kmpmoi" localSheetId="31">#REF!</definedName>
    <definedName name="kmpmoi" localSheetId="25">#REF!</definedName>
    <definedName name="kmpmoi">#REF!</definedName>
    <definedName name="knc" localSheetId="26">#REF!</definedName>
    <definedName name="knc" localSheetId="16">#REF!</definedName>
    <definedName name="knc" localSheetId="31">#REF!</definedName>
    <definedName name="knc" localSheetId="25">#REF!</definedName>
    <definedName name="knc">#REF!</definedName>
    <definedName name="Kng" localSheetId="26">#REF!</definedName>
    <definedName name="Kng" localSheetId="16">#REF!</definedName>
    <definedName name="Kng" localSheetId="31">#REF!</definedName>
    <definedName name="Kng" localSheetId="25">#REF!</definedName>
    <definedName name="Kng">#REF!</definedName>
    <definedName name="KÕ_ho_ch_Th_ng_10" localSheetId="26">#REF!</definedName>
    <definedName name="KÕ_ho_ch_Th_ng_10" localSheetId="16">#REF!</definedName>
    <definedName name="KÕ_ho_ch_Th_ng_10" localSheetId="31">#REF!</definedName>
    <definedName name="KÕ_ho_ch_Th_ng_10" localSheetId="25">#REF!</definedName>
    <definedName name="KÕ_ho_ch_Th_ng_10">#REF!</definedName>
    <definedName name="kodsx" localSheetId="26">#REF!</definedName>
    <definedName name="kodsx" localSheetId="16">#REF!</definedName>
    <definedName name="kodsx" localSheetId="31">#REF!</definedName>
    <definedName name="kodsx" localSheetId="25">#REF!</definedName>
    <definedName name="kodsx">#REF!</definedName>
    <definedName name="KonTum_dg" localSheetId="26">#REF!</definedName>
    <definedName name="KonTum_dg" localSheetId="16">#REF!</definedName>
    <definedName name="KonTum_dg" localSheetId="31">#REF!</definedName>
    <definedName name="KonTum_dg" localSheetId="25">#REF!</definedName>
    <definedName name="KonTum_dg">#REF!</definedName>
    <definedName name="KP" localSheetId="26">#REF!</definedName>
    <definedName name="KP" localSheetId="16">#REF!</definedName>
    <definedName name="KP" localSheetId="31">#REF!</definedName>
    <definedName name="KP" localSheetId="25">#REF!</definedName>
    <definedName name="KP">#REF!</definedName>
    <definedName name="KP_mat" localSheetId="16">{"Thuxm2.xls","Sheet1"}</definedName>
    <definedName name="KP_mat" localSheetId="28">{"Thuxm2.xls","Sheet1"}</definedName>
    <definedName name="KP_mat" localSheetId="29">{"Thuxm2.xls","Sheet1"}</definedName>
    <definedName name="KP_mat" localSheetId="31">{"Thuxm2.xls","Sheet1"}</definedName>
    <definedName name="KP_mat" localSheetId="0">{"Thuxm2.xls","Sheet1"}</definedName>
    <definedName name="KP_mat">{"Thuxm2.xls","Sheet1"}</definedName>
    <definedName name="kp1ph" localSheetId="26">#REF!</definedName>
    <definedName name="kp1ph" localSheetId="16">#REF!</definedName>
    <definedName name="kp1ph" localSheetId="29">#REF!</definedName>
    <definedName name="kp1ph" localSheetId="31">#REF!</definedName>
    <definedName name="kp1ph" localSheetId="25">#REF!</definedName>
    <definedName name="kp1ph">#REF!</definedName>
    <definedName name="Ks" localSheetId="26">#REF!</definedName>
    <definedName name="Ks" localSheetId="16">#REF!</definedName>
    <definedName name="Ks" localSheetId="29">#REF!</definedName>
    <definedName name="Ks" localSheetId="31">#REF!</definedName>
    <definedName name="Ks" localSheetId="25">#REF!</definedName>
    <definedName name="Ks">#REF!</definedName>
    <definedName name="ksbn" localSheetId="16" hidden="1">{"'Sheet1'!$L$16"}</definedName>
    <definedName name="ksbn" localSheetId="28" hidden="1">{"'Sheet1'!$L$16"}</definedName>
    <definedName name="ksbn" localSheetId="29" hidden="1">{"'Sheet1'!$L$16"}</definedName>
    <definedName name="ksbn" localSheetId="31" hidden="1">{"'Sheet1'!$L$16"}</definedName>
    <definedName name="ksbn" localSheetId="0" hidden="1">{"'Sheet1'!$L$16"}</definedName>
    <definedName name="ksbn" hidden="1">{"'Sheet1'!$L$16"}</definedName>
    <definedName name="KSD" localSheetId="26">#REF!</definedName>
    <definedName name="KSD" localSheetId="16">#REF!</definedName>
    <definedName name="KSD" localSheetId="31">#REF!</definedName>
    <definedName name="KSD" localSheetId="25">#REF!</definedName>
    <definedName name="KSD">#REF!</definedName>
    <definedName name="KSDA" localSheetId="16" hidden="1">{"'Sheet1'!$L$16"}</definedName>
    <definedName name="KSDA" localSheetId="28" hidden="1">{"'Sheet1'!$L$16"}</definedName>
    <definedName name="KSDA" localSheetId="29" hidden="1">{"'Sheet1'!$L$16"}</definedName>
    <definedName name="KSDA" localSheetId="31" hidden="1">{"'Sheet1'!$L$16"}</definedName>
    <definedName name="KSDA" localSheetId="0" hidden="1">{"'Sheet1'!$L$16"}</definedName>
    <definedName name="KSDA" hidden="1">{"'Sheet1'!$L$16"}</definedName>
    <definedName name="KSDA_1_1_1_1" localSheetId="16">{"'Sheet1'!$L$16"}</definedName>
    <definedName name="KSDA_1_1_1_1" localSheetId="28">{"'Sheet1'!$L$16"}</definedName>
    <definedName name="KSDA_1_1_1_1" localSheetId="29">{"'Sheet1'!$L$16"}</definedName>
    <definedName name="KSDA_1_1_1_1" localSheetId="31">{"'Sheet1'!$L$16"}</definedName>
    <definedName name="KSDA_1_1_1_1" localSheetId="0">{"'Sheet1'!$L$16"}</definedName>
    <definedName name="KSDA_1_1_1_1">{"'Sheet1'!$L$16"}</definedName>
    <definedName name="KSDA_1_1_1_2" localSheetId="16">{"'Sheet1'!$L$16"}</definedName>
    <definedName name="KSDA_1_1_1_2" localSheetId="28">{"'Sheet1'!$L$16"}</definedName>
    <definedName name="KSDA_1_1_1_2" localSheetId="29">{"'Sheet1'!$L$16"}</definedName>
    <definedName name="KSDA_1_1_1_2" localSheetId="31">{"'Sheet1'!$L$16"}</definedName>
    <definedName name="KSDA_1_1_1_2" localSheetId="0">{"'Sheet1'!$L$16"}</definedName>
    <definedName name="KSDA_1_1_1_2">{"'Sheet1'!$L$16"}</definedName>
    <definedName name="KSDA_1_1_2" localSheetId="16">{"'Sheet1'!$L$16"}</definedName>
    <definedName name="KSDA_1_1_2" localSheetId="28">{"'Sheet1'!$L$16"}</definedName>
    <definedName name="KSDA_1_1_2" localSheetId="29">{"'Sheet1'!$L$16"}</definedName>
    <definedName name="KSDA_1_1_2" localSheetId="31">{"'Sheet1'!$L$16"}</definedName>
    <definedName name="KSDA_1_1_2" localSheetId="0">{"'Sheet1'!$L$16"}</definedName>
    <definedName name="KSDA_1_1_2">{"'Sheet1'!$L$16"}</definedName>
    <definedName name="KSDA_1_2" localSheetId="16">{"'Sheet1'!$L$16"}</definedName>
    <definedName name="KSDA_1_2" localSheetId="28">{"'Sheet1'!$L$16"}</definedName>
    <definedName name="KSDA_1_2" localSheetId="29">{"'Sheet1'!$L$16"}</definedName>
    <definedName name="KSDA_1_2" localSheetId="31">{"'Sheet1'!$L$16"}</definedName>
    <definedName name="KSDA_1_2" localSheetId="0">{"'Sheet1'!$L$16"}</definedName>
    <definedName name="KSDA_1_2">{"'Sheet1'!$L$16"}</definedName>
    <definedName name="KSDA_2" localSheetId="16">{"'Sheet1'!$L$16"}</definedName>
    <definedName name="KSDA_2" localSheetId="28">{"'Sheet1'!$L$16"}</definedName>
    <definedName name="KSDA_2" localSheetId="29">{"'Sheet1'!$L$16"}</definedName>
    <definedName name="KSDA_2" localSheetId="31">{"'Sheet1'!$L$16"}</definedName>
    <definedName name="KSDA_2" localSheetId="0">{"'Sheet1'!$L$16"}</definedName>
    <definedName name="KSDA_2">{"'Sheet1'!$L$16"}</definedName>
    <definedName name="KSDA_2_1" localSheetId="16">{"'Sheet1'!$L$16"}</definedName>
    <definedName name="KSDA_2_1" localSheetId="28">{"'Sheet1'!$L$16"}</definedName>
    <definedName name="KSDA_2_1" localSheetId="29">{"'Sheet1'!$L$16"}</definedName>
    <definedName name="KSDA_2_1" localSheetId="31">{"'Sheet1'!$L$16"}</definedName>
    <definedName name="KSDA_2_1" localSheetId="0">{"'Sheet1'!$L$16"}</definedName>
    <definedName name="KSDA_2_1">{"'Sheet1'!$L$16"}</definedName>
    <definedName name="KSDA_2_1_1" localSheetId="16">{"'Sheet1'!$L$16"}</definedName>
    <definedName name="KSDA_2_1_1" localSheetId="28">{"'Sheet1'!$L$16"}</definedName>
    <definedName name="KSDA_2_1_1" localSheetId="29">{"'Sheet1'!$L$16"}</definedName>
    <definedName name="KSDA_2_1_1" localSheetId="31">{"'Sheet1'!$L$16"}</definedName>
    <definedName name="KSDA_2_1_1" localSheetId="0">{"'Sheet1'!$L$16"}</definedName>
    <definedName name="KSDA_2_1_1">{"'Sheet1'!$L$16"}</definedName>
    <definedName name="KSDA_2_1_1_1" localSheetId="16">{"'Sheet1'!$L$16"}</definedName>
    <definedName name="KSDA_2_1_1_1" localSheetId="28">{"'Sheet1'!$L$16"}</definedName>
    <definedName name="KSDA_2_1_1_1" localSheetId="29">{"'Sheet1'!$L$16"}</definedName>
    <definedName name="KSDA_2_1_1_1" localSheetId="31">{"'Sheet1'!$L$16"}</definedName>
    <definedName name="KSDA_2_1_1_1" localSheetId="0">{"'Sheet1'!$L$16"}</definedName>
    <definedName name="KSDA_2_1_1_1">{"'Sheet1'!$L$16"}</definedName>
    <definedName name="KSDA_2_1_1_2" localSheetId="16">{"'Sheet1'!$L$16"}</definedName>
    <definedName name="KSDA_2_1_1_2" localSheetId="28">{"'Sheet1'!$L$16"}</definedName>
    <definedName name="KSDA_2_1_1_2" localSheetId="29">{"'Sheet1'!$L$16"}</definedName>
    <definedName name="KSDA_2_1_1_2" localSheetId="31">{"'Sheet1'!$L$16"}</definedName>
    <definedName name="KSDA_2_1_1_2" localSheetId="0">{"'Sheet1'!$L$16"}</definedName>
    <definedName name="KSDA_2_1_1_2">{"'Sheet1'!$L$16"}</definedName>
    <definedName name="KSDA_2_1_2" localSheetId="16">{"'Sheet1'!$L$16"}</definedName>
    <definedName name="KSDA_2_1_2" localSheetId="28">{"'Sheet1'!$L$16"}</definedName>
    <definedName name="KSDA_2_1_2" localSheetId="29">{"'Sheet1'!$L$16"}</definedName>
    <definedName name="KSDA_2_1_2" localSheetId="31">{"'Sheet1'!$L$16"}</definedName>
    <definedName name="KSDA_2_1_2" localSheetId="0">{"'Sheet1'!$L$16"}</definedName>
    <definedName name="KSDA_2_1_2">{"'Sheet1'!$L$16"}</definedName>
    <definedName name="KSDA_2_2" localSheetId="16">{"'Sheet1'!$L$16"}</definedName>
    <definedName name="KSDA_2_2" localSheetId="28">{"'Sheet1'!$L$16"}</definedName>
    <definedName name="KSDA_2_2" localSheetId="29">{"'Sheet1'!$L$16"}</definedName>
    <definedName name="KSDA_2_2" localSheetId="31">{"'Sheet1'!$L$16"}</definedName>
    <definedName name="KSDA_2_2" localSheetId="0">{"'Sheet1'!$L$16"}</definedName>
    <definedName name="KSDA_2_2">{"'Sheet1'!$L$16"}</definedName>
    <definedName name="KSDA_3" localSheetId="16">{"'Sheet1'!$L$16"}</definedName>
    <definedName name="KSDA_3" localSheetId="28">{"'Sheet1'!$L$16"}</definedName>
    <definedName name="KSDA_3" localSheetId="29">{"'Sheet1'!$L$16"}</definedName>
    <definedName name="KSDA_3" localSheetId="31">{"'Sheet1'!$L$16"}</definedName>
    <definedName name="KSDA_3" localSheetId="0">{"'Sheet1'!$L$16"}</definedName>
    <definedName name="KSDA_3">{"'Sheet1'!$L$16"}</definedName>
    <definedName name="KSDA_3_1" localSheetId="16">{"'Sheet1'!$L$16"}</definedName>
    <definedName name="KSDA_3_1" localSheetId="28">{"'Sheet1'!$L$16"}</definedName>
    <definedName name="KSDA_3_1" localSheetId="29">{"'Sheet1'!$L$16"}</definedName>
    <definedName name="KSDA_3_1" localSheetId="31">{"'Sheet1'!$L$16"}</definedName>
    <definedName name="KSDA_3_1" localSheetId="0">{"'Sheet1'!$L$16"}</definedName>
    <definedName name="KSDA_3_1">{"'Sheet1'!$L$16"}</definedName>
    <definedName name="KSDA_3_1_1" localSheetId="16">{"'Sheet1'!$L$16"}</definedName>
    <definedName name="KSDA_3_1_1" localSheetId="28">{"'Sheet1'!$L$16"}</definedName>
    <definedName name="KSDA_3_1_1" localSheetId="29">{"'Sheet1'!$L$16"}</definedName>
    <definedName name="KSDA_3_1_1" localSheetId="31">{"'Sheet1'!$L$16"}</definedName>
    <definedName name="KSDA_3_1_1" localSheetId="0">{"'Sheet1'!$L$16"}</definedName>
    <definedName name="KSDA_3_1_1">{"'Sheet1'!$L$16"}</definedName>
    <definedName name="KSDA_3_1_1_1" localSheetId="16">{"'Sheet1'!$L$16"}</definedName>
    <definedName name="KSDA_3_1_1_1" localSheetId="28">{"'Sheet1'!$L$16"}</definedName>
    <definedName name="KSDA_3_1_1_1" localSheetId="29">{"'Sheet1'!$L$16"}</definedName>
    <definedName name="KSDA_3_1_1_1" localSheetId="31">{"'Sheet1'!$L$16"}</definedName>
    <definedName name="KSDA_3_1_1_1" localSheetId="0">{"'Sheet1'!$L$16"}</definedName>
    <definedName name="KSDA_3_1_1_1">{"'Sheet1'!$L$16"}</definedName>
    <definedName name="KSDA_3_1_1_2" localSheetId="16">{"'Sheet1'!$L$16"}</definedName>
    <definedName name="KSDA_3_1_1_2" localSheetId="28">{"'Sheet1'!$L$16"}</definedName>
    <definedName name="KSDA_3_1_1_2" localSheetId="29">{"'Sheet1'!$L$16"}</definedName>
    <definedName name="KSDA_3_1_1_2" localSheetId="31">{"'Sheet1'!$L$16"}</definedName>
    <definedName name="KSDA_3_1_1_2" localSheetId="0">{"'Sheet1'!$L$16"}</definedName>
    <definedName name="KSDA_3_1_1_2">{"'Sheet1'!$L$16"}</definedName>
    <definedName name="KSDA_3_1_2" localSheetId="16">{"'Sheet1'!$L$16"}</definedName>
    <definedName name="KSDA_3_1_2" localSheetId="28">{"'Sheet1'!$L$16"}</definedName>
    <definedName name="KSDA_3_1_2" localSheetId="29">{"'Sheet1'!$L$16"}</definedName>
    <definedName name="KSDA_3_1_2" localSheetId="31">{"'Sheet1'!$L$16"}</definedName>
    <definedName name="KSDA_3_1_2" localSheetId="0">{"'Sheet1'!$L$16"}</definedName>
    <definedName name="KSDA_3_1_2">{"'Sheet1'!$L$16"}</definedName>
    <definedName name="KSDA_3_2" localSheetId="16">{"'Sheet1'!$L$16"}</definedName>
    <definedName name="KSDA_3_2" localSheetId="28">{"'Sheet1'!$L$16"}</definedName>
    <definedName name="KSDA_3_2" localSheetId="29">{"'Sheet1'!$L$16"}</definedName>
    <definedName name="KSDA_3_2" localSheetId="31">{"'Sheet1'!$L$16"}</definedName>
    <definedName name="KSDA_3_2" localSheetId="0">{"'Sheet1'!$L$16"}</definedName>
    <definedName name="KSDA_3_2">{"'Sheet1'!$L$16"}</definedName>
    <definedName name="KSDA_4" localSheetId="16">{"'Sheet1'!$L$16"}</definedName>
    <definedName name="KSDA_4" localSheetId="28">{"'Sheet1'!$L$16"}</definedName>
    <definedName name="KSDA_4" localSheetId="29">{"'Sheet1'!$L$16"}</definedName>
    <definedName name="KSDA_4" localSheetId="31">{"'Sheet1'!$L$16"}</definedName>
    <definedName name="KSDA_4" localSheetId="0">{"'Sheet1'!$L$16"}</definedName>
    <definedName name="KSDA_4">{"'Sheet1'!$L$16"}</definedName>
    <definedName name="KSDA_4_1" localSheetId="16">{"'Sheet1'!$L$16"}</definedName>
    <definedName name="KSDA_4_1" localSheetId="28">{"'Sheet1'!$L$16"}</definedName>
    <definedName name="KSDA_4_1" localSheetId="29">{"'Sheet1'!$L$16"}</definedName>
    <definedName name="KSDA_4_1" localSheetId="31">{"'Sheet1'!$L$16"}</definedName>
    <definedName name="KSDA_4_1" localSheetId="0">{"'Sheet1'!$L$16"}</definedName>
    <definedName name="KSDA_4_1">{"'Sheet1'!$L$16"}</definedName>
    <definedName name="KSDA_4_1_1" localSheetId="16">{"'Sheet1'!$L$16"}</definedName>
    <definedName name="KSDA_4_1_1" localSheetId="28">{"'Sheet1'!$L$16"}</definedName>
    <definedName name="KSDA_4_1_1" localSheetId="29">{"'Sheet1'!$L$16"}</definedName>
    <definedName name="KSDA_4_1_1" localSheetId="31">{"'Sheet1'!$L$16"}</definedName>
    <definedName name="KSDA_4_1_1" localSheetId="0">{"'Sheet1'!$L$16"}</definedName>
    <definedName name="KSDA_4_1_1">{"'Sheet1'!$L$16"}</definedName>
    <definedName name="KSDA_4_1_1_1" localSheetId="16">{"'Sheet1'!$L$16"}</definedName>
    <definedName name="KSDA_4_1_1_1" localSheetId="28">{"'Sheet1'!$L$16"}</definedName>
    <definedName name="KSDA_4_1_1_1" localSheetId="29">{"'Sheet1'!$L$16"}</definedName>
    <definedName name="KSDA_4_1_1_1" localSheetId="31">{"'Sheet1'!$L$16"}</definedName>
    <definedName name="KSDA_4_1_1_1" localSheetId="0">{"'Sheet1'!$L$16"}</definedName>
    <definedName name="KSDA_4_1_1_1">{"'Sheet1'!$L$16"}</definedName>
    <definedName name="KSDA_4_1_1_2" localSheetId="16">{"'Sheet1'!$L$16"}</definedName>
    <definedName name="KSDA_4_1_1_2" localSheetId="28">{"'Sheet1'!$L$16"}</definedName>
    <definedName name="KSDA_4_1_1_2" localSheetId="29">{"'Sheet1'!$L$16"}</definedName>
    <definedName name="KSDA_4_1_1_2" localSheetId="31">{"'Sheet1'!$L$16"}</definedName>
    <definedName name="KSDA_4_1_1_2" localSheetId="0">{"'Sheet1'!$L$16"}</definedName>
    <definedName name="KSDA_4_1_1_2">{"'Sheet1'!$L$16"}</definedName>
    <definedName name="KSDA_4_1_2" localSheetId="16">{"'Sheet1'!$L$16"}</definedName>
    <definedName name="KSDA_4_1_2" localSheetId="28">{"'Sheet1'!$L$16"}</definedName>
    <definedName name="KSDA_4_1_2" localSheetId="29">{"'Sheet1'!$L$16"}</definedName>
    <definedName name="KSDA_4_1_2" localSheetId="31">{"'Sheet1'!$L$16"}</definedName>
    <definedName name="KSDA_4_1_2" localSheetId="0">{"'Sheet1'!$L$16"}</definedName>
    <definedName name="KSDA_4_1_2">{"'Sheet1'!$L$16"}</definedName>
    <definedName name="KSDA_4_2" localSheetId="16">{"'Sheet1'!$L$16"}</definedName>
    <definedName name="KSDA_4_2" localSheetId="28">{"'Sheet1'!$L$16"}</definedName>
    <definedName name="KSDA_4_2" localSheetId="29">{"'Sheet1'!$L$16"}</definedName>
    <definedName name="KSDA_4_2" localSheetId="31">{"'Sheet1'!$L$16"}</definedName>
    <definedName name="KSDA_4_2" localSheetId="0">{"'Sheet1'!$L$16"}</definedName>
    <definedName name="KSDA_4_2">{"'Sheet1'!$L$16"}</definedName>
    <definedName name="KSDA_5" localSheetId="16">{"'Sheet1'!$L$16"}</definedName>
    <definedName name="KSDA_5" localSheetId="28">{"'Sheet1'!$L$16"}</definedName>
    <definedName name="KSDA_5" localSheetId="29">{"'Sheet1'!$L$16"}</definedName>
    <definedName name="KSDA_5" localSheetId="31">{"'Sheet1'!$L$16"}</definedName>
    <definedName name="KSDA_5" localSheetId="0">{"'Sheet1'!$L$16"}</definedName>
    <definedName name="KSDA_5">{"'Sheet1'!$L$16"}</definedName>
    <definedName name="KSDA_5_1" localSheetId="16">{"'Sheet1'!$L$16"}</definedName>
    <definedName name="KSDA_5_1" localSheetId="28">{"'Sheet1'!$L$16"}</definedName>
    <definedName name="KSDA_5_1" localSheetId="29">{"'Sheet1'!$L$16"}</definedName>
    <definedName name="KSDA_5_1" localSheetId="31">{"'Sheet1'!$L$16"}</definedName>
    <definedName name="KSDA_5_1" localSheetId="0">{"'Sheet1'!$L$16"}</definedName>
    <definedName name="KSDA_5_1">{"'Sheet1'!$L$16"}</definedName>
    <definedName name="KSDA_5_1_1" localSheetId="16">{"'Sheet1'!$L$16"}</definedName>
    <definedName name="KSDA_5_1_1" localSheetId="28">{"'Sheet1'!$L$16"}</definedName>
    <definedName name="KSDA_5_1_1" localSheetId="29">{"'Sheet1'!$L$16"}</definedName>
    <definedName name="KSDA_5_1_1" localSheetId="31">{"'Sheet1'!$L$16"}</definedName>
    <definedName name="KSDA_5_1_1" localSheetId="0">{"'Sheet1'!$L$16"}</definedName>
    <definedName name="KSDA_5_1_1">{"'Sheet1'!$L$16"}</definedName>
    <definedName name="KSDA_5_1_1_1" localSheetId="16">{"'Sheet1'!$L$16"}</definedName>
    <definedName name="KSDA_5_1_1_1" localSheetId="28">{"'Sheet1'!$L$16"}</definedName>
    <definedName name="KSDA_5_1_1_1" localSheetId="29">{"'Sheet1'!$L$16"}</definedName>
    <definedName name="KSDA_5_1_1_1" localSheetId="31">{"'Sheet1'!$L$16"}</definedName>
    <definedName name="KSDA_5_1_1_1" localSheetId="0">{"'Sheet1'!$L$16"}</definedName>
    <definedName name="KSDA_5_1_1_1">{"'Sheet1'!$L$16"}</definedName>
    <definedName name="KSDA_5_1_1_2" localSheetId="16">{"'Sheet1'!$L$16"}</definedName>
    <definedName name="KSDA_5_1_1_2" localSheetId="28">{"'Sheet1'!$L$16"}</definedName>
    <definedName name="KSDA_5_1_1_2" localSheetId="29">{"'Sheet1'!$L$16"}</definedName>
    <definedName name="KSDA_5_1_1_2" localSheetId="31">{"'Sheet1'!$L$16"}</definedName>
    <definedName name="KSDA_5_1_1_2" localSheetId="0">{"'Sheet1'!$L$16"}</definedName>
    <definedName name="KSDA_5_1_1_2">{"'Sheet1'!$L$16"}</definedName>
    <definedName name="KSDA_5_1_2" localSheetId="16">{"'Sheet1'!$L$16"}</definedName>
    <definedName name="KSDA_5_1_2" localSheetId="28">{"'Sheet1'!$L$16"}</definedName>
    <definedName name="KSDA_5_1_2" localSheetId="29">{"'Sheet1'!$L$16"}</definedName>
    <definedName name="KSDA_5_1_2" localSheetId="31">{"'Sheet1'!$L$16"}</definedName>
    <definedName name="KSDA_5_1_2" localSheetId="0">{"'Sheet1'!$L$16"}</definedName>
    <definedName name="KSDA_5_1_2">{"'Sheet1'!$L$16"}</definedName>
    <definedName name="KSDA_5_2" localSheetId="16">{"'Sheet1'!$L$16"}</definedName>
    <definedName name="KSDA_5_2" localSheetId="28">{"'Sheet1'!$L$16"}</definedName>
    <definedName name="KSDA_5_2" localSheetId="29">{"'Sheet1'!$L$16"}</definedName>
    <definedName name="KSDA_5_2" localSheetId="31">{"'Sheet1'!$L$16"}</definedName>
    <definedName name="KSDA_5_2" localSheetId="0">{"'Sheet1'!$L$16"}</definedName>
    <definedName name="KSDA_5_2">{"'Sheet1'!$L$16"}</definedName>
    <definedName name="KSdiahinhcap">OFFSET([8]TS1!$R$1,1,0,COUNTA([8]TS1!$R:$R)-1,1)</definedName>
    <definedName name="KSduongcap">OFFSET([8]TS1!$Q$1,1,0,COUNTA([8]TS1!$Q:$Q)-1,1)</definedName>
    <definedName name="kshn" localSheetId="16" hidden="1">{"'Sheet1'!$L$16"}</definedName>
    <definedName name="kshn" localSheetId="28" hidden="1">{"'Sheet1'!$L$16"}</definedName>
    <definedName name="kshn" localSheetId="29" hidden="1">{"'Sheet1'!$L$16"}</definedName>
    <definedName name="kshn" localSheetId="31" hidden="1">{"'Sheet1'!$L$16"}</definedName>
    <definedName name="kshn" localSheetId="0" hidden="1">{"'Sheet1'!$L$16"}</definedName>
    <definedName name="kshn" hidden="1">{"'Sheet1'!$L$16"}</definedName>
    <definedName name="ksls" localSheetId="16" hidden="1">{"'Sheet1'!$L$16"}</definedName>
    <definedName name="ksls" localSheetId="28" hidden="1">{"'Sheet1'!$L$16"}</definedName>
    <definedName name="ksls" localSheetId="29" hidden="1">{"'Sheet1'!$L$16"}</definedName>
    <definedName name="ksls" localSheetId="31" hidden="1">{"'Sheet1'!$L$16"}</definedName>
    <definedName name="ksls" localSheetId="0" hidden="1">{"'Sheet1'!$L$16"}</definedName>
    <definedName name="ksls" hidden="1">{"'Sheet1'!$L$16"}</definedName>
    <definedName name="KSTK" localSheetId="26">#REF!</definedName>
    <definedName name="KSTK" localSheetId="16">#REF!</definedName>
    <definedName name="KSTK" localSheetId="31">#REF!</definedName>
    <definedName name="KSTK" localSheetId="25">#REF!</definedName>
    <definedName name="KSTK">#REF!</definedName>
    <definedName name="ktc" localSheetId="26">#REF!</definedName>
    <definedName name="ktc" localSheetId="16">#REF!</definedName>
    <definedName name="ktc" localSheetId="31">#REF!</definedName>
    <definedName name="ktc" localSheetId="25">#REF!</definedName>
    <definedName name="ktc">#REF!</definedName>
    <definedName name="Kte" localSheetId="26">#REF!</definedName>
    <definedName name="Kte" localSheetId="16">#REF!</definedName>
    <definedName name="Kte" localSheetId="31">#REF!</definedName>
    <definedName name="Kte" localSheetId="25">#REF!</definedName>
    <definedName name="Kte">#REF!</definedName>
    <definedName name="KTVDT">[7]Config!$CD$357:$CD$366</definedName>
    <definedName name="KVC" localSheetId="26">#REF!</definedName>
    <definedName name="KVC" localSheetId="16">#REF!</definedName>
    <definedName name="KVC" localSheetId="29">#REF!</definedName>
    <definedName name="KVC" localSheetId="31">#REF!</definedName>
    <definedName name="KVC" localSheetId="25">#REF!</definedName>
    <definedName name="KVC">#REF!</definedName>
    <definedName name="kvl" localSheetId="26">#REF!</definedName>
    <definedName name="kvl" localSheetId="16">#REF!</definedName>
    <definedName name="kvl" localSheetId="29">#REF!</definedName>
    <definedName name="kvl" localSheetId="31">#REF!</definedName>
    <definedName name="kvl" localSheetId="25">#REF!</definedName>
    <definedName name="kvl">#REF!</definedName>
    <definedName name="Kxc" localSheetId="26">#REF!</definedName>
    <definedName name="Kxc" localSheetId="16">#REF!</definedName>
    <definedName name="Kxc" localSheetId="29">#REF!</definedName>
    <definedName name="Kxc" localSheetId="31">#REF!</definedName>
    <definedName name="Kxc" localSheetId="25">#REF!</definedName>
    <definedName name="Kxc">#REF!</definedName>
    <definedName name="Kxp" localSheetId="26">#REF!</definedName>
    <definedName name="Kxp" localSheetId="16">#REF!</definedName>
    <definedName name="Kxp" localSheetId="31">#REF!</definedName>
    <definedName name="Kxp" localSheetId="25">#REF!</definedName>
    <definedName name="Kxp">#REF!</definedName>
    <definedName name="KÝch_100_T" localSheetId="26">#REF!</definedName>
    <definedName name="KÝch_100_T" localSheetId="16">#REF!</definedName>
    <definedName name="KÝch_100_T" localSheetId="31">#REF!</definedName>
    <definedName name="KÝch_100_T" localSheetId="25">#REF!</definedName>
    <definedName name="KÝch_100_T">#REF!</definedName>
    <definedName name="KÝch_200_T" localSheetId="26">#REF!</definedName>
    <definedName name="KÝch_200_T" localSheetId="16">#REF!</definedName>
    <definedName name="KÝch_200_T" localSheetId="31">#REF!</definedName>
    <definedName name="KÝch_200_T" localSheetId="25">#REF!</definedName>
    <definedName name="KÝch_200_T">#REF!</definedName>
    <definedName name="KÝch_50_T" localSheetId="26">#REF!</definedName>
    <definedName name="KÝch_50_T" localSheetId="16">#REF!</definedName>
    <definedName name="KÝch_50_T" localSheetId="31">#REF!</definedName>
    <definedName name="KÝch_50_T" localSheetId="25">#REF!</definedName>
    <definedName name="KÝch_50_T">#REF!</definedName>
    <definedName name="kh" localSheetId="26">#REF!</definedName>
    <definedName name="kh" localSheetId="16">#REF!</definedName>
    <definedName name="kh" localSheetId="31">#REF!</definedName>
    <definedName name="kh" localSheetId="25">#REF!</definedName>
    <definedName name="kh">#REF!</definedName>
    <definedName name="KH.2003" localSheetId="26">#REF!</definedName>
    <definedName name="KH.2003" localSheetId="16">#REF!</definedName>
    <definedName name="KH.2003" localSheetId="31">#REF!</definedName>
    <definedName name="KH.2003" localSheetId="25">#REF!</definedName>
    <definedName name="KH.2003">#REF!</definedName>
    <definedName name="KH.6TCN" localSheetId="26">#REF!</definedName>
    <definedName name="KH.6TCN" localSheetId="16">#REF!</definedName>
    <definedName name="KH.6TCN" localSheetId="31">#REF!</definedName>
    <definedName name="KH.6TCN" localSheetId="25">#REF!</definedName>
    <definedName name="KH.6TCN">#REF!</definedName>
    <definedName name="KH.QUY2" localSheetId="26">#REF!</definedName>
    <definedName name="KH.QUY2" localSheetId="16">#REF!</definedName>
    <definedName name="KH.QUY2" localSheetId="31">#REF!</definedName>
    <definedName name="KH.QUY2" localSheetId="25">#REF!</definedName>
    <definedName name="KH.QUY2">#REF!</definedName>
    <definedName name="KH.QUY3" localSheetId="26">#REF!</definedName>
    <definedName name="KH.QUY3" localSheetId="16">#REF!</definedName>
    <definedName name="KH.QUY3" localSheetId="31">#REF!</definedName>
    <definedName name="KH.QUY3" localSheetId="25">#REF!</definedName>
    <definedName name="KH.QUY3">#REF!</definedName>
    <definedName name="KH.T1" localSheetId="26">#REF!</definedName>
    <definedName name="KH.T1" localSheetId="16">#REF!</definedName>
    <definedName name="KH.T1" localSheetId="31">#REF!</definedName>
    <definedName name="KH.T1" localSheetId="25">#REF!</definedName>
    <definedName name="KH.T1">#REF!</definedName>
    <definedName name="KH.T2" localSheetId="26">#REF!</definedName>
    <definedName name="KH.T2" localSheetId="16">#REF!</definedName>
    <definedName name="KH.T2" localSheetId="31">#REF!</definedName>
    <definedName name="KH.T2" localSheetId="25">#REF!</definedName>
    <definedName name="KH.T2">#REF!</definedName>
    <definedName name="KH.T3" localSheetId="26">#REF!</definedName>
    <definedName name="KH.T3" localSheetId="16">#REF!</definedName>
    <definedName name="KH.T3" localSheetId="31">#REF!</definedName>
    <definedName name="KH.T3" localSheetId="25">#REF!</definedName>
    <definedName name="KH.T3">#REF!</definedName>
    <definedName name="KH.T4" localSheetId="26">#REF!</definedName>
    <definedName name="KH.T4" localSheetId="16">#REF!</definedName>
    <definedName name="KH.T4" localSheetId="31">#REF!</definedName>
    <definedName name="KH.T4" localSheetId="25">#REF!</definedName>
    <definedName name="KH.T4">#REF!</definedName>
    <definedName name="KH.T5" localSheetId="26">#REF!</definedName>
    <definedName name="KH.T5" localSheetId="16">#REF!</definedName>
    <definedName name="KH.T5" localSheetId="31">#REF!</definedName>
    <definedName name="KH.T5" localSheetId="25">#REF!</definedName>
    <definedName name="KH.T5">#REF!</definedName>
    <definedName name="KH.T6" localSheetId="26">#REF!</definedName>
    <definedName name="KH.T6" localSheetId="16">#REF!</definedName>
    <definedName name="KH.T6" localSheetId="31">#REF!</definedName>
    <definedName name="KH.T6" localSheetId="25">#REF!</definedName>
    <definedName name="KH.T6">#REF!</definedName>
    <definedName name="KH.T7" localSheetId="26">#REF!</definedName>
    <definedName name="KH.T7" localSheetId="16">#REF!</definedName>
    <definedName name="KH.T7" localSheetId="31">#REF!</definedName>
    <definedName name="KH.T7" localSheetId="25">#REF!</definedName>
    <definedName name="KH.T7">#REF!</definedName>
    <definedName name="KH_Chang" localSheetId="26">#REF!</definedName>
    <definedName name="KH_Chang" localSheetId="16">#REF!</definedName>
    <definedName name="KH_Chang" localSheetId="31">#REF!</definedName>
    <definedName name="KH_Chang" localSheetId="25">#REF!</definedName>
    <definedName name="KH_Chang">#REF!</definedName>
    <definedName name="khac">2</definedName>
    <definedName name="khac1" localSheetId="26">#REF!</definedName>
    <definedName name="khac1" localSheetId="16">#REF!</definedName>
    <definedName name="khac1" localSheetId="29">#REF!</definedName>
    <definedName name="khac1" localSheetId="31">#REF!</definedName>
    <definedName name="khac1" localSheetId="25">#REF!</definedName>
    <definedName name="khac1">#REF!</definedName>
    <definedName name="khac2" localSheetId="26">#REF!</definedName>
    <definedName name="khac2" localSheetId="16">#REF!</definedName>
    <definedName name="khac2" localSheetId="29">#REF!</definedName>
    <definedName name="khac2" localSheetId="31">#REF!</definedName>
    <definedName name="khac2" localSheetId="25">#REF!</definedName>
    <definedName name="khac2">#REF!</definedName>
    <definedName name="khanang" localSheetId="26">#REF!</definedName>
    <definedName name="khanang" localSheetId="16">#REF!</definedName>
    <definedName name="khanang" localSheetId="29">#REF!</definedName>
    <definedName name="khanang" localSheetId="31">#REF!</definedName>
    <definedName name="khanang" localSheetId="25">#REF!</definedName>
    <definedName name="khanang">#REF!</definedName>
    <definedName name="khang" localSheetId="16" hidden="1">{"'Sheet1'!$L$16"}</definedName>
    <definedName name="khang" localSheetId="28" hidden="1">{"'Sheet1'!$L$16"}</definedName>
    <definedName name="khang" localSheetId="29" hidden="1">{"'Sheet1'!$L$16"}</definedName>
    <definedName name="khang" localSheetId="31" hidden="1">{"'Sheet1'!$L$16"}</definedName>
    <definedName name="khang" localSheetId="0" hidden="1">{"'Sheet1'!$L$16"}</definedName>
    <definedName name="khang" hidden="1">{"'Sheet1'!$L$16"}</definedName>
    <definedName name="Khanhdonnoitrunggiannoidieuchinh" localSheetId="26">#REF!</definedName>
    <definedName name="Khanhdonnoitrunggiannoidieuchinh" localSheetId="16">#REF!</definedName>
    <definedName name="Khanhdonnoitrunggiannoidieuchinh" localSheetId="31">#REF!</definedName>
    <definedName name="Khanhdonnoitrunggiannoidieuchinh" localSheetId="25">#REF!</definedName>
    <definedName name="Khanhdonnoitrunggiannoidieuchinh">#REF!</definedName>
    <definedName name="KhanhHoa_dg" localSheetId="26">#REF!</definedName>
    <definedName name="KhanhHoa_dg" localSheetId="16">#REF!</definedName>
    <definedName name="KhanhHoa_dg" localSheetId="31">#REF!</definedName>
    <definedName name="KhanhHoa_dg" localSheetId="25">#REF!</definedName>
    <definedName name="KhanhHoa_dg">#REF!</definedName>
    <definedName name="KHAOSAT">OFFSET([8]TS1!$D$1,1,0,COUNTA([8]TS1!$D:$D)-1,1)</definedName>
    <definedName name="khin" localSheetId="16" hidden="1">{"'Sheet1'!$L$16"}</definedName>
    <definedName name="khin" localSheetId="28" hidden="1">{"'Sheet1'!$L$16"}</definedName>
    <definedName name="khin" localSheetId="29" hidden="1">{"'Sheet1'!$L$16"}</definedName>
    <definedName name="khin" localSheetId="31" hidden="1">{"'Sheet1'!$L$16"}</definedName>
    <definedName name="khin" localSheetId="0" hidden="1">{"'Sheet1'!$L$16"}</definedName>
    <definedName name="khin" hidden="1">{"'Sheet1'!$L$16"}</definedName>
    <definedName name="khkh" localSheetId="16" hidden="1">{"'Sheet1'!$L$16"}</definedName>
    <definedName name="khkh" localSheetId="28" hidden="1">{"'Sheet1'!$L$16"}</definedName>
    <definedName name="khkh" localSheetId="29" hidden="1">{"'Sheet1'!$L$16"}</definedName>
    <definedName name="khkh" localSheetId="31" hidden="1">{"'Sheet1'!$L$16"}</definedName>
    <definedName name="khkh" localSheetId="0" hidden="1">{"'Sheet1'!$L$16"}</definedName>
    <definedName name="khkh" hidden="1">{"'Sheet1'!$L$16"}</definedName>
    <definedName name="KHldatcat" localSheetId="26">#REF!</definedName>
    <definedName name="KHldatcat" localSheetId="16">#REF!</definedName>
    <definedName name="KHldatcat" localSheetId="31">#REF!</definedName>
    <definedName name="KHldatcat" localSheetId="25">#REF!</definedName>
    <definedName name="KHldatcat">#REF!</definedName>
    <definedName name="kho">"kh¶o"</definedName>
    <definedName name="khoanda" localSheetId="26">#REF!</definedName>
    <definedName name="khoanda" localSheetId="16">#REF!</definedName>
    <definedName name="khoanda" localSheetId="29">#REF!</definedName>
    <definedName name="khoanda" localSheetId="31">#REF!</definedName>
    <definedName name="khoanda" localSheetId="25">#REF!</definedName>
    <definedName name="khoanda">#REF!</definedName>
    <definedName name="khoannhoi" localSheetId="26">#REF!</definedName>
    <definedName name="khoannhoi" localSheetId="16">#REF!</definedName>
    <definedName name="khoannhoi" localSheetId="29">#REF!</definedName>
    <definedName name="khoannhoi" localSheetId="31">#REF!</definedName>
    <definedName name="khoannhoi" localSheetId="25">#REF!</definedName>
    <definedName name="khoannhoi">#REF!</definedName>
    <definedName name="khoantructiep">[14]Ts!$C$26</definedName>
    <definedName name="khobac" localSheetId="26">#REF!</definedName>
    <definedName name="khobac" localSheetId="16">#REF!</definedName>
    <definedName name="khobac" localSheetId="29">#REF!</definedName>
    <definedName name="khobac" localSheetId="31">#REF!</definedName>
    <definedName name="khobac" localSheetId="25">#REF!</definedName>
    <definedName name="khobac">#REF!</definedName>
    <definedName name="KHOI_LUONG_DAT_DAO_DAP" localSheetId="26">#REF!</definedName>
    <definedName name="KHOI_LUONG_DAT_DAO_DAP" localSheetId="16">#REF!</definedName>
    <definedName name="KHOI_LUONG_DAT_DAO_DAP" localSheetId="29">#REF!</definedName>
    <definedName name="KHOI_LUONG_DAT_DAO_DAP" localSheetId="31">#REF!</definedName>
    <definedName name="KHOI_LUONG_DAT_DAO_DAP" localSheetId="25">#REF!</definedName>
    <definedName name="KHOI_LUONG_DAT_DAO_DAP">#REF!</definedName>
    <definedName name="khoiluong" localSheetId="26">#REF!</definedName>
    <definedName name="khoiluong" localSheetId="16">#REF!</definedName>
    <definedName name="khoiluong" localSheetId="29">#REF!</definedName>
    <definedName name="khoiluong" localSheetId="31">#REF!</definedName>
    <definedName name="khoiluong" localSheetId="25">#REF!</definedName>
    <definedName name="khoiluong">#REF!</definedName>
    <definedName name="khong" localSheetId="26">#REF!</definedName>
    <definedName name="khong" localSheetId="16">#REF!</definedName>
    <definedName name="khong" localSheetId="29">#REF!</definedName>
    <definedName name="khong" localSheetId="31">#REF!</definedName>
    <definedName name="khong" localSheetId="25">#REF!</definedName>
    <definedName name="khong">#REF!</definedName>
    <definedName name="KhongCT" localSheetId="16" hidden="1">{"'Sheet1'!$L$16"}</definedName>
    <definedName name="KhongCT" localSheetId="28" hidden="1">{"'Sheet1'!$L$16"}</definedName>
    <definedName name="KhongCT" localSheetId="29" hidden="1">{"'Sheet1'!$L$16"}</definedName>
    <definedName name="KhongCT" localSheetId="31" hidden="1">{"'Sheet1'!$L$16"}</definedName>
    <definedName name="KhongCT" localSheetId="0" hidden="1">{"'Sheet1'!$L$16"}</definedName>
    <definedName name="KhongCT" hidden="1">{"'Sheet1'!$L$16"}</definedName>
    <definedName name="KhongCT_1_1" localSheetId="16">{"'Sheet1'!$L$16"}</definedName>
    <definedName name="KhongCT_1_1" localSheetId="28">{"'Sheet1'!$L$16"}</definedName>
    <definedName name="KhongCT_1_1" localSheetId="29">{"'Sheet1'!$L$16"}</definedName>
    <definedName name="KhongCT_1_1" localSheetId="31">{"'Sheet1'!$L$16"}</definedName>
    <definedName name="KhongCT_1_1" localSheetId="0">{"'Sheet1'!$L$16"}</definedName>
    <definedName name="KhongCT_1_1">{"'Sheet1'!$L$16"}</definedName>
    <definedName name="KhongCT_1_1_1" localSheetId="16">{"'Sheet1'!$L$16"}</definedName>
    <definedName name="KhongCT_1_1_1" localSheetId="28">{"'Sheet1'!$L$16"}</definedName>
    <definedName name="KhongCT_1_1_1" localSheetId="29">{"'Sheet1'!$L$16"}</definedName>
    <definedName name="KhongCT_1_1_1" localSheetId="31">{"'Sheet1'!$L$16"}</definedName>
    <definedName name="KhongCT_1_1_1" localSheetId="0">{"'Sheet1'!$L$16"}</definedName>
    <definedName name="KhongCT_1_1_1">{"'Sheet1'!$L$16"}</definedName>
    <definedName name="KhongCT_1_1_2" localSheetId="16">{"'Sheet1'!$L$16"}</definedName>
    <definedName name="KhongCT_1_1_2" localSheetId="28">{"'Sheet1'!$L$16"}</definedName>
    <definedName name="KhongCT_1_1_2" localSheetId="29">{"'Sheet1'!$L$16"}</definedName>
    <definedName name="KhongCT_1_1_2" localSheetId="31">{"'Sheet1'!$L$16"}</definedName>
    <definedName name="KhongCT_1_1_2" localSheetId="0">{"'Sheet1'!$L$16"}</definedName>
    <definedName name="KhongCT_1_1_2">{"'Sheet1'!$L$16"}</definedName>
    <definedName name="KhongCT_1_2" localSheetId="16">{"'Sheet1'!$L$16"}</definedName>
    <definedName name="KhongCT_1_2" localSheetId="28">{"'Sheet1'!$L$16"}</definedName>
    <definedName name="KhongCT_1_2" localSheetId="29">{"'Sheet1'!$L$16"}</definedName>
    <definedName name="KhongCT_1_2" localSheetId="31">{"'Sheet1'!$L$16"}</definedName>
    <definedName name="KhongCT_1_2" localSheetId="0">{"'Sheet1'!$L$16"}</definedName>
    <definedName name="KhongCT_1_2">{"'Sheet1'!$L$16"}</definedName>
    <definedName name="KhongCT_2" localSheetId="16">{"'Sheet1'!$L$16"}</definedName>
    <definedName name="KhongCT_2" localSheetId="28">{"'Sheet1'!$L$16"}</definedName>
    <definedName name="KhongCT_2" localSheetId="29">{"'Sheet1'!$L$16"}</definedName>
    <definedName name="KhongCT_2" localSheetId="31">{"'Sheet1'!$L$16"}</definedName>
    <definedName name="KhongCT_2" localSheetId="0">{"'Sheet1'!$L$16"}</definedName>
    <definedName name="KhongCT_2">{"'Sheet1'!$L$16"}</definedName>
    <definedName name="KhongCT_2_1" localSheetId="16">{"'Sheet1'!$L$16"}</definedName>
    <definedName name="KhongCT_2_1" localSheetId="28">{"'Sheet1'!$L$16"}</definedName>
    <definedName name="KhongCT_2_1" localSheetId="29">{"'Sheet1'!$L$16"}</definedName>
    <definedName name="KhongCT_2_1" localSheetId="31">{"'Sheet1'!$L$16"}</definedName>
    <definedName name="KhongCT_2_1" localSheetId="0">{"'Sheet1'!$L$16"}</definedName>
    <definedName name="KhongCT_2_1">{"'Sheet1'!$L$16"}</definedName>
    <definedName name="KhongCT_2_1_1" localSheetId="16">{"'Sheet1'!$L$16"}</definedName>
    <definedName name="KhongCT_2_1_1" localSheetId="28">{"'Sheet1'!$L$16"}</definedName>
    <definedName name="KhongCT_2_1_1" localSheetId="29">{"'Sheet1'!$L$16"}</definedName>
    <definedName name="KhongCT_2_1_1" localSheetId="31">{"'Sheet1'!$L$16"}</definedName>
    <definedName name="KhongCT_2_1_1" localSheetId="0">{"'Sheet1'!$L$16"}</definedName>
    <definedName name="KhongCT_2_1_1">{"'Sheet1'!$L$16"}</definedName>
    <definedName name="KhongCT_2_1_2" localSheetId="16">{"'Sheet1'!$L$16"}</definedName>
    <definedName name="KhongCT_2_1_2" localSheetId="28">{"'Sheet1'!$L$16"}</definedName>
    <definedName name="KhongCT_2_1_2" localSheetId="29">{"'Sheet1'!$L$16"}</definedName>
    <definedName name="KhongCT_2_1_2" localSheetId="31">{"'Sheet1'!$L$16"}</definedName>
    <definedName name="KhongCT_2_1_2" localSheetId="0">{"'Sheet1'!$L$16"}</definedName>
    <definedName name="KhongCT_2_1_2">{"'Sheet1'!$L$16"}</definedName>
    <definedName name="KhongCT_2_2" localSheetId="16">{"'Sheet1'!$L$16"}</definedName>
    <definedName name="KhongCT_2_2" localSheetId="28">{"'Sheet1'!$L$16"}</definedName>
    <definedName name="KhongCT_2_2" localSheetId="29">{"'Sheet1'!$L$16"}</definedName>
    <definedName name="KhongCT_2_2" localSheetId="31">{"'Sheet1'!$L$16"}</definedName>
    <definedName name="KhongCT_2_2" localSheetId="0">{"'Sheet1'!$L$16"}</definedName>
    <definedName name="KhongCT_2_2">{"'Sheet1'!$L$16"}</definedName>
    <definedName name="KhongOndinhSX">[14]Ts!$C$27</definedName>
    <definedName name="khongtruotgia" localSheetId="16" hidden="1">{"'Sheet1'!$L$16"}</definedName>
    <definedName name="khongtruotgia" localSheetId="28" hidden="1">{"'Sheet1'!$L$16"}</definedName>
    <definedName name="khongtruotgia" localSheetId="29" hidden="1">{"'Sheet1'!$L$16"}</definedName>
    <definedName name="khongtruotgia" localSheetId="31" hidden="1">{"'Sheet1'!$L$16"}</definedName>
    <definedName name="khongtruotgia" localSheetId="0" hidden="1">{"'Sheet1'!$L$16"}</definedName>
    <definedName name="khongtruotgia" hidden="1">{"'Sheet1'!$L$16"}</definedName>
    <definedName name="Khối_lượng_mỏ">'[11]list Ho so'!$Q$4:$Q$323</definedName>
    <definedName name="KHTV.T3" localSheetId="26">#REF!</definedName>
    <definedName name="KHTV.T3" localSheetId="16">#REF!</definedName>
    <definedName name="KHTV.T3" localSheetId="31">#REF!</definedName>
    <definedName name="KHTV.T3" localSheetId="25">#REF!</definedName>
    <definedName name="KHTV.T3">#REF!</definedName>
    <definedName name="KHTV.T7" localSheetId="26">#REF!</definedName>
    <definedName name="KHTV.T7" localSheetId="16">#REF!</definedName>
    <definedName name="KHTV.T7" localSheetId="31">#REF!</definedName>
    <definedName name="KHTV.T7" localSheetId="25">#REF!</definedName>
    <definedName name="KHTV.T7">#REF!</definedName>
    <definedName name="Khung" localSheetId="26">#REF!</definedName>
    <definedName name="Khung" localSheetId="16">#REF!</definedName>
    <definedName name="Khung" localSheetId="31">#REF!</definedName>
    <definedName name="Khung" localSheetId="25">#REF!</definedName>
    <definedName name="Khung">#REF!</definedName>
    <definedName name="khuvuc">[14]Ts!$C$28</definedName>
    <definedName name="KhuyenmaiUPS">"AutoShape 264"</definedName>
    <definedName name="l" localSheetId="16">{"'Sheet1'!$L$16"}</definedName>
    <definedName name="l" localSheetId="28">{"'Sheet1'!$L$16"}</definedName>
    <definedName name="l" localSheetId="29">{"'Sheet1'!$L$16"}</definedName>
    <definedName name="l" localSheetId="31">{"'Sheet1'!$L$16"}</definedName>
    <definedName name="l" localSheetId="0">{"'Sheet1'!$L$16"}</definedName>
    <definedName name="l">{"'Sheet1'!$L$16"}</definedName>
    <definedName name="l_1" localSheetId="16">{"'Sheet1'!$L$16"}</definedName>
    <definedName name="l_1" localSheetId="28">{"'Sheet1'!$L$16"}</definedName>
    <definedName name="l_1" localSheetId="29">{"'Sheet1'!$L$16"}</definedName>
    <definedName name="l_1" localSheetId="31">{"'Sheet1'!$L$16"}</definedName>
    <definedName name="l_1" localSheetId="0">{"'Sheet1'!$L$16"}</definedName>
    <definedName name="l_1">{"'Sheet1'!$L$16"}</definedName>
    <definedName name="l_1_1" localSheetId="16">{"'Sheet1'!$L$16"}</definedName>
    <definedName name="l_1_1" localSheetId="28">{"'Sheet1'!$L$16"}</definedName>
    <definedName name="l_1_1" localSheetId="29">{"'Sheet1'!$L$16"}</definedName>
    <definedName name="l_1_1" localSheetId="31">{"'Sheet1'!$L$16"}</definedName>
    <definedName name="l_1_1" localSheetId="0">{"'Sheet1'!$L$16"}</definedName>
    <definedName name="l_1_1">{"'Sheet1'!$L$16"}</definedName>
    <definedName name="l_1_1_1" localSheetId="16">{"'Sheet1'!$L$16"}</definedName>
    <definedName name="l_1_1_1" localSheetId="28">{"'Sheet1'!$L$16"}</definedName>
    <definedName name="l_1_1_1" localSheetId="29">{"'Sheet1'!$L$16"}</definedName>
    <definedName name="l_1_1_1" localSheetId="31">{"'Sheet1'!$L$16"}</definedName>
    <definedName name="l_1_1_1" localSheetId="0">{"'Sheet1'!$L$16"}</definedName>
    <definedName name="l_1_1_1">{"'Sheet1'!$L$16"}</definedName>
    <definedName name="l_1_1_1_1" localSheetId="16">{"'Sheet1'!$L$16"}</definedName>
    <definedName name="l_1_1_1_1" localSheetId="28">{"'Sheet1'!$L$16"}</definedName>
    <definedName name="l_1_1_1_1" localSheetId="29">{"'Sheet1'!$L$16"}</definedName>
    <definedName name="l_1_1_1_1" localSheetId="31">{"'Sheet1'!$L$16"}</definedName>
    <definedName name="l_1_1_1_1" localSheetId="0">{"'Sheet1'!$L$16"}</definedName>
    <definedName name="l_1_1_1_1">{"'Sheet1'!$L$16"}</definedName>
    <definedName name="l_1_1_1_2" localSheetId="16">{"'Sheet1'!$L$16"}</definedName>
    <definedName name="l_1_1_1_2" localSheetId="28">{"'Sheet1'!$L$16"}</definedName>
    <definedName name="l_1_1_1_2" localSheetId="29">{"'Sheet1'!$L$16"}</definedName>
    <definedName name="l_1_1_1_2" localSheetId="31">{"'Sheet1'!$L$16"}</definedName>
    <definedName name="l_1_1_1_2" localSheetId="0">{"'Sheet1'!$L$16"}</definedName>
    <definedName name="l_1_1_1_2">{"'Sheet1'!$L$16"}</definedName>
    <definedName name="l_1_1_2" localSheetId="16">{"'Sheet1'!$L$16"}</definedName>
    <definedName name="l_1_1_2" localSheetId="28">{"'Sheet1'!$L$16"}</definedName>
    <definedName name="l_1_1_2" localSheetId="29">{"'Sheet1'!$L$16"}</definedName>
    <definedName name="l_1_1_2" localSheetId="31">{"'Sheet1'!$L$16"}</definedName>
    <definedName name="l_1_1_2" localSheetId="0">{"'Sheet1'!$L$16"}</definedName>
    <definedName name="l_1_1_2">{"'Sheet1'!$L$16"}</definedName>
    <definedName name="l_1_2" localSheetId="16">{"'Sheet1'!$L$16"}</definedName>
    <definedName name="l_1_2" localSheetId="28">{"'Sheet1'!$L$16"}</definedName>
    <definedName name="l_1_2" localSheetId="29">{"'Sheet1'!$L$16"}</definedName>
    <definedName name="l_1_2" localSheetId="31">{"'Sheet1'!$L$16"}</definedName>
    <definedName name="l_1_2" localSheetId="0">{"'Sheet1'!$L$16"}</definedName>
    <definedName name="l_1_2">{"'Sheet1'!$L$16"}</definedName>
    <definedName name="l_2" localSheetId="16">{"'Sheet1'!$L$16"}</definedName>
    <definedName name="l_2" localSheetId="28">{"'Sheet1'!$L$16"}</definedName>
    <definedName name="l_2" localSheetId="29">{"'Sheet1'!$L$16"}</definedName>
    <definedName name="l_2" localSheetId="31">{"'Sheet1'!$L$16"}</definedName>
    <definedName name="l_2" localSheetId="0">{"'Sheet1'!$L$16"}</definedName>
    <definedName name="l_2">{"'Sheet1'!$L$16"}</definedName>
    <definedName name="l_2_1" localSheetId="16">{"'Sheet1'!$L$16"}</definedName>
    <definedName name="l_2_1" localSheetId="28">{"'Sheet1'!$L$16"}</definedName>
    <definedName name="l_2_1" localSheetId="29">{"'Sheet1'!$L$16"}</definedName>
    <definedName name="l_2_1" localSheetId="31">{"'Sheet1'!$L$16"}</definedName>
    <definedName name="l_2_1" localSheetId="0">{"'Sheet1'!$L$16"}</definedName>
    <definedName name="l_2_1">{"'Sheet1'!$L$16"}</definedName>
    <definedName name="l_2_1_1" localSheetId="16">{"'Sheet1'!$L$16"}</definedName>
    <definedName name="l_2_1_1" localSheetId="28">{"'Sheet1'!$L$16"}</definedName>
    <definedName name="l_2_1_1" localSheetId="29">{"'Sheet1'!$L$16"}</definedName>
    <definedName name="l_2_1_1" localSheetId="31">{"'Sheet1'!$L$16"}</definedName>
    <definedName name="l_2_1_1" localSheetId="0">{"'Sheet1'!$L$16"}</definedName>
    <definedName name="l_2_1_1">{"'Sheet1'!$L$16"}</definedName>
    <definedName name="l_2_1_2" localSheetId="16">{"'Sheet1'!$L$16"}</definedName>
    <definedName name="l_2_1_2" localSheetId="28">{"'Sheet1'!$L$16"}</definedName>
    <definedName name="l_2_1_2" localSheetId="29">{"'Sheet1'!$L$16"}</definedName>
    <definedName name="l_2_1_2" localSheetId="31">{"'Sheet1'!$L$16"}</definedName>
    <definedName name="l_2_1_2" localSheetId="0">{"'Sheet1'!$L$16"}</definedName>
    <definedName name="l_2_1_2">{"'Sheet1'!$L$16"}</definedName>
    <definedName name="l_2_2" localSheetId="16">{"'Sheet1'!$L$16"}</definedName>
    <definedName name="l_2_2" localSheetId="28">{"'Sheet1'!$L$16"}</definedName>
    <definedName name="l_2_2" localSheetId="29">{"'Sheet1'!$L$16"}</definedName>
    <definedName name="l_2_2" localSheetId="31">{"'Sheet1'!$L$16"}</definedName>
    <definedName name="l_2_2" localSheetId="0">{"'Sheet1'!$L$16"}</definedName>
    <definedName name="l_2_2">{"'Sheet1'!$L$16"}</definedName>
    <definedName name="L_c">[22]THop!$C$24</definedName>
    <definedName name="L_mong" localSheetId="26">#REF!</definedName>
    <definedName name="L_mong" localSheetId="16">#REF!</definedName>
    <definedName name="L_mong" localSheetId="29">#REF!</definedName>
    <definedName name="L_mong" localSheetId="31">#REF!</definedName>
    <definedName name="L_mong" localSheetId="25">#REF!</definedName>
    <definedName name="L_mong">#REF!</definedName>
    <definedName name="l1d" localSheetId="26">#REF!</definedName>
    <definedName name="l1d" localSheetId="16">#REF!</definedName>
    <definedName name="l1d" localSheetId="29">#REF!</definedName>
    <definedName name="l1d" localSheetId="31">#REF!</definedName>
    <definedName name="l1d" localSheetId="25">#REF!</definedName>
    <definedName name="l1d">#REF!</definedName>
    <definedName name="l2." localSheetId="26">#REF!</definedName>
    <definedName name="l2." localSheetId="16">#REF!</definedName>
    <definedName name="l2." localSheetId="29">#REF!</definedName>
    <definedName name="l2." localSheetId="31">#REF!</definedName>
    <definedName name="l2." localSheetId="25">#REF!</definedName>
    <definedName name="l2.">#REF!</definedName>
    <definedName name="L63x6">5800</definedName>
    <definedName name="L70X70X7">6.7</definedName>
    <definedName name="LABEL" localSheetId="26">#REF!</definedName>
    <definedName name="LABEL" localSheetId="16">#REF!</definedName>
    <definedName name="LABEL" localSheetId="29">#REF!</definedName>
    <definedName name="LABEL" localSheetId="31">#REF!</definedName>
    <definedName name="LABEL" localSheetId="25">#REF!</definedName>
    <definedName name="LABEL">#REF!</definedName>
    <definedName name="labour">0.04</definedName>
    <definedName name="Lai" localSheetId="26">#REF!</definedName>
    <definedName name="Lai" localSheetId="16">#REF!</definedName>
    <definedName name="Lai" localSheetId="29">#REF!</definedName>
    <definedName name="Lai" localSheetId="31">#REF!</definedName>
    <definedName name="Lai" localSheetId="25">#REF!</definedName>
    <definedName name="Lai">#REF!</definedName>
    <definedName name="LaiChau_dg" localSheetId="26">#REF!</definedName>
    <definedName name="LaiChau_dg" localSheetId="16">#REF!</definedName>
    <definedName name="LaiChau_dg" localSheetId="29">#REF!</definedName>
    <definedName name="LaiChau_dg" localSheetId="31">#REF!</definedName>
    <definedName name="LaiChau_dg" localSheetId="25">#REF!</definedName>
    <definedName name="LaiChau_dg">#REF!</definedName>
    <definedName name="laisuat" localSheetId="26">#REF!</definedName>
    <definedName name="laisuat" localSheetId="16">#REF!</definedName>
    <definedName name="laisuat" localSheetId="29">#REF!</definedName>
    <definedName name="laisuat" localSheetId="31">#REF!</definedName>
    <definedName name="laisuat" localSheetId="25">#REF!</definedName>
    <definedName name="laisuat">#REF!</definedName>
    <definedName name="Laivay" localSheetId="26">#REF!</definedName>
    <definedName name="Laivay" localSheetId="16">#REF!</definedName>
    <definedName name="Laivay" localSheetId="31">#REF!</definedName>
    <definedName name="Laivay" localSheetId="25">#REF!</definedName>
    <definedName name="Laivay">#REF!</definedName>
    <definedName name="lam" localSheetId="16" hidden="1">{"'Sheet1'!$L$16"}</definedName>
    <definedName name="lam" localSheetId="28" hidden="1">{"'Sheet1'!$L$16"}</definedName>
    <definedName name="lam" localSheetId="29" hidden="1">{"'Sheet1'!$L$16"}</definedName>
    <definedName name="lam" localSheetId="31" hidden="1">{"'Sheet1'!$L$16"}</definedName>
    <definedName name="lam" localSheetId="0" hidden="1">{"'Sheet1'!$L$16"}</definedName>
    <definedName name="lam" hidden="1">{"'Sheet1'!$L$16"}</definedName>
    <definedName name="LamDong_dg" localSheetId="26">#REF!</definedName>
    <definedName name="LamDong_dg" localSheetId="16">#REF!</definedName>
    <definedName name="LamDong_dg" localSheetId="31">#REF!</definedName>
    <definedName name="LamDong_dg" localSheetId="25">#REF!</definedName>
    <definedName name="LamDong_dg">#REF!</definedName>
    <definedName name="lan" localSheetId="16" hidden="1">{#N/A,#N/A,TRUE,"BT M200 da 10x20"}</definedName>
    <definedName name="lan" localSheetId="28" hidden="1">{#N/A,#N/A,TRUE,"BT M200 da 10x20"}</definedName>
    <definedName name="lan" localSheetId="29" hidden="1">{#N/A,#N/A,TRUE,"BT M200 da 10x20"}</definedName>
    <definedName name="lan" localSheetId="31" hidden="1">{#N/A,#N/A,TRUE,"BT M200 da 10x20"}</definedName>
    <definedName name="lan" localSheetId="0" hidden="1">{#N/A,#N/A,TRUE,"BT M200 da 10x20"}</definedName>
    <definedName name="lan" hidden="1">{#N/A,#N/A,TRUE,"BT M200 da 10x20"}</definedName>
    <definedName name="Lan1_1_1_1_1" localSheetId="16">{"'Sheet1'!$L$16"}</definedName>
    <definedName name="Lan1_1_1_1_1" localSheetId="28">{"'Sheet1'!$L$16"}</definedName>
    <definedName name="Lan1_1_1_1_1" localSheetId="29">{"'Sheet1'!$L$16"}</definedName>
    <definedName name="Lan1_1_1_1_1" localSheetId="31">{"'Sheet1'!$L$16"}</definedName>
    <definedName name="Lan1_1_1_1_1" localSheetId="0">{"'Sheet1'!$L$16"}</definedName>
    <definedName name="Lan1_1_1_1_1">{"'Sheet1'!$L$16"}</definedName>
    <definedName name="Lan1_1_1_1_2" localSheetId="16">{"'Sheet1'!$L$16"}</definedName>
    <definedName name="Lan1_1_1_1_2" localSheetId="28">{"'Sheet1'!$L$16"}</definedName>
    <definedName name="Lan1_1_1_1_2" localSheetId="29">{"'Sheet1'!$L$16"}</definedName>
    <definedName name="Lan1_1_1_1_2" localSheetId="31">{"'Sheet1'!$L$16"}</definedName>
    <definedName name="Lan1_1_1_1_2" localSheetId="0">{"'Sheet1'!$L$16"}</definedName>
    <definedName name="Lan1_1_1_1_2">{"'Sheet1'!$L$16"}</definedName>
    <definedName name="Lan1_1_1_2" localSheetId="16">{"'Sheet1'!$L$16"}</definedName>
    <definedName name="Lan1_1_1_2" localSheetId="28">{"'Sheet1'!$L$16"}</definedName>
    <definedName name="Lan1_1_1_2" localSheetId="29">{"'Sheet1'!$L$16"}</definedName>
    <definedName name="Lan1_1_1_2" localSheetId="31">{"'Sheet1'!$L$16"}</definedName>
    <definedName name="Lan1_1_1_2" localSheetId="0">{"'Sheet1'!$L$16"}</definedName>
    <definedName name="Lan1_1_1_2">{"'Sheet1'!$L$16"}</definedName>
    <definedName name="Lan1_1_2" localSheetId="16">{"'Sheet1'!$L$16"}</definedName>
    <definedName name="Lan1_1_2" localSheetId="28">{"'Sheet1'!$L$16"}</definedName>
    <definedName name="Lan1_1_2" localSheetId="29">{"'Sheet1'!$L$16"}</definedName>
    <definedName name="Lan1_1_2" localSheetId="31">{"'Sheet1'!$L$16"}</definedName>
    <definedName name="Lan1_1_2" localSheetId="0">{"'Sheet1'!$L$16"}</definedName>
    <definedName name="Lan1_1_2">{"'Sheet1'!$L$16"}</definedName>
    <definedName name="Lan1_2" localSheetId="16">{"'Sheet1'!$L$16"}</definedName>
    <definedName name="Lan1_2" localSheetId="28">{"'Sheet1'!$L$16"}</definedName>
    <definedName name="Lan1_2" localSheetId="29">{"'Sheet1'!$L$16"}</definedName>
    <definedName name="Lan1_2" localSheetId="31">{"'Sheet1'!$L$16"}</definedName>
    <definedName name="Lan1_2" localSheetId="0">{"'Sheet1'!$L$16"}</definedName>
    <definedName name="Lan1_2">{"'Sheet1'!$L$16"}</definedName>
    <definedName name="Lan1_2_1" localSheetId="16">{"'Sheet1'!$L$16"}</definedName>
    <definedName name="Lan1_2_1" localSheetId="28">{"'Sheet1'!$L$16"}</definedName>
    <definedName name="Lan1_2_1" localSheetId="29">{"'Sheet1'!$L$16"}</definedName>
    <definedName name="Lan1_2_1" localSheetId="31">{"'Sheet1'!$L$16"}</definedName>
    <definedName name="Lan1_2_1" localSheetId="0">{"'Sheet1'!$L$16"}</definedName>
    <definedName name="Lan1_2_1">{"'Sheet1'!$L$16"}</definedName>
    <definedName name="Lan1_2_1_1" localSheetId="16">{"'Sheet1'!$L$16"}</definedName>
    <definedName name="Lan1_2_1_1" localSheetId="28">{"'Sheet1'!$L$16"}</definedName>
    <definedName name="Lan1_2_1_1" localSheetId="29">{"'Sheet1'!$L$16"}</definedName>
    <definedName name="Lan1_2_1_1" localSheetId="31">{"'Sheet1'!$L$16"}</definedName>
    <definedName name="Lan1_2_1_1" localSheetId="0">{"'Sheet1'!$L$16"}</definedName>
    <definedName name="Lan1_2_1_1">{"'Sheet1'!$L$16"}</definedName>
    <definedName name="Lan1_2_1_1_1" localSheetId="16">{"'Sheet1'!$L$16"}</definedName>
    <definedName name="Lan1_2_1_1_1" localSheetId="28">{"'Sheet1'!$L$16"}</definedName>
    <definedName name="Lan1_2_1_1_1" localSheetId="29">{"'Sheet1'!$L$16"}</definedName>
    <definedName name="Lan1_2_1_1_1" localSheetId="31">{"'Sheet1'!$L$16"}</definedName>
    <definedName name="Lan1_2_1_1_1" localSheetId="0">{"'Sheet1'!$L$16"}</definedName>
    <definedName name="Lan1_2_1_1_1">{"'Sheet1'!$L$16"}</definedName>
    <definedName name="Lan1_2_1_1_2" localSheetId="16">{"'Sheet1'!$L$16"}</definedName>
    <definedName name="Lan1_2_1_1_2" localSheetId="28">{"'Sheet1'!$L$16"}</definedName>
    <definedName name="Lan1_2_1_1_2" localSheetId="29">{"'Sheet1'!$L$16"}</definedName>
    <definedName name="Lan1_2_1_1_2" localSheetId="31">{"'Sheet1'!$L$16"}</definedName>
    <definedName name="Lan1_2_1_1_2" localSheetId="0">{"'Sheet1'!$L$16"}</definedName>
    <definedName name="Lan1_2_1_1_2">{"'Sheet1'!$L$16"}</definedName>
    <definedName name="Lan1_2_1_2" localSheetId="16">{"'Sheet1'!$L$16"}</definedName>
    <definedName name="Lan1_2_1_2" localSheetId="28">{"'Sheet1'!$L$16"}</definedName>
    <definedName name="Lan1_2_1_2" localSheetId="29">{"'Sheet1'!$L$16"}</definedName>
    <definedName name="Lan1_2_1_2" localSheetId="31">{"'Sheet1'!$L$16"}</definedName>
    <definedName name="Lan1_2_1_2" localSheetId="0">{"'Sheet1'!$L$16"}</definedName>
    <definedName name="Lan1_2_1_2">{"'Sheet1'!$L$16"}</definedName>
    <definedName name="Lan1_2_2" localSheetId="16">{"'Sheet1'!$L$16"}</definedName>
    <definedName name="Lan1_2_2" localSheetId="28">{"'Sheet1'!$L$16"}</definedName>
    <definedName name="Lan1_2_2" localSheetId="29">{"'Sheet1'!$L$16"}</definedName>
    <definedName name="Lan1_2_2" localSheetId="31">{"'Sheet1'!$L$16"}</definedName>
    <definedName name="Lan1_2_2" localSheetId="0">{"'Sheet1'!$L$16"}</definedName>
    <definedName name="Lan1_2_2">{"'Sheet1'!$L$16"}</definedName>
    <definedName name="Lan1_3" localSheetId="16">{"'Sheet1'!$L$16"}</definedName>
    <definedName name="Lan1_3" localSheetId="28">{"'Sheet1'!$L$16"}</definedName>
    <definedName name="Lan1_3" localSheetId="29">{"'Sheet1'!$L$16"}</definedName>
    <definedName name="Lan1_3" localSheetId="31">{"'Sheet1'!$L$16"}</definedName>
    <definedName name="Lan1_3" localSheetId="0">{"'Sheet1'!$L$16"}</definedName>
    <definedName name="Lan1_3">{"'Sheet1'!$L$16"}</definedName>
    <definedName name="Lan1_3_1" localSheetId="16">{"'Sheet1'!$L$16"}</definedName>
    <definedName name="Lan1_3_1" localSheetId="28">{"'Sheet1'!$L$16"}</definedName>
    <definedName name="Lan1_3_1" localSheetId="29">{"'Sheet1'!$L$16"}</definedName>
    <definedName name="Lan1_3_1" localSheetId="31">{"'Sheet1'!$L$16"}</definedName>
    <definedName name="Lan1_3_1" localSheetId="0">{"'Sheet1'!$L$16"}</definedName>
    <definedName name="Lan1_3_1">{"'Sheet1'!$L$16"}</definedName>
    <definedName name="Lan1_3_1_1" localSheetId="16">{"'Sheet1'!$L$16"}</definedName>
    <definedName name="Lan1_3_1_1" localSheetId="28">{"'Sheet1'!$L$16"}</definedName>
    <definedName name="Lan1_3_1_1" localSheetId="29">{"'Sheet1'!$L$16"}</definedName>
    <definedName name="Lan1_3_1_1" localSheetId="31">{"'Sheet1'!$L$16"}</definedName>
    <definedName name="Lan1_3_1_1" localSheetId="0">{"'Sheet1'!$L$16"}</definedName>
    <definedName name="Lan1_3_1_1">{"'Sheet1'!$L$16"}</definedName>
    <definedName name="Lan1_3_1_1_1" localSheetId="16">{"'Sheet1'!$L$16"}</definedName>
    <definedName name="Lan1_3_1_1_1" localSheetId="28">{"'Sheet1'!$L$16"}</definedName>
    <definedName name="Lan1_3_1_1_1" localSheetId="29">{"'Sheet1'!$L$16"}</definedName>
    <definedName name="Lan1_3_1_1_1" localSheetId="31">{"'Sheet1'!$L$16"}</definedName>
    <definedName name="Lan1_3_1_1_1" localSheetId="0">{"'Sheet1'!$L$16"}</definedName>
    <definedName name="Lan1_3_1_1_1">{"'Sheet1'!$L$16"}</definedName>
    <definedName name="Lan1_3_1_1_2" localSheetId="16">{"'Sheet1'!$L$16"}</definedName>
    <definedName name="Lan1_3_1_1_2" localSheetId="28">{"'Sheet1'!$L$16"}</definedName>
    <definedName name="Lan1_3_1_1_2" localSheetId="29">{"'Sheet1'!$L$16"}</definedName>
    <definedName name="Lan1_3_1_1_2" localSheetId="31">{"'Sheet1'!$L$16"}</definedName>
    <definedName name="Lan1_3_1_1_2" localSheetId="0">{"'Sheet1'!$L$16"}</definedName>
    <definedName name="Lan1_3_1_1_2">{"'Sheet1'!$L$16"}</definedName>
    <definedName name="Lan1_3_1_2" localSheetId="16">{"'Sheet1'!$L$16"}</definedName>
    <definedName name="Lan1_3_1_2" localSheetId="28">{"'Sheet1'!$L$16"}</definedName>
    <definedName name="Lan1_3_1_2" localSheetId="29">{"'Sheet1'!$L$16"}</definedName>
    <definedName name="Lan1_3_1_2" localSheetId="31">{"'Sheet1'!$L$16"}</definedName>
    <definedName name="Lan1_3_1_2" localSheetId="0">{"'Sheet1'!$L$16"}</definedName>
    <definedName name="Lan1_3_1_2">{"'Sheet1'!$L$16"}</definedName>
    <definedName name="Lan1_3_2" localSheetId="16">{"'Sheet1'!$L$16"}</definedName>
    <definedName name="Lan1_3_2" localSheetId="28">{"'Sheet1'!$L$16"}</definedName>
    <definedName name="Lan1_3_2" localSheetId="29">{"'Sheet1'!$L$16"}</definedName>
    <definedName name="Lan1_3_2" localSheetId="31">{"'Sheet1'!$L$16"}</definedName>
    <definedName name="Lan1_3_2" localSheetId="0">{"'Sheet1'!$L$16"}</definedName>
    <definedName name="Lan1_3_2">{"'Sheet1'!$L$16"}</definedName>
    <definedName name="Lan1_4" localSheetId="16">{"'Sheet1'!$L$16"}</definedName>
    <definedName name="Lan1_4" localSheetId="28">{"'Sheet1'!$L$16"}</definedName>
    <definedName name="Lan1_4" localSheetId="29">{"'Sheet1'!$L$16"}</definedName>
    <definedName name="Lan1_4" localSheetId="31">{"'Sheet1'!$L$16"}</definedName>
    <definedName name="Lan1_4" localSheetId="0">{"'Sheet1'!$L$16"}</definedName>
    <definedName name="Lan1_4">{"'Sheet1'!$L$16"}</definedName>
    <definedName name="Lan1_4_1" localSheetId="16">{"'Sheet1'!$L$16"}</definedName>
    <definedName name="Lan1_4_1" localSheetId="28">{"'Sheet1'!$L$16"}</definedName>
    <definedName name="Lan1_4_1" localSheetId="29">{"'Sheet1'!$L$16"}</definedName>
    <definedName name="Lan1_4_1" localSheetId="31">{"'Sheet1'!$L$16"}</definedName>
    <definedName name="Lan1_4_1" localSheetId="0">{"'Sheet1'!$L$16"}</definedName>
    <definedName name="Lan1_4_1">{"'Sheet1'!$L$16"}</definedName>
    <definedName name="Lan1_4_1_1" localSheetId="16">{"'Sheet1'!$L$16"}</definedName>
    <definedName name="Lan1_4_1_1" localSheetId="28">{"'Sheet1'!$L$16"}</definedName>
    <definedName name="Lan1_4_1_1" localSheetId="29">{"'Sheet1'!$L$16"}</definedName>
    <definedName name="Lan1_4_1_1" localSheetId="31">{"'Sheet1'!$L$16"}</definedName>
    <definedName name="Lan1_4_1_1" localSheetId="0">{"'Sheet1'!$L$16"}</definedName>
    <definedName name="Lan1_4_1_1">{"'Sheet1'!$L$16"}</definedName>
    <definedName name="Lan1_4_1_1_1" localSheetId="16">{"'Sheet1'!$L$16"}</definedName>
    <definedName name="Lan1_4_1_1_1" localSheetId="28">{"'Sheet1'!$L$16"}</definedName>
    <definedName name="Lan1_4_1_1_1" localSheetId="29">{"'Sheet1'!$L$16"}</definedName>
    <definedName name="Lan1_4_1_1_1" localSheetId="31">{"'Sheet1'!$L$16"}</definedName>
    <definedName name="Lan1_4_1_1_1" localSheetId="0">{"'Sheet1'!$L$16"}</definedName>
    <definedName name="Lan1_4_1_1_1">{"'Sheet1'!$L$16"}</definedName>
    <definedName name="Lan1_4_1_1_2" localSheetId="16">{"'Sheet1'!$L$16"}</definedName>
    <definedName name="Lan1_4_1_1_2" localSheetId="28">{"'Sheet1'!$L$16"}</definedName>
    <definedName name="Lan1_4_1_1_2" localSheetId="29">{"'Sheet1'!$L$16"}</definedName>
    <definedName name="Lan1_4_1_1_2" localSheetId="31">{"'Sheet1'!$L$16"}</definedName>
    <definedName name="Lan1_4_1_1_2" localSheetId="0">{"'Sheet1'!$L$16"}</definedName>
    <definedName name="Lan1_4_1_1_2">{"'Sheet1'!$L$16"}</definedName>
    <definedName name="Lan1_4_1_2" localSheetId="16">{"'Sheet1'!$L$16"}</definedName>
    <definedName name="Lan1_4_1_2" localSheetId="28">{"'Sheet1'!$L$16"}</definedName>
    <definedName name="Lan1_4_1_2" localSheetId="29">{"'Sheet1'!$L$16"}</definedName>
    <definedName name="Lan1_4_1_2" localSheetId="31">{"'Sheet1'!$L$16"}</definedName>
    <definedName name="Lan1_4_1_2" localSheetId="0">{"'Sheet1'!$L$16"}</definedName>
    <definedName name="Lan1_4_1_2">{"'Sheet1'!$L$16"}</definedName>
    <definedName name="Lan1_4_2" localSheetId="16">{"'Sheet1'!$L$16"}</definedName>
    <definedName name="Lan1_4_2" localSheetId="28">{"'Sheet1'!$L$16"}</definedName>
    <definedName name="Lan1_4_2" localSheetId="29">{"'Sheet1'!$L$16"}</definedName>
    <definedName name="Lan1_4_2" localSheetId="31">{"'Sheet1'!$L$16"}</definedName>
    <definedName name="Lan1_4_2" localSheetId="0">{"'Sheet1'!$L$16"}</definedName>
    <definedName name="Lan1_4_2">{"'Sheet1'!$L$16"}</definedName>
    <definedName name="Lan1_5" localSheetId="16">{"'Sheet1'!$L$16"}</definedName>
    <definedName name="Lan1_5" localSheetId="28">{"'Sheet1'!$L$16"}</definedName>
    <definedName name="Lan1_5" localSheetId="29">{"'Sheet1'!$L$16"}</definedName>
    <definedName name="Lan1_5" localSheetId="31">{"'Sheet1'!$L$16"}</definedName>
    <definedName name="Lan1_5" localSheetId="0">{"'Sheet1'!$L$16"}</definedName>
    <definedName name="Lan1_5">{"'Sheet1'!$L$16"}</definedName>
    <definedName name="Lan1_5_1" localSheetId="16">{"'Sheet1'!$L$16"}</definedName>
    <definedName name="Lan1_5_1" localSheetId="28">{"'Sheet1'!$L$16"}</definedName>
    <definedName name="Lan1_5_1" localSheetId="29">{"'Sheet1'!$L$16"}</definedName>
    <definedName name="Lan1_5_1" localSheetId="31">{"'Sheet1'!$L$16"}</definedName>
    <definedName name="Lan1_5_1" localSheetId="0">{"'Sheet1'!$L$16"}</definedName>
    <definedName name="Lan1_5_1">{"'Sheet1'!$L$16"}</definedName>
    <definedName name="Lan1_5_1_1" localSheetId="16">{"'Sheet1'!$L$16"}</definedName>
    <definedName name="Lan1_5_1_1" localSheetId="28">{"'Sheet1'!$L$16"}</definedName>
    <definedName name="Lan1_5_1_1" localSheetId="29">{"'Sheet1'!$L$16"}</definedName>
    <definedName name="Lan1_5_1_1" localSheetId="31">{"'Sheet1'!$L$16"}</definedName>
    <definedName name="Lan1_5_1_1" localSheetId="0">{"'Sheet1'!$L$16"}</definedName>
    <definedName name="Lan1_5_1_1">{"'Sheet1'!$L$16"}</definedName>
    <definedName name="Lan1_5_1_1_1" localSheetId="16">{"'Sheet1'!$L$16"}</definedName>
    <definedName name="Lan1_5_1_1_1" localSheetId="28">{"'Sheet1'!$L$16"}</definedName>
    <definedName name="Lan1_5_1_1_1" localSheetId="29">{"'Sheet1'!$L$16"}</definedName>
    <definedName name="Lan1_5_1_1_1" localSheetId="31">{"'Sheet1'!$L$16"}</definedName>
    <definedName name="Lan1_5_1_1_1" localSheetId="0">{"'Sheet1'!$L$16"}</definedName>
    <definedName name="Lan1_5_1_1_1">{"'Sheet1'!$L$16"}</definedName>
    <definedName name="Lan1_5_1_1_2" localSheetId="16">{"'Sheet1'!$L$16"}</definedName>
    <definedName name="Lan1_5_1_1_2" localSheetId="28">{"'Sheet1'!$L$16"}</definedName>
    <definedName name="Lan1_5_1_1_2" localSheetId="29">{"'Sheet1'!$L$16"}</definedName>
    <definedName name="Lan1_5_1_1_2" localSheetId="31">{"'Sheet1'!$L$16"}</definedName>
    <definedName name="Lan1_5_1_1_2" localSheetId="0">{"'Sheet1'!$L$16"}</definedName>
    <definedName name="Lan1_5_1_1_2">{"'Sheet1'!$L$16"}</definedName>
    <definedName name="Lan1_5_1_2" localSheetId="16">{"'Sheet1'!$L$16"}</definedName>
    <definedName name="Lan1_5_1_2" localSheetId="28">{"'Sheet1'!$L$16"}</definedName>
    <definedName name="Lan1_5_1_2" localSheetId="29">{"'Sheet1'!$L$16"}</definedName>
    <definedName name="Lan1_5_1_2" localSheetId="31">{"'Sheet1'!$L$16"}</definedName>
    <definedName name="Lan1_5_1_2" localSheetId="0">{"'Sheet1'!$L$16"}</definedName>
    <definedName name="Lan1_5_1_2">{"'Sheet1'!$L$16"}</definedName>
    <definedName name="Lan1_5_2" localSheetId="16">{"'Sheet1'!$L$16"}</definedName>
    <definedName name="Lan1_5_2" localSheetId="28">{"'Sheet1'!$L$16"}</definedName>
    <definedName name="Lan1_5_2" localSheetId="29">{"'Sheet1'!$L$16"}</definedName>
    <definedName name="Lan1_5_2" localSheetId="31">{"'Sheet1'!$L$16"}</definedName>
    <definedName name="Lan1_5_2" localSheetId="0">{"'Sheet1'!$L$16"}</definedName>
    <definedName name="Lan1_5_2">{"'Sheet1'!$L$16"}</definedName>
    <definedName name="LAN3_1" localSheetId="16">{"'Sheet1'!$L$16"}</definedName>
    <definedName name="LAN3_1" localSheetId="28">{"'Sheet1'!$L$16"}</definedName>
    <definedName name="LAN3_1" localSheetId="29">{"'Sheet1'!$L$16"}</definedName>
    <definedName name="LAN3_1" localSheetId="31">{"'Sheet1'!$L$16"}</definedName>
    <definedName name="LAN3_1" localSheetId="0">{"'Sheet1'!$L$16"}</definedName>
    <definedName name="LAN3_1">{"'Sheet1'!$L$16"}</definedName>
    <definedName name="LAN3_1_1" localSheetId="16">{"'Sheet1'!$L$16"}</definedName>
    <definedName name="LAN3_1_1" localSheetId="28">{"'Sheet1'!$L$16"}</definedName>
    <definedName name="LAN3_1_1" localSheetId="29">{"'Sheet1'!$L$16"}</definedName>
    <definedName name="LAN3_1_1" localSheetId="31">{"'Sheet1'!$L$16"}</definedName>
    <definedName name="LAN3_1_1" localSheetId="0">{"'Sheet1'!$L$16"}</definedName>
    <definedName name="LAN3_1_1">{"'Sheet1'!$L$16"}</definedName>
    <definedName name="LAN3_1_1_1" localSheetId="16">{"'Sheet1'!$L$16"}</definedName>
    <definedName name="LAN3_1_1_1" localSheetId="28">{"'Sheet1'!$L$16"}</definedName>
    <definedName name="LAN3_1_1_1" localSheetId="29">{"'Sheet1'!$L$16"}</definedName>
    <definedName name="LAN3_1_1_1" localSheetId="31">{"'Sheet1'!$L$16"}</definedName>
    <definedName name="LAN3_1_1_1" localSheetId="0">{"'Sheet1'!$L$16"}</definedName>
    <definedName name="LAN3_1_1_1">{"'Sheet1'!$L$16"}</definedName>
    <definedName name="LAN3_1_1_1_1" localSheetId="16">{"'Sheet1'!$L$16"}</definedName>
    <definedName name="LAN3_1_1_1_1" localSheetId="28">{"'Sheet1'!$L$16"}</definedName>
    <definedName name="LAN3_1_1_1_1" localSheetId="29">{"'Sheet1'!$L$16"}</definedName>
    <definedName name="LAN3_1_1_1_1" localSheetId="31">{"'Sheet1'!$L$16"}</definedName>
    <definedName name="LAN3_1_1_1_1" localSheetId="0">{"'Sheet1'!$L$16"}</definedName>
    <definedName name="LAN3_1_1_1_1">{"'Sheet1'!$L$16"}</definedName>
    <definedName name="LAN3_1_1_1_2" localSheetId="16">{"'Sheet1'!$L$16"}</definedName>
    <definedName name="LAN3_1_1_1_2" localSheetId="28">{"'Sheet1'!$L$16"}</definedName>
    <definedName name="LAN3_1_1_1_2" localSheetId="29">{"'Sheet1'!$L$16"}</definedName>
    <definedName name="LAN3_1_1_1_2" localSheetId="31">{"'Sheet1'!$L$16"}</definedName>
    <definedName name="LAN3_1_1_1_2" localSheetId="0">{"'Sheet1'!$L$16"}</definedName>
    <definedName name="LAN3_1_1_1_2">{"'Sheet1'!$L$16"}</definedName>
    <definedName name="LAN3_1_1_2" localSheetId="16">{"'Sheet1'!$L$16"}</definedName>
    <definedName name="LAN3_1_1_2" localSheetId="28">{"'Sheet1'!$L$16"}</definedName>
    <definedName name="LAN3_1_1_2" localSheetId="29">{"'Sheet1'!$L$16"}</definedName>
    <definedName name="LAN3_1_1_2" localSheetId="31">{"'Sheet1'!$L$16"}</definedName>
    <definedName name="LAN3_1_1_2" localSheetId="0">{"'Sheet1'!$L$16"}</definedName>
    <definedName name="LAN3_1_1_2">{"'Sheet1'!$L$16"}</definedName>
    <definedName name="LAN3_1_2" localSheetId="16">{"'Sheet1'!$L$16"}</definedName>
    <definedName name="LAN3_1_2" localSheetId="28">{"'Sheet1'!$L$16"}</definedName>
    <definedName name="LAN3_1_2" localSheetId="29">{"'Sheet1'!$L$16"}</definedName>
    <definedName name="LAN3_1_2" localSheetId="31">{"'Sheet1'!$L$16"}</definedName>
    <definedName name="LAN3_1_2" localSheetId="0">{"'Sheet1'!$L$16"}</definedName>
    <definedName name="LAN3_1_2">{"'Sheet1'!$L$16"}</definedName>
    <definedName name="LAN3_2" localSheetId="16">{"'Sheet1'!$L$16"}</definedName>
    <definedName name="LAN3_2" localSheetId="28">{"'Sheet1'!$L$16"}</definedName>
    <definedName name="LAN3_2" localSheetId="29">{"'Sheet1'!$L$16"}</definedName>
    <definedName name="LAN3_2" localSheetId="31">{"'Sheet1'!$L$16"}</definedName>
    <definedName name="LAN3_2" localSheetId="0">{"'Sheet1'!$L$16"}</definedName>
    <definedName name="LAN3_2">{"'Sheet1'!$L$16"}</definedName>
    <definedName name="LAN3_2_1" localSheetId="16">{"'Sheet1'!$L$16"}</definedName>
    <definedName name="LAN3_2_1" localSheetId="28">{"'Sheet1'!$L$16"}</definedName>
    <definedName name="LAN3_2_1" localSheetId="29">{"'Sheet1'!$L$16"}</definedName>
    <definedName name="LAN3_2_1" localSheetId="31">{"'Sheet1'!$L$16"}</definedName>
    <definedName name="LAN3_2_1" localSheetId="0">{"'Sheet1'!$L$16"}</definedName>
    <definedName name="LAN3_2_1">{"'Sheet1'!$L$16"}</definedName>
    <definedName name="LAN3_2_1_1" localSheetId="16">{"'Sheet1'!$L$16"}</definedName>
    <definedName name="LAN3_2_1_1" localSheetId="28">{"'Sheet1'!$L$16"}</definedName>
    <definedName name="LAN3_2_1_1" localSheetId="29">{"'Sheet1'!$L$16"}</definedName>
    <definedName name="LAN3_2_1_1" localSheetId="31">{"'Sheet1'!$L$16"}</definedName>
    <definedName name="LAN3_2_1_1" localSheetId="0">{"'Sheet1'!$L$16"}</definedName>
    <definedName name="LAN3_2_1_1">{"'Sheet1'!$L$16"}</definedName>
    <definedName name="LAN3_2_1_1_1" localSheetId="16">{"'Sheet1'!$L$16"}</definedName>
    <definedName name="LAN3_2_1_1_1" localSheetId="28">{"'Sheet1'!$L$16"}</definedName>
    <definedName name="LAN3_2_1_1_1" localSheetId="29">{"'Sheet1'!$L$16"}</definedName>
    <definedName name="LAN3_2_1_1_1" localSheetId="31">{"'Sheet1'!$L$16"}</definedName>
    <definedName name="LAN3_2_1_1_1" localSheetId="0">{"'Sheet1'!$L$16"}</definedName>
    <definedName name="LAN3_2_1_1_1">{"'Sheet1'!$L$16"}</definedName>
    <definedName name="LAN3_2_1_1_2" localSheetId="16">{"'Sheet1'!$L$16"}</definedName>
    <definedName name="LAN3_2_1_1_2" localSheetId="28">{"'Sheet1'!$L$16"}</definedName>
    <definedName name="LAN3_2_1_1_2" localSheetId="29">{"'Sheet1'!$L$16"}</definedName>
    <definedName name="LAN3_2_1_1_2" localSheetId="31">{"'Sheet1'!$L$16"}</definedName>
    <definedName name="LAN3_2_1_1_2" localSheetId="0">{"'Sheet1'!$L$16"}</definedName>
    <definedName name="LAN3_2_1_1_2">{"'Sheet1'!$L$16"}</definedName>
    <definedName name="LAN3_2_1_2" localSheetId="16">{"'Sheet1'!$L$16"}</definedName>
    <definedName name="LAN3_2_1_2" localSheetId="28">{"'Sheet1'!$L$16"}</definedName>
    <definedName name="LAN3_2_1_2" localSheetId="29">{"'Sheet1'!$L$16"}</definedName>
    <definedName name="LAN3_2_1_2" localSheetId="31">{"'Sheet1'!$L$16"}</definedName>
    <definedName name="LAN3_2_1_2" localSheetId="0">{"'Sheet1'!$L$16"}</definedName>
    <definedName name="LAN3_2_1_2">{"'Sheet1'!$L$16"}</definedName>
    <definedName name="LAN3_2_2" localSheetId="16">{"'Sheet1'!$L$16"}</definedName>
    <definedName name="LAN3_2_2" localSheetId="28">{"'Sheet1'!$L$16"}</definedName>
    <definedName name="LAN3_2_2" localSheetId="29">{"'Sheet1'!$L$16"}</definedName>
    <definedName name="LAN3_2_2" localSheetId="31">{"'Sheet1'!$L$16"}</definedName>
    <definedName name="LAN3_2_2" localSheetId="0">{"'Sheet1'!$L$16"}</definedName>
    <definedName name="LAN3_2_2">{"'Sheet1'!$L$16"}</definedName>
    <definedName name="LAN3_3" localSheetId="16">{"'Sheet1'!$L$16"}</definedName>
    <definedName name="LAN3_3" localSheetId="28">{"'Sheet1'!$L$16"}</definedName>
    <definedName name="LAN3_3" localSheetId="29">{"'Sheet1'!$L$16"}</definedName>
    <definedName name="LAN3_3" localSheetId="31">{"'Sheet1'!$L$16"}</definedName>
    <definedName name="LAN3_3" localSheetId="0">{"'Sheet1'!$L$16"}</definedName>
    <definedName name="LAN3_3">{"'Sheet1'!$L$16"}</definedName>
    <definedName name="LAN3_3_1" localSheetId="16">{"'Sheet1'!$L$16"}</definedName>
    <definedName name="LAN3_3_1" localSheetId="28">{"'Sheet1'!$L$16"}</definedName>
    <definedName name="LAN3_3_1" localSheetId="29">{"'Sheet1'!$L$16"}</definedName>
    <definedName name="LAN3_3_1" localSheetId="31">{"'Sheet1'!$L$16"}</definedName>
    <definedName name="LAN3_3_1" localSheetId="0">{"'Sheet1'!$L$16"}</definedName>
    <definedName name="LAN3_3_1">{"'Sheet1'!$L$16"}</definedName>
    <definedName name="LAN3_3_1_1" localSheetId="16">{"'Sheet1'!$L$16"}</definedName>
    <definedName name="LAN3_3_1_1" localSheetId="28">{"'Sheet1'!$L$16"}</definedName>
    <definedName name="LAN3_3_1_1" localSheetId="29">{"'Sheet1'!$L$16"}</definedName>
    <definedName name="LAN3_3_1_1" localSheetId="31">{"'Sheet1'!$L$16"}</definedName>
    <definedName name="LAN3_3_1_1" localSheetId="0">{"'Sheet1'!$L$16"}</definedName>
    <definedName name="LAN3_3_1_1">{"'Sheet1'!$L$16"}</definedName>
    <definedName name="LAN3_3_1_1_1" localSheetId="16">{"'Sheet1'!$L$16"}</definedName>
    <definedName name="LAN3_3_1_1_1" localSheetId="28">{"'Sheet1'!$L$16"}</definedName>
    <definedName name="LAN3_3_1_1_1" localSheetId="29">{"'Sheet1'!$L$16"}</definedName>
    <definedName name="LAN3_3_1_1_1" localSheetId="31">{"'Sheet1'!$L$16"}</definedName>
    <definedName name="LAN3_3_1_1_1" localSheetId="0">{"'Sheet1'!$L$16"}</definedName>
    <definedName name="LAN3_3_1_1_1">{"'Sheet1'!$L$16"}</definedName>
    <definedName name="LAN3_3_1_1_2" localSheetId="16">{"'Sheet1'!$L$16"}</definedName>
    <definedName name="LAN3_3_1_1_2" localSheetId="28">{"'Sheet1'!$L$16"}</definedName>
    <definedName name="LAN3_3_1_1_2" localSheetId="29">{"'Sheet1'!$L$16"}</definedName>
    <definedName name="LAN3_3_1_1_2" localSheetId="31">{"'Sheet1'!$L$16"}</definedName>
    <definedName name="LAN3_3_1_1_2" localSheetId="0">{"'Sheet1'!$L$16"}</definedName>
    <definedName name="LAN3_3_1_1_2">{"'Sheet1'!$L$16"}</definedName>
    <definedName name="LAN3_3_1_2" localSheetId="16">{"'Sheet1'!$L$16"}</definedName>
    <definedName name="LAN3_3_1_2" localSheetId="28">{"'Sheet1'!$L$16"}</definedName>
    <definedName name="LAN3_3_1_2" localSheetId="29">{"'Sheet1'!$L$16"}</definedName>
    <definedName name="LAN3_3_1_2" localSheetId="31">{"'Sheet1'!$L$16"}</definedName>
    <definedName name="LAN3_3_1_2" localSheetId="0">{"'Sheet1'!$L$16"}</definedName>
    <definedName name="LAN3_3_1_2">{"'Sheet1'!$L$16"}</definedName>
    <definedName name="LAN3_3_2" localSheetId="16">{"'Sheet1'!$L$16"}</definedName>
    <definedName name="LAN3_3_2" localSheetId="28">{"'Sheet1'!$L$16"}</definedName>
    <definedName name="LAN3_3_2" localSheetId="29">{"'Sheet1'!$L$16"}</definedName>
    <definedName name="LAN3_3_2" localSheetId="31">{"'Sheet1'!$L$16"}</definedName>
    <definedName name="LAN3_3_2" localSheetId="0">{"'Sheet1'!$L$16"}</definedName>
    <definedName name="LAN3_3_2">{"'Sheet1'!$L$16"}</definedName>
    <definedName name="LAN3_4" localSheetId="16">{"'Sheet1'!$L$16"}</definedName>
    <definedName name="LAN3_4" localSheetId="28">{"'Sheet1'!$L$16"}</definedName>
    <definedName name="LAN3_4" localSheetId="29">{"'Sheet1'!$L$16"}</definedName>
    <definedName name="LAN3_4" localSheetId="31">{"'Sheet1'!$L$16"}</definedName>
    <definedName name="LAN3_4" localSheetId="0">{"'Sheet1'!$L$16"}</definedName>
    <definedName name="LAN3_4">{"'Sheet1'!$L$16"}</definedName>
    <definedName name="LAN3_4_1" localSheetId="16">{"'Sheet1'!$L$16"}</definedName>
    <definedName name="LAN3_4_1" localSheetId="28">{"'Sheet1'!$L$16"}</definedName>
    <definedName name="LAN3_4_1" localSheetId="29">{"'Sheet1'!$L$16"}</definedName>
    <definedName name="LAN3_4_1" localSheetId="31">{"'Sheet1'!$L$16"}</definedName>
    <definedName name="LAN3_4_1" localSheetId="0">{"'Sheet1'!$L$16"}</definedName>
    <definedName name="LAN3_4_1">{"'Sheet1'!$L$16"}</definedName>
    <definedName name="LAN3_4_1_1" localSheetId="16">{"'Sheet1'!$L$16"}</definedName>
    <definedName name="LAN3_4_1_1" localSheetId="28">{"'Sheet1'!$L$16"}</definedName>
    <definedName name="LAN3_4_1_1" localSheetId="29">{"'Sheet1'!$L$16"}</definedName>
    <definedName name="LAN3_4_1_1" localSheetId="31">{"'Sheet1'!$L$16"}</definedName>
    <definedName name="LAN3_4_1_1" localSheetId="0">{"'Sheet1'!$L$16"}</definedName>
    <definedName name="LAN3_4_1_1">{"'Sheet1'!$L$16"}</definedName>
    <definedName name="LAN3_4_1_1_1" localSheetId="16">{"'Sheet1'!$L$16"}</definedName>
    <definedName name="LAN3_4_1_1_1" localSheetId="28">{"'Sheet1'!$L$16"}</definedName>
    <definedName name="LAN3_4_1_1_1" localSheetId="29">{"'Sheet1'!$L$16"}</definedName>
    <definedName name="LAN3_4_1_1_1" localSheetId="31">{"'Sheet1'!$L$16"}</definedName>
    <definedName name="LAN3_4_1_1_1" localSheetId="0">{"'Sheet1'!$L$16"}</definedName>
    <definedName name="LAN3_4_1_1_1">{"'Sheet1'!$L$16"}</definedName>
    <definedName name="LAN3_4_1_1_2" localSheetId="16">{"'Sheet1'!$L$16"}</definedName>
    <definedName name="LAN3_4_1_1_2" localSheetId="28">{"'Sheet1'!$L$16"}</definedName>
    <definedName name="LAN3_4_1_1_2" localSheetId="29">{"'Sheet1'!$L$16"}</definedName>
    <definedName name="LAN3_4_1_1_2" localSheetId="31">{"'Sheet1'!$L$16"}</definedName>
    <definedName name="LAN3_4_1_1_2" localSheetId="0">{"'Sheet1'!$L$16"}</definedName>
    <definedName name="LAN3_4_1_1_2">{"'Sheet1'!$L$16"}</definedName>
    <definedName name="LAN3_4_1_2" localSheetId="16">{"'Sheet1'!$L$16"}</definedName>
    <definedName name="LAN3_4_1_2" localSheetId="28">{"'Sheet1'!$L$16"}</definedName>
    <definedName name="LAN3_4_1_2" localSheetId="29">{"'Sheet1'!$L$16"}</definedName>
    <definedName name="LAN3_4_1_2" localSheetId="31">{"'Sheet1'!$L$16"}</definedName>
    <definedName name="LAN3_4_1_2" localSheetId="0">{"'Sheet1'!$L$16"}</definedName>
    <definedName name="LAN3_4_1_2">{"'Sheet1'!$L$16"}</definedName>
    <definedName name="LAN3_4_2" localSheetId="16">{"'Sheet1'!$L$16"}</definedName>
    <definedName name="LAN3_4_2" localSheetId="28">{"'Sheet1'!$L$16"}</definedName>
    <definedName name="LAN3_4_2" localSheetId="29">{"'Sheet1'!$L$16"}</definedName>
    <definedName name="LAN3_4_2" localSheetId="31">{"'Sheet1'!$L$16"}</definedName>
    <definedName name="LAN3_4_2" localSheetId="0">{"'Sheet1'!$L$16"}</definedName>
    <definedName name="LAN3_4_2">{"'Sheet1'!$L$16"}</definedName>
    <definedName name="LAN3_5" localSheetId="16">{"'Sheet1'!$L$16"}</definedName>
    <definedName name="LAN3_5" localSheetId="28">{"'Sheet1'!$L$16"}</definedName>
    <definedName name="LAN3_5" localSheetId="29">{"'Sheet1'!$L$16"}</definedName>
    <definedName name="LAN3_5" localSheetId="31">{"'Sheet1'!$L$16"}</definedName>
    <definedName name="LAN3_5" localSheetId="0">{"'Sheet1'!$L$16"}</definedName>
    <definedName name="LAN3_5">{"'Sheet1'!$L$16"}</definedName>
    <definedName name="LAN3_5_1" localSheetId="16">{"'Sheet1'!$L$16"}</definedName>
    <definedName name="LAN3_5_1" localSheetId="28">{"'Sheet1'!$L$16"}</definedName>
    <definedName name="LAN3_5_1" localSheetId="29">{"'Sheet1'!$L$16"}</definedName>
    <definedName name="LAN3_5_1" localSheetId="31">{"'Sheet1'!$L$16"}</definedName>
    <definedName name="LAN3_5_1" localSheetId="0">{"'Sheet1'!$L$16"}</definedName>
    <definedName name="LAN3_5_1">{"'Sheet1'!$L$16"}</definedName>
    <definedName name="LAN3_5_1_1" localSheetId="16">{"'Sheet1'!$L$16"}</definedName>
    <definedName name="LAN3_5_1_1" localSheetId="28">{"'Sheet1'!$L$16"}</definedName>
    <definedName name="LAN3_5_1_1" localSheetId="29">{"'Sheet1'!$L$16"}</definedName>
    <definedName name="LAN3_5_1_1" localSheetId="31">{"'Sheet1'!$L$16"}</definedName>
    <definedName name="LAN3_5_1_1" localSheetId="0">{"'Sheet1'!$L$16"}</definedName>
    <definedName name="LAN3_5_1_1">{"'Sheet1'!$L$16"}</definedName>
    <definedName name="LAN3_5_1_1_1" localSheetId="16">{"'Sheet1'!$L$16"}</definedName>
    <definedName name="LAN3_5_1_1_1" localSheetId="28">{"'Sheet1'!$L$16"}</definedName>
    <definedName name="LAN3_5_1_1_1" localSheetId="29">{"'Sheet1'!$L$16"}</definedName>
    <definedName name="LAN3_5_1_1_1" localSheetId="31">{"'Sheet1'!$L$16"}</definedName>
    <definedName name="LAN3_5_1_1_1" localSheetId="0">{"'Sheet1'!$L$16"}</definedName>
    <definedName name="LAN3_5_1_1_1">{"'Sheet1'!$L$16"}</definedName>
    <definedName name="LAN3_5_1_1_2" localSheetId="16">{"'Sheet1'!$L$16"}</definedName>
    <definedName name="LAN3_5_1_1_2" localSheetId="28">{"'Sheet1'!$L$16"}</definedName>
    <definedName name="LAN3_5_1_1_2" localSheetId="29">{"'Sheet1'!$L$16"}</definedName>
    <definedName name="LAN3_5_1_1_2" localSheetId="31">{"'Sheet1'!$L$16"}</definedName>
    <definedName name="LAN3_5_1_1_2" localSheetId="0">{"'Sheet1'!$L$16"}</definedName>
    <definedName name="LAN3_5_1_1_2">{"'Sheet1'!$L$16"}</definedName>
    <definedName name="LAN3_5_1_2" localSheetId="16">{"'Sheet1'!$L$16"}</definedName>
    <definedName name="LAN3_5_1_2" localSheetId="28">{"'Sheet1'!$L$16"}</definedName>
    <definedName name="LAN3_5_1_2" localSheetId="29">{"'Sheet1'!$L$16"}</definedName>
    <definedName name="LAN3_5_1_2" localSheetId="31">{"'Sheet1'!$L$16"}</definedName>
    <definedName name="LAN3_5_1_2" localSheetId="0">{"'Sheet1'!$L$16"}</definedName>
    <definedName name="LAN3_5_1_2">{"'Sheet1'!$L$16"}</definedName>
    <definedName name="LAN3_5_2" localSheetId="16">{"'Sheet1'!$L$16"}</definedName>
    <definedName name="LAN3_5_2" localSheetId="28">{"'Sheet1'!$L$16"}</definedName>
    <definedName name="LAN3_5_2" localSheetId="29">{"'Sheet1'!$L$16"}</definedName>
    <definedName name="LAN3_5_2" localSheetId="31">{"'Sheet1'!$L$16"}</definedName>
    <definedName name="LAN3_5_2" localSheetId="0">{"'Sheet1'!$L$16"}</definedName>
    <definedName name="LAN3_5_2">{"'Sheet1'!$L$16"}</definedName>
    <definedName name="lancan" localSheetId="26">#REF!</definedName>
    <definedName name="lancan" localSheetId="16">#REF!</definedName>
    <definedName name="lancan" localSheetId="31">#REF!</definedName>
    <definedName name="lancan" localSheetId="25">#REF!</definedName>
    <definedName name="lancan">#REF!</definedName>
    <definedName name="langson" localSheetId="16" hidden="1">{"'Sheet1'!$L$16"}</definedName>
    <definedName name="langson" localSheetId="28" hidden="1">{"'Sheet1'!$L$16"}</definedName>
    <definedName name="langson" localSheetId="29" hidden="1">{"'Sheet1'!$L$16"}</definedName>
    <definedName name="langson" localSheetId="31" hidden="1">{"'Sheet1'!$L$16"}</definedName>
    <definedName name="langson" localSheetId="0" hidden="1">{"'Sheet1'!$L$16"}</definedName>
    <definedName name="langson" hidden="1">{"'Sheet1'!$L$16"}</definedName>
    <definedName name="LangSon_dg" localSheetId="26">#REF!</definedName>
    <definedName name="LangSon_dg" localSheetId="16">#REF!</definedName>
    <definedName name="LangSon_dg" localSheetId="31">#REF!</definedName>
    <definedName name="LangSon_dg" localSheetId="25">#REF!</definedName>
    <definedName name="LangSon_dg">#REF!</definedName>
    <definedName name="lanhto" localSheetId="26">#REF!</definedName>
    <definedName name="lanhto" localSheetId="16">#REF!</definedName>
    <definedName name="lanhto" localSheetId="31">#REF!</definedName>
    <definedName name="lanhto" localSheetId="25">#REF!</definedName>
    <definedName name="lanhto">#REF!</definedName>
    <definedName name="lao" localSheetId="26">#REF!</definedName>
    <definedName name="lao" localSheetId="16">#REF!</definedName>
    <definedName name="lao" localSheetId="31">#REF!</definedName>
    <definedName name="lao" localSheetId="25">#REF!</definedName>
    <definedName name="lao">#REF!</definedName>
    <definedName name="lao_keo_dam_cau" localSheetId="26">#REF!</definedName>
    <definedName name="lao_keo_dam_cau" localSheetId="16">#REF!</definedName>
    <definedName name="lao_keo_dam_cau" localSheetId="31">#REF!</definedName>
    <definedName name="lao_keo_dam_cau" localSheetId="25">#REF!</definedName>
    <definedName name="lao_keo_dam_cau">#REF!</definedName>
    <definedName name="LaoCai_dg" localSheetId="26">#REF!</definedName>
    <definedName name="LaoCai_dg" localSheetId="16">#REF!</definedName>
    <definedName name="LaoCai_dg" localSheetId="31">#REF!</definedName>
    <definedName name="LaoCai_dg" localSheetId="25">#REF!</definedName>
    <definedName name="LaoCai_dg">#REF!</definedName>
    <definedName name="LAP_DAT_TBA" localSheetId="26">#REF!</definedName>
    <definedName name="LAP_DAT_TBA" localSheetId="16">#REF!</definedName>
    <definedName name="LAP_DAT_TBA" localSheetId="31">#REF!</definedName>
    <definedName name="LAP_DAT_TBA" localSheetId="25">#REF!</definedName>
    <definedName name="LAP_DAT_TBA">#REF!</definedName>
    <definedName name="laptram" localSheetId="26">#REF!</definedName>
    <definedName name="laptram" localSheetId="16">#REF!</definedName>
    <definedName name="laptram" localSheetId="31">#REF!</definedName>
    <definedName name="laptram" localSheetId="25">#REF!</definedName>
    <definedName name="laptram">#REF!</definedName>
    <definedName name="Last_Row">#N/A</definedName>
    <definedName name="latxay" localSheetId="16" hidden="1">{"'Sheet1'!$L$16"}</definedName>
    <definedName name="latxay" localSheetId="28" hidden="1">{"'Sheet1'!$L$16"}</definedName>
    <definedName name="latxay" localSheetId="29" hidden="1">{"'Sheet1'!$L$16"}</definedName>
    <definedName name="latxay" localSheetId="31" hidden="1">{"'Sheet1'!$L$16"}</definedName>
    <definedName name="latxay" localSheetId="0" hidden="1">{"'Sheet1'!$L$16"}</definedName>
    <definedName name="latxay" hidden="1">{"'Sheet1'!$L$16"}</definedName>
    <definedName name="latxay_1" localSheetId="16">{"'Sheet1'!$L$16"}</definedName>
    <definedName name="latxay_1" localSheetId="28">{"'Sheet1'!$L$16"}</definedName>
    <definedName name="latxay_1" localSheetId="29">{"'Sheet1'!$L$16"}</definedName>
    <definedName name="latxay_1" localSheetId="31">{"'Sheet1'!$L$16"}</definedName>
    <definedName name="latxay_1" localSheetId="0">{"'Sheet1'!$L$16"}</definedName>
    <definedName name="latxay_1">{"'Sheet1'!$L$16"}</definedName>
    <definedName name="latxay_1_1" localSheetId="16">{"'Sheet1'!$L$16"}</definedName>
    <definedName name="latxay_1_1" localSheetId="28">{"'Sheet1'!$L$16"}</definedName>
    <definedName name="latxay_1_1" localSheetId="29">{"'Sheet1'!$L$16"}</definedName>
    <definedName name="latxay_1_1" localSheetId="31">{"'Sheet1'!$L$16"}</definedName>
    <definedName name="latxay_1_1" localSheetId="0">{"'Sheet1'!$L$16"}</definedName>
    <definedName name="latxay_1_1">{"'Sheet1'!$L$16"}</definedName>
    <definedName name="latxay_1_1_1" localSheetId="16">{"'Sheet1'!$L$16"}</definedName>
    <definedName name="latxay_1_1_1" localSheetId="28">{"'Sheet1'!$L$16"}</definedName>
    <definedName name="latxay_1_1_1" localSheetId="29">{"'Sheet1'!$L$16"}</definedName>
    <definedName name="latxay_1_1_1" localSheetId="31">{"'Sheet1'!$L$16"}</definedName>
    <definedName name="latxay_1_1_1" localSheetId="0">{"'Sheet1'!$L$16"}</definedName>
    <definedName name="latxay_1_1_1">{"'Sheet1'!$L$16"}</definedName>
    <definedName name="latxay_1_1_1_1" localSheetId="16">{"'Sheet1'!$L$16"}</definedName>
    <definedName name="latxay_1_1_1_1" localSheetId="28">{"'Sheet1'!$L$16"}</definedName>
    <definedName name="latxay_1_1_1_1" localSheetId="29">{"'Sheet1'!$L$16"}</definedName>
    <definedName name="latxay_1_1_1_1" localSheetId="31">{"'Sheet1'!$L$16"}</definedName>
    <definedName name="latxay_1_1_1_1" localSheetId="0">{"'Sheet1'!$L$16"}</definedName>
    <definedName name="latxay_1_1_1_1">{"'Sheet1'!$L$16"}</definedName>
    <definedName name="latxay_1_1_1_2" localSheetId="16">{"'Sheet1'!$L$16"}</definedName>
    <definedName name="latxay_1_1_1_2" localSheetId="28">{"'Sheet1'!$L$16"}</definedName>
    <definedName name="latxay_1_1_1_2" localSheetId="29">{"'Sheet1'!$L$16"}</definedName>
    <definedName name="latxay_1_1_1_2" localSheetId="31">{"'Sheet1'!$L$16"}</definedName>
    <definedName name="latxay_1_1_1_2" localSheetId="0">{"'Sheet1'!$L$16"}</definedName>
    <definedName name="latxay_1_1_1_2">{"'Sheet1'!$L$16"}</definedName>
    <definedName name="latxay_1_1_2" localSheetId="16">{"'Sheet1'!$L$16"}</definedName>
    <definedName name="latxay_1_1_2" localSheetId="28">{"'Sheet1'!$L$16"}</definedName>
    <definedName name="latxay_1_1_2" localSheetId="29">{"'Sheet1'!$L$16"}</definedName>
    <definedName name="latxay_1_1_2" localSheetId="31">{"'Sheet1'!$L$16"}</definedName>
    <definedName name="latxay_1_1_2" localSheetId="0">{"'Sheet1'!$L$16"}</definedName>
    <definedName name="latxay_1_1_2">{"'Sheet1'!$L$16"}</definedName>
    <definedName name="latxay_1_2" localSheetId="16">{"'Sheet1'!$L$16"}</definedName>
    <definedName name="latxay_1_2" localSheetId="28">{"'Sheet1'!$L$16"}</definedName>
    <definedName name="latxay_1_2" localSheetId="29">{"'Sheet1'!$L$16"}</definedName>
    <definedName name="latxay_1_2" localSheetId="31">{"'Sheet1'!$L$16"}</definedName>
    <definedName name="latxay_1_2" localSheetId="0">{"'Sheet1'!$L$16"}</definedName>
    <definedName name="latxay_1_2">{"'Sheet1'!$L$16"}</definedName>
    <definedName name="latxay_2" localSheetId="16">{"'Sheet1'!$L$16"}</definedName>
    <definedName name="latxay_2" localSheetId="28">{"'Sheet1'!$L$16"}</definedName>
    <definedName name="latxay_2" localSheetId="29">{"'Sheet1'!$L$16"}</definedName>
    <definedName name="latxay_2" localSheetId="31">{"'Sheet1'!$L$16"}</definedName>
    <definedName name="latxay_2" localSheetId="0">{"'Sheet1'!$L$16"}</definedName>
    <definedName name="latxay_2">{"'Sheet1'!$L$16"}</definedName>
    <definedName name="latxay_2_1" localSheetId="16">{"'Sheet1'!$L$16"}</definedName>
    <definedName name="latxay_2_1" localSheetId="28">{"'Sheet1'!$L$16"}</definedName>
    <definedName name="latxay_2_1" localSheetId="29">{"'Sheet1'!$L$16"}</definedName>
    <definedName name="latxay_2_1" localSheetId="31">{"'Sheet1'!$L$16"}</definedName>
    <definedName name="latxay_2_1" localSheetId="0">{"'Sheet1'!$L$16"}</definedName>
    <definedName name="latxay_2_1">{"'Sheet1'!$L$16"}</definedName>
    <definedName name="latxay_2_1_1" localSheetId="16">{"'Sheet1'!$L$16"}</definedName>
    <definedName name="latxay_2_1_1" localSheetId="28">{"'Sheet1'!$L$16"}</definedName>
    <definedName name="latxay_2_1_1" localSheetId="29">{"'Sheet1'!$L$16"}</definedName>
    <definedName name="latxay_2_1_1" localSheetId="31">{"'Sheet1'!$L$16"}</definedName>
    <definedName name="latxay_2_1_1" localSheetId="0">{"'Sheet1'!$L$16"}</definedName>
    <definedName name="latxay_2_1_1">{"'Sheet1'!$L$16"}</definedName>
    <definedName name="latxay_2_1_2" localSheetId="16">{"'Sheet1'!$L$16"}</definedName>
    <definedName name="latxay_2_1_2" localSheetId="28">{"'Sheet1'!$L$16"}</definedName>
    <definedName name="latxay_2_1_2" localSheetId="29">{"'Sheet1'!$L$16"}</definedName>
    <definedName name="latxay_2_1_2" localSheetId="31">{"'Sheet1'!$L$16"}</definedName>
    <definedName name="latxay_2_1_2" localSheetId="0">{"'Sheet1'!$L$16"}</definedName>
    <definedName name="latxay_2_1_2">{"'Sheet1'!$L$16"}</definedName>
    <definedName name="latxay_2_2" localSheetId="16">{"'Sheet1'!$L$16"}</definedName>
    <definedName name="latxay_2_2" localSheetId="28">{"'Sheet1'!$L$16"}</definedName>
    <definedName name="latxay_2_2" localSheetId="29">{"'Sheet1'!$L$16"}</definedName>
    <definedName name="latxay_2_2" localSheetId="31">{"'Sheet1'!$L$16"}</definedName>
    <definedName name="latxay_2_2" localSheetId="0">{"'Sheet1'!$L$16"}</definedName>
    <definedName name="latxay_2_2">{"'Sheet1'!$L$16"}</definedName>
    <definedName name="Lb" localSheetId="26">#REF!</definedName>
    <definedName name="Lb" localSheetId="16">#REF!</definedName>
    <definedName name="Lb" localSheetId="31">#REF!</definedName>
    <definedName name="Lb" localSheetId="25">#REF!</definedName>
    <definedName name="Lb">#REF!</definedName>
    <definedName name="lbit">5%</definedName>
    <definedName name="LBS_22">107800000</definedName>
    <definedName name="Lc" localSheetId="26">#REF!</definedName>
    <definedName name="Lc" localSheetId="16">#REF!</definedName>
    <definedName name="Lc" localSheetId="29">#REF!</definedName>
    <definedName name="Lc" localSheetId="31">#REF!</definedName>
    <definedName name="Lc" localSheetId="25">#REF!</definedName>
    <definedName name="Lc">#REF!</definedName>
    <definedName name="LC5_total" localSheetId="26">#REF!</definedName>
    <definedName name="LC5_total" localSheetId="16">#REF!</definedName>
    <definedName name="LC5_total" localSheetId="31">#REF!</definedName>
    <definedName name="LC5_total" localSheetId="25">#REF!</definedName>
    <definedName name="LC5_total">#REF!</definedName>
    <definedName name="LC6_total" localSheetId="26">#REF!</definedName>
    <definedName name="LC6_total" localSheetId="16">#REF!</definedName>
    <definedName name="LC6_total" localSheetId="31">#REF!</definedName>
    <definedName name="LC6_total" localSheetId="25">#REF!</definedName>
    <definedName name="LC6_total">#REF!</definedName>
    <definedName name="Lcb" localSheetId="26">#REF!</definedName>
    <definedName name="Lcb" localSheetId="16">#REF!</definedName>
    <definedName name="Lcb" localSheetId="31">#REF!</definedName>
    <definedName name="Lcb" localSheetId="25">#REF!</definedName>
    <definedName name="Lcb">#REF!</definedName>
    <definedName name="lcc" localSheetId="26">#REF!</definedName>
    <definedName name="lcc" localSheetId="16">#REF!</definedName>
    <definedName name="lcc" localSheetId="31">#REF!</definedName>
    <definedName name="lcc" localSheetId="25">#REF!</definedName>
    <definedName name="lcc">#REF!</definedName>
    <definedName name="LCD" localSheetId="26">#REF!</definedName>
    <definedName name="LCD" localSheetId="16">#REF!</definedName>
    <definedName name="LCD" localSheetId="31">#REF!</definedName>
    <definedName name="LCD" localSheetId="25">#REF!</definedName>
    <definedName name="LCD">#REF!</definedName>
    <definedName name="lcoc" localSheetId="26">#REF!</definedName>
    <definedName name="lcoc" localSheetId="16">#REF!</definedName>
    <definedName name="lcoc" localSheetId="31">#REF!</definedName>
    <definedName name="lcoc" localSheetId="25">#REF!</definedName>
    <definedName name="lcoc">#REF!</definedName>
    <definedName name="Lcot" localSheetId="26">#REF!</definedName>
    <definedName name="Lcot" localSheetId="16">#REF!</definedName>
    <definedName name="Lcot" localSheetId="31">#REF!</definedName>
    <definedName name="Lcot" localSheetId="25">#REF!</definedName>
    <definedName name="Lcot">#REF!</definedName>
    <definedName name="lcrac" localSheetId="26">#REF!</definedName>
    <definedName name="lcrac" localSheetId="16">#REF!</definedName>
    <definedName name="lcrac" localSheetId="31">#REF!</definedName>
    <definedName name="lcrac" localSheetId="25">#REF!</definedName>
    <definedName name="lcrac">#REF!</definedName>
    <definedName name="LCT">[7]Config!$CJ$1</definedName>
    <definedName name="Ld" localSheetId="26">#REF!</definedName>
    <definedName name="Ld" localSheetId="16">#REF!</definedName>
    <definedName name="Ld" localSheetId="29">#REF!</definedName>
    <definedName name="Ld" localSheetId="31">#REF!</definedName>
    <definedName name="Ld" localSheetId="25">#REF!</definedName>
    <definedName name="Ld">#REF!</definedName>
    <definedName name="ldabtg">[7]Config!$CB$50</definedName>
    <definedName name="LDAM" localSheetId="26">#REF!</definedName>
    <definedName name="LDAM" localSheetId="16">#REF!</definedName>
    <definedName name="LDAM" localSheetId="29">#REF!</definedName>
    <definedName name="LDAM" localSheetId="31">#REF!</definedName>
    <definedName name="LDAM" localSheetId="25">#REF!</definedName>
    <definedName name="LDAM">#REF!</definedName>
    <definedName name="Ldatcat" localSheetId="26">#REF!</definedName>
    <definedName name="Ldatcat" localSheetId="16">#REF!</definedName>
    <definedName name="Ldatcat" localSheetId="29">#REF!</definedName>
    <definedName name="Ldatcat" localSheetId="31">#REF!</definedName>
    <definedName name="Ldatcat" localSheetId="25">#REF!</definedName>
    <definedName name="Ldatcat">#REF!</definedName>
    <definedName name="ldax">[7]Config!$CB$36:$CB$49</definedName>
    <definedName name="lday1">[7]Config!$CC$36:$CC$49</definedName>
    <definedName name="lday2">[7]Config!$CD$36:$CD$49</definedName>
    <definedName name="lday3">[7]Config!$CE$36:$CE$49</definedName>
    <definedName name="lday4">[7]Config!$CF$36:$CF$49</definedName>
    <definedName name="lday5">[7]Config!$CG$36:$CG$49</definedName>
    <definedName name="LDIM" localSheetId="26">#REF!</definedName>
    <definedName name="LDIM" localSheetId="16">#REF!</definedName>
    <definedName name="LDIM" localSheetId="29">#REF!</definedName>
    <definedName name="LDIM" localSheetId="31">#REF!</definedName>
    <definedName name="LDIM" localSheetId="25">#REF!</definedName>
    <definedName name="LDIM">#REF!</definedName>
    <definedName name="Ldk" localSheetId="26">#REF!</definedName>
    <definedName name="Ldk" localSheetId="16">#REF!</definedName>
    <definedName name="Ldk" localSheetId="29">#REF!</definedName>
    <definedName name="Ldk" localSheetId="31">#REF!</definedName>
    <definedName name="Ldk" localSheetId="25">#REF!</definedName>
    <definedName name="Ldk">#REF!</definedName>
    <definedName name="LDM" localSheetId="26">#REF!</definedName>
    <definedName name="LDM" localSheetId="16">#REF!</definedName>
    <definedName name="LDM" localSheetId="29">#REF!</definedName>
    <definedName name="LDM" localSheetId="31">#REF!</definedName>
    <definedName name="LDM" localSheetId="25">#REF!</definedName>
    <definedName name="LDM">#REF!</definedName>
    <definedName name="Ldvc" localSheetId="26">#REF!</definedName>
    <definedName name="Ldvc" localSheetId="16">#REF!</definedName>
    <definedName name="Ldvc" localSheetId="31">#REF!</definedName>
    <definedName name="Ldvc" localSheetId="25">#REF!</definedName>
    <definedName name="Ldvc">#REF!</definedName>
    <definedName name="le" localSheetId="16" hidden="1">{"'Sheet1'!$L$16"}</definedName>
    <definedName name="le" localSheetId="28" hidden="1">{"'Sheet1'!$L$16"}</definedName>
    <definedName name="le" localSheetId="29" hidden="1">{"'Sheet1'!$L$16"}</definedName>
    <definedName name="le" localSheetId="31" hidden="1">{"'Sheet1'!$L$16"}</definedName>
    <definedName name="le" localSheetId="0" hidden="1">{"'Sheet1'!$L$16"}</definedName>
    <definedName name="le" hidden="1">{"'Sheet1'!$L$16"}</definedName>
    <definedName name="LG_CB_N1" localSheetId="26">#REF!</definedName>
    <definedName name="LG_CB_N1" localSheetId="16">#REF!</definedName>
    <definedName name="LG_CB_N1" localSheetId="31">#REF!</definedName>
    <definedName name="LG_CB_N1" localSheetId="25">#REF!</definedName>
    <definedName name="LG_CB_N1">#REF!</definedName>
    <definedName name="LgL" localSheetId="26">#REF!</definedName>
    <definedName name="LgL" localSheetId="16">#REF!</definedName>
    <definedName name="LgL" localSheetId="31">#REF!</definedName>
    <definedName name="LgL" localSheetId="25">#REF!</definedName>
    <definedName name="LgL">#REF!</definedName>
    <definedName name="lh" localSheetId="26">#REF!</definedName>
    <definedName name="lh" localSheetId="16">#REF!</definedName>
    <definedName name="lh" localSheetId="31">#REF!</definedName>
    <definedName name="lh" localSheetId="25">#REF!</definedName>
    <definedName name="lh">#REF!</definedName>
    <definedName name="Li_BCVT" localSheetId="26">#REF!</definedName>
    <definedName name="Li_BCVT" localSheetId="16">#REF!</definedName>
    <definedName name="Li_BCVT" localSheetId="31">#REF!</definedName>
    <definedName name="Li_BCVT" localSheetId="25">#REF!</definedName>
    <definedName name="Li_BCVT">#REF!</definedName>
    <definedName name="Li_Cap" localSheetId="26">#REF!</definedName>
    <definedName name="Li_Cap" localSheetId="16">#REF!</definedName>
    <definedName name="Li_Cap" localSheetId="31">#REF!</definedName>
    <definedName name="Li_Cap" localSheetId="25">#REF!</definedName>
    <definedName name="Li_Cap">#REF!</definedName>
    <definedName name="Li_HC" localSheetId="26">#REF!</definedName>
    <definedName name="Li_HC" localSheetId="16">#REF!</definedName>
    <definedName name="Li_HC" localSheetId="31">#REF!</definedName>
    <definedName name="Li_HC" localSheetId="25">#REF!</definedName>
    <definedName name="Li_HC">#REF!</definedName>
    <definedName name="LI_MTT" localSheetId="26">#REF!</definedName>
    <definedName name="LI_MTT" localSheetId="16">#REF!</definedName>
    <definedName name="LI_MTT" localSheetId="31">#REF!</definedName>
    <definedName name="LI_MTT" localSheetId="25">#REF!</definedName>
    <definedName name="LI_MTT">#REF!</definedName>
    <definedName name="LIET_KE_VI_TRI_DZ0.4KV" localSheetId="26">#REF!</definedName>
    <definedName name="LIET_KE_VI_TRI_DZ0.4KV" localSheetId="16">#REF!</definedName>
    <definedName name="LIET_KE_VI_TRI_DZ0.4KV" localSheetId="31">#REF!</definedName>
    <definedName name="LIET_KE_VI_TRI_DZ0.4KV" localSheetId="25">#REF!</definedName>
    <definedName name="LIET_KE_VI_TRI_DZ0.4KV">#REF!</definedName>
    <definedName name="LIET_KE_VI_TRI_DZ22KV" localSheetId="26">#REF!</definedName>
    <definedName name="LIET_KE_VI_TRI_DZ22KV" localSheetId="16">#REF!</definedName>
    <definedName name="LIET_KE_VI_TRI_DZ22KV" localSheetId="31">#REF!</definedName>
    <definedName name="LIET_KE_VI_TRI_DZ22KV" localSheetId="25">#REF!</definedName>
    <definedName name="LIET_KE_VI_TRI_DZ22KV">#REF!</definedName>
    <definedName name="limcount" hidden="1">13</definedName>
    <definedName name="List">'[10]Danh muc'!$A$14:$U$36</definedName>
    <definedName name="List_DB" localSheetId="26">#REF!</definedName>
    <definedName name="List_DB" localSheetId="16">#REF!</definedName>
    <definedName name="List_DB" localSheetId="29">#REF!</definedName>
    <definedName name="List_DB" localSheetId="31">#REF!</definedName>
    <definedName name="List_DB" localSheetId="25">#REF!</definedName>
    <definedName name="List_DB">#REF!</definedName>
    <definedName name="List_DS" localSheetId="26">#REF!</definedName>
    <definedName name="List_DS" localSheetId="16">#REF!</definedName>
    <definedName name="List_DS" localSheetId="29">#REF!</definedName>
    <definedName name="List_DS" localSheetId="31">#REF!</definedName>
    <definedName name="List_DS" localSheetId="25">#REF!</definedName>
    <definedName name="List_DS">#REF!</definedName>
    <definedName name="ljh" localSheetId="16" hidden="1">{#N/A,#N/A,FALSE,"Chi tiÆt"}</definedName>
    <definedName name="ljh" localSheetId="28" hidden="1">{#N/A,#N/A,FALSE,"Chi tiÆt"}</definedName>
    <definedName name="ljh" localSheetId="29" hidden="1">{#N/A,#N/A,FALSE,"Chi tiÆt"}</definedName>
    <definedName name="ljh" localSheetId="31" hidden="1">{#N/A,#N/A,FALSE,"Chi tiÆt"}</definedName>
    <definedName name="ljh" localSheetId="0" hidden="1">{#N/A,#N/A,FALSE,"Chi tiÆt"}</definedName>
    <definedName name="ljh" hidden="1">{#N/A,#N/A,FALSE,"Chi tiÆt"}</definedName>
    <definedName name="ljj" localSheetId="16" hidden="1">{"'Sheet1'!$L$16"}</definedName>
    <definedName name="ljj" localSheetId="28" hidden="1">{"'Sheet1'!$L$16"}</definedName>
    <definedName name="ljj" localSheetId="29" hidden="1">{"'Sheet1'!$L$16"}</definedName>
    <definedName name="ljj" localSheetId="31" hidden="1">{"'Sheet1'!$L$16"}</definedName>
    <definedName name="ljj" localSheetId="0" hidden="1">{"'Sheet1'!$L$16"}</definedName>
    <definedName name="ljj" hidden="1">{"'Sheet1'!$L$16"}</definedName>
    <definedName name="ljkl" localSheetId="16" hidden="1">{"'Sheet1'!$L$16"}</definedName>
    <definedName name="ljkl" localSheetId="28" hidden="1">{"'Sheet1'!$L$16"}</definedName>
    <definedName name="ljkl" localSheetId="29" hidden="1">{"'Sheet1'!$L$16"}</definedName>
    <definedName name="ljkl" localSheetId="31" hidden="1">{"'Sheet1'!$L$16"}</definedName>
    <definedName name="ljkl" localSheetId="0" hidden="1">{"'Sheet1'!$L$16"}</definedName>
    <definedName name="ljkl" hidden="1">{"'Sheet1'!$L$16"}</definedName>
    <definedName name="ljkl_1_1_1" localSheetId="16">{"'Sheet1'!$L$16"}</definedName>
    <definedName name="ljkl_1_1_1" localSheetId="28">{"'Sheet1'!$L$16"}</definedName>
    <definedName name="ljkl_1_1_1" localSheetId="29">{"'Sheet1'!$L$16"}</definedName>
    <definedName name="ljkl_1_1_1" localSheetId="31">{"'Sheet1'!$L$16"}</definedName>
    <definedName name="ljkl_1_1_1" localSheetId="0">{"'Sheet1'!$L$16"}</definedName>
    <definedName name="ljkl_1_1_1">{"'Sheet1'!$L$16"}</definedName>
    <definedName name="ljkl_1_1_2" localSheetId="16">{"'Sheet1'!$L$16"}</definedName>
    <definedName name="ljkl_1_1_2" localSheetId="28">{"'Sheet1'!$L$16"}</definedName>
    <definedName name="ljkl_1_1_2" localSheetId="29">{"'Sheet1'!$L$16"}</definedName>
    <definedName name="ljkl_1_1_2" localSheetId="31">{"'Sheet1'!$L$16"}</definedName>
    <definedName name="ljkl_1_1_2" localSheetId="0">{"'Sheet1'!$L$16"}</definedName>
    <definedName name="ljkl_1_1_2">{"'Sheet1'!$L$16"}</definedName>
    <definedName name="ljkl_1_2" localSheetId="16">{"'Sheet1'!$L$16"}</definedName>
    <definedName name="ljkl_1_2" localSheetId="28">{"'Sheet1'!$L$16"}</definedName>
    <definedName name="ljkl_1_2" localSheetId="29">{"'Sheet1'!$L$16"}</definedName>
    <definedName name="ljkl_1_2" localSheetId="31">{"'Sheet1'!$L$16"}</definedName>
    <definedName name="ljkl_1_2" localSheetId="0">{"'Sheet1'!$L$16"}</definedName>
    <definedName name="ljkl_1_2">{"'Sheet1'!$L$16"}</definedName>
    <definedName name="ljkl_2" localSheetId="16">{"'Sheet1'!$L$16"}</definedName>
    <definedName name="ljkl_2" localSheetId="28">{"'Sheet1'!$L$16"}</definedName>
    <definedName name="ljkl_2" localSheetId="29">{"'Sheet1'!$L$16"}</definedName>
    <definedName name="ljkl_2" localSheetId="31">{"'Sheet1'!$L$16"}</definedName>
    <definedName name="ljkl_2" localSheetId="0">{"'Sheet1'!$L$16"}</definedName>
    <definedName name="ljkl_2">{"'Sheet1'!$L$16"}</definedName>
    <definedName name="ljkl_2_1" localSheetId="16">{"'Sheet1'!$L$16"}</definedName>
    <definedName name="ljkl_2_1" localSheetId="28">{"'Sheet1'!$L$16"}</definedName>
    <definedName name="ljkl_2_1" localSheetId="29">{"'Sheet1'!$L$16"}</definedName>
    <definedName name="ljkl_2_1" localSheetId="31">{"'Sheet1'!$L$16"}</definedName>
    <definedName name="ljkl_2_1" localSheetId="0">{"'Sheet1'!$L$16"}</definedName>
    <definedName name="ljkl_2_1">{"'Sheet1'!$L$16"}</definedName>
    <definedName name="ljkl_2_1_1" localSheetId="16">{"'Sheet1'!$L$16"}</definedName>
    <definedName name="ljkl_2_1_1" localSheetId="28">{"'Sheet1'!$L$16"}</definedName>
    <definedName name="ljkl_2_1_1" localSheetId="29">{"'Sheet1'!$L$16"}</definedName>
    <definedName name="ljkl_2_1_1" localSheetId="31">{"'Sheet1'!$L$16"}</definedName>
    <definedName name="ljkl_2_1_1" localSheetId="0">{"'Sheet1'!$L$16"}</definedName>
    <definedName name="ljkl_2_1_1">{"'Sheet1'!$L$16"}</definedName>
    <definedName name="ljkl_2_1_2" localSheetId="16">{"'Sheet1'!$L$16"}</definedName>
    <definedName name="ljkl_2_1_2" localSheetId="28">{"'Sheet1'!$L$16"}</definedName>
    <definedName name="ljkl_2_1_2" localSheetId="29">{"'Sheet1'!$L$16"}</definedName>
    <definedName name="ljkl_2_1_2" localSheetId="31">{"'Sheet1'!$L$16"}</definedName>
    <definedName name="ljkl_2_1_2" localSheetId="0">{"'Sheet1'!$L$16"}</definedName>
    <definedName name="ljkl_2_1_2">{"'Sheet1'!$L$16"}</definedName>
    <definedName name="ljkl_2_2" localSheetId="16">{"'Sheet1'!$L$16"}</definedName>
    <definedName name="ljkl_2_2" localSheetId="28">{"'Sheet1'!$L$16"}</definedName>
    <definedName name="ljkl_2_2" localSheetId="29">{"'Sheet1'!$L$16"}</definedName>
    <definedName name="ljkl_2_2" localSheetId="31">{"'Sheet1'!$L$16"}</definedName>
    <definedName name="ljkl_2_2" localSheetId="0">{"'Sheet1'!$L$16"}</definedName>
    <definedName name="ljkl_2_2">{"'Sheet1'!$L$16"}</definedName>
    <definedName name="LK" localSheetId="16">{"'Sheet1'!$L$16"}</definedName>
    <definedName name="LK" localSheetId="28">{"'Sheet1'!$L$16"}</definedName>
    <definedName name="LK" localSheetId="29">{"'Sheet1'!$L$16"}</definedName>
    <definedName name="LK" localSheetId="31">{"'Sheet1'!$L$16"}</definedName>
    <definedName name="LK" localSheetId="0">{"'Sheet1'!$L$16"}</definedName>
    <definedName name="LK">{"'Sheet1'!$L$16"}</definedName>
    <definedName name="LK.T2" localSheetId="26">#REF!</definedName>
    <definedName name="LK.T2" localSheetId="16">#REF!</definedName>
    <definedName name="LK.T2" localSheetId="31">#REF!</definedName>
    <definedName name="LK.T2" localSheetId="25">#REF!</definedName>
    <definedName name="LK.T2">#REF!</definedName>
    <definedName name="LK.T3" localSheetId="26">#REF!</definedName>
    <definedName name="LK.T3" localSheetId="16">#REF!</definedName>
    <definedName name="LK.T3" localSheetId="31">#REF!</definedName>
    <definedName name="LK.T3" localSheetId="25">#REF!</definedName>
    <definedName name="LK.T3">#REF!</definedName>
    <definedName name="LK.T4" localSheetId="26">#REF!</definedName>
    <definedName name="LK.T4" localSheetId="16">#REF!</definedName>
    <definedName name="LK.T4" localSheetId="31">#REF!</definedName>
    <definedName name="LK.T4" localSheetId="25">#REF!</definedName>
    <definedName name="LK.T4">#REF!</definedName>
    <definedName name="LK.T5" localSheetId="26">#REF!</definedName>
    <definedName name="LK.T5" localSheetId="16">#REF!</definedName>
    <definedName name="LK.T5" localSheetId="31">#REF!</definedName>
    <definedName name="LK.T5" localSheetId="25">#REF!</definedName>
    <definedName name="LK.T5">#REF!</definedName>
    <definedName name="LK.T6" localSheetId="26">#REF!</definedName>
    <definedName name="LK.T6" localSheetId="16">#REF!</definedName>
    <definedName name="LK.T6" localSheetId="31">#REF!</definedName>
    <definedName name="LK.T6" localSheetId="25">#REF!</definedName>
    <definedName name="LK.T6">#REF!</definedName>
    <definedName name="LK_1" localSheetId="16">{"'Sheet1'!$L$16"}</definedName>
    <definedName name="LK_1" localSheetId="28">{"'Sheet1'!$L$16"}</definedName>
    <definedName name="LK_1" localSheetId="29">{"'Sheet1'!$L$16"}</definedName>
    <definedName name="LK_1" localSheetId="31">{"'Sheet1'!$L$16"}</definedName>
    <definedName name="LK_1" localSheetId="0">{"'Sheet1'!$L$16"}</definedName>
    <definedName name="LK_1">{"'Sheet1'!$L$16"}</definedName>
    <definedName name="LK_1_1" localSheetId="16">{"'Sheet1'!$L$16"}</definedName>
    <definedName name="LK_1_1" localSheetId="28">{"'Sheet1'!$L$16"}</definedName>
    <definedName name="LK_1_1" localSheetId="29">{"'Sheet1'!$L$16"}</definedName>
    <definedName name="LK_1_1" localSheetId="31">{"'Sheet1'!$L$16"}</definedName>
    <definedName name="LK_1_1" localSheetId="0">{"'Sheet1'!$L$16"}</definedName>
    <definedName name="LK_1_1">{"'Sheet1'!$L$16"}</definedName>
    <definedName name="LK_1_1_1" localSheetId="16">{"'Sheet1'!$L$16"}</definedName>
    <definedName name="LK_1_1_1" localSheetId="28">{"'Sheet1'!$L$16"}</definedName>
    <definedName name="LK_1_1_1" localSheetId="29">{"'Sheet1'!$L$16"}</definedName>
    <definedName name="LK_1_1_1" localSheetId="31">{"'Sheet1'!$L$16"}</definedName>
    <definedName name="LK_1_1_1" localSheetId="0">{"'Sheet1'!$L$16"}</definedName>
    <definedName name="LK_1_1_1">{"'Sheet1'!$L$16"}</definedName>
    <definedName name="LK_1_1_2" localSheetId="16">{"'Sheet1'!$L$16"}</definedName>
    <definedName name="LK_1_1_2" localSheetId="28">{"'Sheet1'!$L$16"}</definedName>
    <definedName name="LK_1_1_2" localSheetId="29">{"'Sheet1'!$L$16"}</definedName>
    <definedName name="LK_1_1_2" localSheetId="31">{"'Sheet1'!$L$16"}</definedName>
    <definedName name="LK_1_1_2" localSheetId="0">{"'Sheet1'!$L$16"}</definedName>
    <definedName name="LK_1_1_2">{"'Sheet1'!$L$16"}</definedName>
    <definedName name="LK_1_2" localSheetId="16">{"'Sheet1'!$L$16"}</definedName>
    <definedName name="LK_1_2" localSheetId="28">{"'Sheet1'!$L$16"}</definedName>
    <definedName name="LK_1_2" localSheetId="29">{"'Sheet1'!$L$16"}</definedName>
    <definedName name="LK_1_2" localSheetId="31">{"'Sheet1'!$L$16"}</definedName>
    <definedName name="LK_1_2" localSheetId="0">{"'Sheet1'!$L$16"}</definedName>
    <definedName name="LK_1_2">{"'Sheet1'!$L$16"}</definedName>
    <definedName name="LK_2" localSheetId="16">{"'Sheet1'!$L$16"}</definedName>
    <definedName name="LK_2" localSheetId="28">{"'Sheet1'!$L$16"}</definedName>
    <definedName name="LK_2" localSheetId="29">{"'Sheet1'!$L$16"}</definedName>
    <definedName name="LK_2" localSheetId="31">{"'Sheet1'!$L$16"}</definedName>
    <definedName name="LK_2" localSheetId="0">{"'Sheet1'!$L$16"}</definedName>
    <definedName name="LK_2">{"'Sheet1'!$L$16"}</definedName>
    <definedName name="LK_2_1" localSheetId="16">{"'Sheet1'!$L$16"}</definedName>
    <definedName name="LK_2_1" localSheetId="28">{"'Sheet1'!$L$16"}</definedName>
    <definedName name="LK_2_1" localSheetId="29">{"'Sheet1'!$L$16"}</definedName>
    <definedName name="LK_2_1" localSheetId="31">{"'Sheet1'!$L$16"}</definedName>
    <definedName name="LK_2_1" localSheetId="0">{"'Sheet1'!$L$16"}</definedName>
    <definedName name="LK_2_1">{"'Sheet1'!$L$16"}</definedName>
    <definedName name="LK_2_1_1" localSheetId="16">{"'Sheet1'!$L$16"}</definedName>
    <definedName name="LK_2_1_1" localSheetId="28">{"'Sheet1'!$L$16"}</definedName>
    <definedName name="LK_2_1_1" localSheetId="29">{"'Sheet1'!$L$16"}</definedName>
    <definedName name="LK_2_1_1" localSheetId="31">{"'Sheet1'!$L$16"}</definedName>
    <definedName name="LK_2_1_1" localSheetId="0">{"'Sheet1'!$L$16"}</definedName>
    <definedName name="LK_2_1_1">{"'Sheet1'!$L$16"}</definedName>
    <definedName name="LK_2_1_2" localSheetId="16">{"'Sheet1'!$L$16"}</definedName>
    <definedName name="LK_2_1_2" localSheetId="28">{"'Sheet1'!$L$16"}</definedName>
    <definedName name="LK_2_1_2" localSheetId="29">{"'Sheet1'!$L$16"}</definedName>
    <definedName name="LK_2_1_2" localSheetId="31">{"'Sheet1'!$L$16"}</definedName>
    <definedName name="LK_2_1_2" localSheetId="0">{"'Sheet1'!$L$16"}</definedName>
    <definedName name="LK_2_1_2">{"'Sheet1'!$L$16"}</definedName>
    <definedName name="LK_2_2" localSheetId="16">{"'Sheet1'!$L$16"}</definedName>
    <definedName name="LK_2_2" localSheetId="28">{"'Sheet1'!$L$16"}</definedName>
    <definedName name="LK_2_2" localSheetId="29">{"'Sheet1'!$L$16"}</definedName>
    <definedName name="LK_2_2" localSheetId="31">{"'Sheet1'!$L$16"}</definedName>
    <definedName name="LK_2_2" localSheetId="0">{"'Sheet1'!$L$16"}</definedName>
    <definedName name="LK_2_2">{"'Sheet1'!$L$16"}</definedName>
    <definedName name="LK_hathe" localSheetId="26">#REF!</definedName>
    <definedName name="LK_hathe" localSheetId="16">#REF!</definedName>
    <definedName name="LK_hathe" localSheetId="31">#REF!</definedName>
    <definedName name="LK_hathe" localSheetId="25">#REF!</definedName>
    <definedName name="LK_hathe">#REF!</definedName>
    <definedName name="LKHT" localSheetId="26">#REF!</definedName>
    <definedName name="LKHT" localSheetId="16">#REF!</definedName>
    <definedName name="LKHT" localSheetId="31">#REF!</definedName>
    <definedName name="LKHT" localSheetId="25">#REF!</definedName>
    <definedName name="LKHT">#REF!</definedName>
    <definedName name="ll" localSheetId="26">#REF!</definedName>
    <definedName name="ll" localSheetId="16">#REF!</definedName>
    <definedName name="ll" localSheetId="31">#REF!</definedName>
    <definedName name="ll" localSheetId="25">#REF!</definedName>
    <definedName name="ll">#REF!</definedName>
    <definedName name="Lmk" localSheetId="26">#REF!</definedName>
    <definedName name="Lmk" localSheetId="16">#REF!</definedName>
    <definedName name="Lmk" localSheetId="31">#REF!</definedName>
    <definedName name="Lmk" localSheetId="25">#REF!</definedName>
    <definedName name="Lmk">#REF!</definedName>
    <definedName name="ln" localSheetId="26">#REF!</definedName>
    <definedName name="ln" localSheetId="16">#REF!</definedName>
    <definedName name="ln" localSheetId="31">#REF!</definedName>
    <definedName name="ln" localSheetId="25">#REF!</definedName>
    <definedName name="ln">#REF!</definedName>
    <definedName name="LNC_dauvao">[5]Ts!$I$42</definedName>
    <definedName name="Lnsc" localSheetId="26">#REF!</definedName>
    <definedName name="Lnsc" localSheetId="16">#REF!</definedName>
    <definedName name="Lnsc" localSheetId="29">#REF!</definedName>
    <definedName name="Lnsc" localSheetId="31">#REF!</definedName>
    <definedName name="Lnsc" localSheetId="25">#REF!</definedName>
    <definedName name="Lnsc">#REF!</definedName>
    <definedName name="lntt" localSheetId="26">#REF!</definedName>
    <definedName name="lntt" localSheetId="16">#REF!</definedName>
    <definedName name="lntt" localSheetId="29">#REF!</definedName>
    <definedName name="lntt" localSheetId="31">#REF!</definedName>
    <definedName name="lntt" localSheetId="25">#REF!</definedName>
    <definedName name="lntt">#REF!</definedName>
    <definedName name="Lnh" localSheetId="26">#REF!</definedName>
    <definedName name="Lnh" localSheetId="16">#REF!</definedName>
    <definedName name="Lnh" localSheetId="29">#REF!</definedName>
    <definedName name="Lnh" localSheetId="31">#REF!</definedName>
    <definedName name="Lnh" localSheetId="25">#REF!</definedName>
    <definedName name="Lnh">#REF!</definedName>
    <definedName name="Lo" localSheetId="26">#REF!</definedName>
    <definedName name="Lo" localSheetId="16">#REF!</definedName>
    <definedName name="Lo" localSheetId="31">#REF!</definedName>
    <definedName name="Lo" localSheetId="25">#REF!</definedName>
    <definedName name="Lo">#REF!</definedName>
    <definedName name="loai" localSheetId="26">#REF!</definedName>
    <definedName name="loai" localSheetId="16">#REF!</definedName>
    <definedName name="loai" localSheetId="31">#REF!</definedName>
    <definedName name="loai" localSheetId="25">#REF!</definedName>
    <definedName name="loai">#REF!</definedName>
    <definedName name="Loai_CTKhac" localSheetId="26">#REF!</definedName>
    <definedName name="Loai_CTKhac" localSheetId="16">#REF!</definedName>
    <definedName name="Loai_CTKhac" localSheetId="31">#REF!</definedName>
    <definedName name="Loai_CTKhac" localSheetId="25">#REF!</definedName>
    <definedName name="Loai_CTKhac">#REF!</definedName>
    <definedName name="LOAI_DUONG" localSheetId="26">#REF!</definedName>
    <definedName name="LOAI_DUONG" localSheetId="16">#REF!</definedName>
    <definedName name="LOAI_DUONG" localSheetId="31">#REF!</definedName>
    <definedName name="LOAI_DUONG" localSheetId="25">#REF!</definedName>
    <definedName name="LOAI_DUONG">#REF!</definedName>
    <definedName name="Loai_KTQT" localSheetId="26">#REF!</definedName>
    <definedName name="Loai_KTQT" localSheetId="16">#REF!</definedName>
    <definedName name="Loai_KTQT" localSheetId="31">#REF!</definedName>
    <definedName name="Loai_KTQT" localSheetId="25">#REF!</definedName>
    <definedName name="Loai_KTQT">#REF!</definedName>
    <definedName name="Loai_TD" localSheetId="26">#REF!</definedName>
    <definedName name="Loai_TD" localSheetId="16">#REF!</definedName>
    <definedName name="Loai_TD" localSheetId="31">#REF!</definedName>
    <definedName name="Loai_TD" localSheetId="25">#REF!</definedName>
    <definedName name="Loai_TD">#REF!</definedName>
    <definedName name="loaiCongTrinh">'[9]Tra Cứu'!$B$48:$B$52</definedName>
    <definedName name="LoaiCT" localSheetId="26">#REF!</definedName>
    <definedName name="LoaiCT" localSheetId="16">#REF!</definedName>
    <definedName name="LoaiCT" localSheetId="29">#REF!</definedName>
    <definedName name="LoaiCT" localSheetId="31">#REF!</definedName>
    <definedName name="LoaiCT" localSheetId="25">#REF!</definedName>
    <definedName name="LoaiCT">#REF!</definedName>
    <definedName name="LoaiDuongs" localSheetId="26">#REF!</definedName>
    <definedName name="LoaiDuongs" localSheetId="16">#REF!</definedName>
    <definedName name="LoaiDuongs" localSheetId="29">#REF!</definedName>
    <definedName name="LoaiDuongs" localSheetId="31">#REF!</definedName>
    <definedName name="LoaiDuongs" localSheetId="25">#REF!</definedName>
    <definedName name="LoaiDuongs">#REF!</definedName>
    <definedName name="loaiThietKe">'[9]Tra Cứu'!$W$228:$W$230</definedName>
    <definedName name="LoaixeH" localSheetId="26">#REF!</definedName>
    <definedName name="LoaixeH" localSheetId="16">#REF!</definedName>
    <definedName name="LoaixeH" localSheetId="29">#REF!</definedName>
    <definedName name="LoaixeH" localSheetId="31">#REF!</definedName>
    <definedName name="LoaixeH" localSheetId="25">#REF!</definedName>
    <definedName name="LoaixeH">#REF!</definedName>
    <definedName name="LoaixeXB" localSheetId="26">#REF!</definedName>
    <definedName name="LoaixeXB" localSheetId="16">#REF!</definedName>
    <definedName name="LoaixeXB" localSheetId="29">#REF!</definedName>
    <definedName name="LoaixeXB" localSheetId="31">#REF!</definedName>
    <definedName name="LoaixeXB" localSheetId="25">#REF!</definedName>
    <definedName name="LoaixeXB">#REF!</definedName>
    <definedName name="loak" localSheetId="26">#REF!</definedName>
    <definedName name="loak" localSheetId="16">#REF!</definedName>
    <definedName name="loak" localSheetId="29">#REF!</definedName>
    <definedName name="loak" localSheetId="31">#REF!</definedName>
    <definedName name="loak" localSheetId="25">#REF!</definedName>
    <definedName name="loak">#REF!</definedName>
    <definedName name="loan" localSheetId="26" hidden="1">#REF!</definedName>
    <definedName name="loan" localSheetId="16" hidden="1">#REF!</definedName>
    <definedName name="loan" localSheetId="31" hidden="1">#REF!</definedName>
    <definedName name="loan" localSheetId="25" hidden="1">#REF!</definedName>
    <definedName name="loan" hidden="1">#REF!</definedName>
    <definedName name="loinhuan" localSheetId="26">#REF!</definedName>
    <definedName name="loinhuan" localSheetId="16">#REF!</definedName>
    <definedName name="loinhuan" localSheetId="31">#REF!</definedName>
    <definedName name="loinhuan" localSheetId="25">#REF!</definedName>
    <definedName name="loinhuan">#REF!</definedName>
    <definedName name="lon" localSheetId="16" hidden="1">{"'Sheet1'!$L$16"}</definedName>
    <definedName name="lon" localSheetId="28" hidden="1">{"'Sheet1'!$L$16"}</definedName>
    <definedName name="lon" localSheetId="29" hidden="1">{"'Sheet1'!$L$16"}</definedName>
    <definedName name="lon" localSheetId="31" hidden="1">{"'Sheet1'!$L$16"}</definedName>
    <definedName name="lon" localSheetId="0" hidden="1">{"'Sheet1'!$L$16"}</definedName>
    <definedName name="lon" hidden="1">{"'Sheet1'!$L$16"}</definedName>
    <definedName name="lón1" localSheetId="26">#REF!</definedName>
    <definedName name="lón1" localSheetId="16">#REF!</definedName>
    <definedName name="lón1" localSheetId="31">#REF!</definedName>
    <definedName name="lón1" localSheetId="25">#REF!</definedName>
    <definedName name="lón1">#REF!</definedName>
    <definedName name="lón4" localSheetId="26">#REF!</definedName>
    <definedName name="lón4" localSheetId="16">#REF!</definedName>
    <definedName name="lón4" localSheetId="31">#REF!</definedName>
    <definedName name="lón4" localSheetId="25">#REF!</definedName>
    <definedName name="lón4">#REF!</definedName>
    <definedName name="long" localSheetId="26">#REF!</definedName>
    <definedName name="long" localSheetId="16">#REF!</definedName>
    <definedName name="long" localSheetId="31">#REF!</definedName>
    <definedName name="long" localSheetId="25">#REF!</definedName>
    <definedName name="long">#REF!</definedName>
    <definedName name="LongAn_dg" localSheetId="26">#REF!</definedName>
    <definedName name="LongAn_dg" localSheetId="16">#REF!</definedName>
    <definedName name="LongAn_dg" localSheetId="31">#REF!</definedName>
    <definedName name="LongAn_dg" localSheetId="25">#REF!</definedName>
    <definedName name="LongAn_dg">#REF!</definedName>
    <definedName name="LOOP" localSheetId="26">#REF!</definedName>
    <definedName name="LOOP" localSheetId="16">#REF!</definedName>
    <definedName name="LOOP" localSheetId="31">#REF!</definedName>
    <definedName name="LOOP" localSheetId="25">#REF!</definedName>
    <definedName name="LOOP">#REF!</definedName>
    <definedName name="lôa33BT5" localSheetId="16" hidden="1">{"'Sheet1'!$L$16"}</definedName>
    <definedName name="lôa33BT5" localSheetId="28" hidden="1">{"'Sheet1'!$L$16"}</definedName>
    <definedName name="lôa33BT5" localSheetId="29" hidden="1">{"'Sheet1'!$L$16"}</definedName>
    <definedName name="lôa33BT5" localSheetId="31" hidden="1">{"'Sheet1'!$L$16"}</definedName>
    <definedName name="lôa33BT5" localSheetId="0" hidden="1">{"'Sheet1'!$L$16"}</definedName>
    <definedName name="lôa33BT5" hidden="1">{"'Sheet1'!$L$16"}</definedName>
    <definedName name="lphu" localSheetId="26">#REF!</definedName>
    <definedName name="lphu" localSheetId="16">#REF!</definedName>
    <definedName name="lphu" localSheetId="31">#REF!</definedName>
    <definedName name="lphu" localSheetId="25">#REF!</definedName>
    <definedName name="lphu">#REF!</definedName>
    <definedName name="Lqd" localSheetId="26">#REF!</definedName>
    <definedName name="Lqd" localSheetId="16">#REF!</definedName>
    <definedName name="Lqd" localSheetId="31">#REF!</definedName>
    <definedName name="Lqd" localSheetId="25">#REF!</definedName>
    <definedName name="Lqd">#REF!</definedName>
    <definedName name="LRDaysTaken" localSheetId="26">#REF!</definedName>
    <definedName name="LRDaysTaken" localSheetId="16">#REF!</definedName>
    <definedName name="LRDaysTaken" localSheetId="31">#REF!</definedName>
    <definedName name="LRDaysTaken" localSheetId="25">#REF!</definedName>
    <definedName name="LRDaysTaken">#REF!</definedName>
    <definedName name="LREmployeeName" localSheetId="26">#REF!</definedName>
    <definedName name="LREmployeeName" localSheetId="16">#REF!</definedName>
    <definedName name="LREmployeeName" localSheetId="31">#REF!</definedName>
    <definedName name="LREmployeeName" localSheetId="25">#REF!</definedName>
    <definedName name="LREmployeeName">#REF!</definedName>
    <definedName name="LRMC" localSheetId="26">#REF!</definedName>
    <definedName name="LRMC" localSheetId="16">#REF!</definedName>
    <definedName name="LRMC" localSheetId="31">#REF!</definedName>
    <definedName name="LRMC" localSheetId="25">#REF!</definedName>
    <definedName name="LRMC">#REF!</definedName>
    <definedName name="LRNoOfDays" localSheetId="26">#REF!</definedName>
    <definedName name="LRNoOfDays" localSheetId="16">#REF!</definedName>
    <definedName name="LRNoOfDays" localSheetId="31">#REF!</definedName>
    <definedName name="LRNoOfDays" localSheetId="25">#REF!</definedName>
    <definedName name="LRNoOfDays">#REF!</definedName>
    <definedName name="lrung" localSheetId="26">#REF!</definedName>
    <definedName name="lrung" localSheetId="16">#REF!</definedName>
    <definedName name="lrung" localSheetId="31">#REF!</definedName>
    <definedName name="lrung" localSheetId="25">#REF!</definedName>
    <definedName name="lrung">#REF!</definedName>
    <definedName name="lrung25" localSheetId="26">#REF!</definedName>
    <definedName name="lrung25" localSheetId="16">#REF!</definedName>
    <definedName name="lrung25" localSheetId="31">#REF!</definedName>
    <definedName name="lrung25" localSheetId="25">#REF!</definedName>
    <definedName name="lrung25">#REF!</definedName>
    <definedName name="Ls" localSheetId="26">#REF!</definedName>
    <definedName name="Ls" localSheetId="16">#REF!</definedName>
    <definedName name="Ls" localSheetId="31">#REF!</definedName>
    <definedName name="Ls" localSheetId="25">#REF!</definedName>
    <definedName name="Ls">#REF!</definedName>
    <definedName name="LT" localSheetId="26">#REF!</definedName>
    <definedName name="LT" localSheetId="16">#REF!</definedName>
    <definedName name="LT" localSheetId="31">#REF!</definedName>
    <definedName name="LT" localSheetId="25">#REF!</definedName>
    <definedName name="LT">#REF!</definedName>
    <definedName name="LTD" localSheetId="26">#REF!</definedName>
    <definedName name="LTD" localSheetId="16">#REF!</definedName>
    <definedName name="LTD" localSheetId="31">#REF!</definedName>
    <definedName name="LTD" localSheetId="25">#REF!</definedName>
    <definedName name="LTD">#REF!</definedName>
    <definedName name="Ltt" localSheetId="26">#REF!</definedName>
    <definedName name="Ltt" localSheetId="16">#REF!</definedName>
    <definedName name="Ltt" localSheetId="31">#REF!</definedName>
    <definedName name="Ltt" localSheetId="25">#REF!</definedName>
    <definedName name="Ltt">#REF!</definedName>
    <definedName name="ltre" localSheetId="26">#REF!</definedName>
    <definedName name="ltre" localSheetId="16">#REF!</definedName>
    <definedName name="ltre" localSheetId="31">#REF!</definedName>
    <definedName name="ltre" localSheetId="25">#REF!</definedName>
    <definedName name="ltre">#REF!</definedName>
    <definedName name="lu12.2" localSheetId="26">#REF!</definedName>
    <definedName name="lu12.2" localSheetId="16">#REF!</definedName>
    <definedName name="lu12.2" localSheetId="31">#REF!</definedName>
    <definedName name="lu12.2" localSheetId="25">#REF!</definedName>
    <definedName name="lu12.2">#REF!</definedName>
    <definedName name="lu14.5" localSheetId="26">#REF!</definedName>
    <definedName name="lu14.5" localSheetId="16">#REF!</definedName>
    <definedName name="lu14.5" localSheetId="31">#REF!</definedName>
    <definedName name="lu14.5" localSheetId="25">#REF!</definedName>
    <definedName name="lu14.5">#REF!</definedName>
    <definedName name="lu15.5" localSheetId="26">#REF!</definedName>
    <definedName name="lu15.5" localSheetId="16">#REF!</definedName>
    <definedName name="lu15.5" localSheetId="31">#REF!</definedName>
    <definedName name="lu15.5" localSheetId="25">#REF!</definedName>
    <definedName name="lu15.5">#REF!</definedName>
    <definedName name="Luanthanh" localSheetId="26">#REF!</definedName>
    <definedName name="Luanthanh" localSheetId="16">#REF!</definedName>
    <definedName name="Luanthanh" localSheetId="31">#REF!</definedName>
    <definedName name="Luanthanh" localSheetId="25">#REF!</definedName>
    <definedName name="Luanthanh">#REF!</definedName>
    <definedName name="luc" localSheetId="16" hidden="1">{"'Sheet1'!$L$16"}</definedName>
    <definedName name="luc" localSheetId="28" hidden="1">{"'Sheet1'!$L$16"}</definedName>
    <definedName name="luc" localSheetId="29" hidden="1">{"'Sheet1'!$L$16"}</definedName>
    <definedName name="luc" localSheetId="31" hidden="1">{"'Sheet1'!$L$16"}</definedName>
    <definedName name="luc" localSheetId="0" hidden="1">{"'Sheet1'!$L$16"}</definedName>
    <definedName name="luc" hidden="1">{"'Sheet1'!$L$16"}</definedName>
    <definedName name="lulop16" localSheetId="26">#REF!</definedName>
    <definedName name="lulop16" localSheetId="16">#REF!</definedName>
    <definedName name="lulop16" localSheetId="31">#REF!</definedName>
    <definedName name="lulop16" localSheetId="25">#REF!</definedName>
    <definedName name="lulop16">#REF!</definedName>
    <definedName name="luoichanrac" localSheetId="26">#REF!</definedName>
    <definedName name="luoichanrac" localSheetId="16">#REF!</definedName>
    <definedName name="luoichanrac" localSheetId="31">#REF!</definedName>
    <definedName name="luoichanrac" localSheetId="25">#REF!</definedName>
    <definedName name="luoichanrac">#REF!</definedName>
    <definedName name="luoncap" localSheetId="26">#REF!</definedName>
    <definedName name="luoncap" localSheetId="16">#REF!</definedName>
    <definedName name="luoncap" localSheetId="31">#REF!</definedName>
    <definedName name="luoncap" localSheetId="25">#REF!</definedName>
    <definedName name="luoncap">#REF!</definedName>
    <definedName name="luong" localSheetId="26" hidden="1">#REF!</definedName>
    <definedName name="luong" localSheetId="16" hidden="1">#REF!</definedName>
    <definedName name="luong" localSheetId="31" hidden="1">#REF!</definedName>
    <definedName name="luong" localSheetId="25" hidden="1">#REF!</definedName>
    <definedName name="luong" hidden="1">#REF!</definedName>
    <definedName name="luong1" localSheetId="26" hidden="1">#REF!</definedName>
    <definedName name="luong1" localSheetId="16" hidden="1">#REF!</definedName>
    <definedName name="luong1" localSheetId="31" hidden="1">#REF!</definedName>
    <definedName name="luong1" localSheetId="25" hidden="1">#REF!</definedName>
    <definedName name="luong1" hidden="1">#REF!</definedName>
    <definedName name="luonglaixe" localSheetId="26">#REF!</definedName>
    <definedName name="luonglaixe" localSheetId="16">#REF!</definedName>
    <definedName name="luonglaixe" localSheetId="31">#REF!</definedName>
    <definedName name="luonglaixe" localSheetId="25">#REF!</definedName>
    <definedName name="luonglaixe">#REF!</definedName>
    <definedName name="luongphu">[14]Ts!$C$25</definedName>
    <definedName name="lurung16" localSheetId="26">#REF!</definedName>
    <definedName name="lurung16" localSheetId="16">#REF!</definedName>
    <definedName name="lurung16" localSheetId="29">#REF!</definedName>
    <definedName name="lurung16" localSheetId="31">#REF!</definedName>
    <definedName name="lurung16" localSheetId="25">#REF!</definedName>
    <definedName name="lurung16">#REF!</definedName>
    <definedName name="luthep10" localSheetId="26">#REF!</definedName>
    <definedName name="luthep10" localSheetId="16">#REF!</definedName>
    <definedName name="luthep10" localSheetId="29">#REF!</definedName>
    <definedName name="luthep10" localSheetId="31">#REF!</definedName>
    <definedName name="luthep10" localSheetId="25">#REF!</definedName>
    <definedName name="luthep10">#REF!</definedName>
    <definedName name="luudong">[14]Ts!$C$24</definedName>
    <definedName name="luuthong" localSheetId="26">#REF!</definedName>
    <definedName name="luuthong" localSheetId="16">#REF!</definedName>
    <definedName name="luuthong" localSheetId="29">#REF!</definedName>
    <definedName name="luuthong" localSheetId="31">#REF!</definedName>
    <definedName name="luuthong" localSheetId="25">#REF!</definedName>
    <definedName name="luuthong">#REF!</definedName>
    <definedName name="Luy.ke.30.11" localSheetId="26">#REF!</definedName>
    <definedName name="Luy.ke.30.11" localSheetId="16">#REF!</definedName>
    <definedName name="Luy.ke.30.11" localSheetId="29">#REF!</definedName>
    <definedName name="Luy.ke.30.11" localSheetId="31">#REF!</definedName>
    <definedName name="Luy.ke.30.11" localSheetId="25">#REF!</definedName>
    <definedName name="Luy.ke.30.11">#REF!</definedName>
    <definedName name="Luy.ke.31.10" localSheetId="26">#REF!</definedName>
    <definedName name="Luy.ke.31.10" localSheetId="16">#REF!</definedName>
    <definedName name="Luy.ke.31.10" localSheetId="29">#REF!</definedName>
    <definedName name="Luy.ke.31.10" localSheetId="31">#REF!</definedName>
    <definedName name="Luy.ke.31.10" localSheetId="25">#REF!</definedName>
    <definedName name="Luy.ke.31.10">#REF!</definedName>
    <definedName name="lv.." localSheetId="26">#REF!</definedName>
    <definedName name="lv.." localSheetId="16">#REF!</definedName>
    <definedName name="lv.." localSheetId="31">#REF!</definedName>
    <definedName name="lv.." localSheetId="25">#REF!</definedName>
    <definedName name="lv..">#REF!</definedName>
    <definedName name="lVC" localSheetId="26">#REF!</definedName>
    <definedName name="lVC" localSheetId="16">#REF!</definedName>
    <definedName name="lVC" localSheetId="31">#REF!</definedName>
    <definedName name="lVC" localSheetId="25">#REF!</definedName>
    <definedName name="lVC">#REF!</definedName>
    <definedName name="lvr.." localSheetId="26">#REF!</definedName>
    <definedName name="lvr.." localSheetId="16">#REF!</definedName>
    <definedName name="lvr.." localSheetId="31">#REF!</definedName>
    <definedName name="lvr.." localSheetId="25">#REF!</definedName>
    <definedName name="lvr..">#REF!</definedName>
    <definedName name="LVT" localSheetId="26">#REF!</definedName>
    <definedName name="LVT" localSheetId="16">#REF!</definedName>
    <definedName name="LVT" localSheetId="31">#REF!</definedName>
    <definedName name="LVT" localSheetId="25">#REF!</definedName>
    <definedName name="LVT">#REF!</definedName>
    <definedName name="Lx" localSheetId="26">#REF!</definedName>
    <definedName name="Lx" localSheetId="16">#REF!</definedName>
    <definedName name="Lx" localSheetId="31">#REF!</definedName>
    <definedName name="Lx" localSheetId="25">#REF!</definedName>
    <definedName name="Lx">#REF!</definedName>
    <definedName name="m" localSheetId="16" hidden="1">{"'Sheet1'!$L$16"}</definedName>
    <definedName name="m" localSheetId="28" hidden="1">{"'Sheet1'!$L$16"}</definedName>
    <definedName name="m" localSheetId="29" hidden="1">{"'Sheet1'!$L$16"}</definedName>
    <definedName name="m" localSheetId="31" hidden="1">{"'Sheet1'!$L$16"}</definedName>
    <definedName name="m" localSheetId="0" hidden="1">{"'Sheet1'!$L$16"}</definedName>
    <definedName name="m" hidden="1">{"'Sheet1'!$L$16"}</definedName>
    <definedName name="m_1_1" localSheetId="16">{"'Sheet1'!$L$16"}</definedName>
    <definedName name="m_1_1" localSheetId="28">{"'Sheet1'!$L$16"}</definedName>
    <definedName name="m_1_1" localSheetId="29">{"'Sheet1'!$L$16"}</definedName>
    <definedName name="m_1_1" localSheetId="31">{"'Sheet1'!$L$16"}</definedName>
    <definedName name="m_1_1" localSheetId="0">{"'Sheet1'!$L$16"}</definedName>
    <definedName name="m_1_1">{"'Sheet1'!$L$16"}</definedName>
    <definedName name="m_1_2" localSheetId="16">{"'Sheet1'!$L$16"}</definedName>
    <definedName name="m_1_2" localSheetId="28">{"'Sheet1'!$L$16"}</definedName>
    <definedName name="m_1_2" localSheetId="29">{"'Sheet1'!$L$16"}</definedName>
    <definedName name="m_1_2" localSheetId="31">{"'Sheet1'!$L$16"}</definedName>
    <definedName name="m_1_2" localSheetId="0">{"'Sheet1'!$L$16"}</definedName>
    <definedName name="m_1_2">{"'Sheet1'!$L$16"}</definedName>
    <definedName name="m_2" localSheetId="16">{"'Sheet1'!$L$16"}</definedName>
    <definedName name="m_2" localSheetId="28">{"'Sheet1'!$L$16"}</definedName>
    <definedName name="m_2" localSheetId="29">{"'Sheet1'!$L$16"}</definedName>
    <definedName name="m_2" localSheetId="31">{"'Sheet1'!$L$16"}</definedName>
    <definedName name="m_2" localSheetId="0">{"'Sheet1'!$L$16"}</definedName>
    <definedName name="m_2">{"'Sheet1'!$L$16"}</definedName>
    <definedName name="M_CSCT" localSheetId="26">#REF!</definedName>
    <definedName name="M_CSCT" localSheetId="16">#REF!</definedName>
    <definedName name="M_CSCT" localSheetId="31">#REF!</definedName>
    <definedName name="M_CSCT" localSheetId="25">#REF!</definedName>
    <definedName name="M_CSCT">#REF!</definedName>
    <definedName name="M_TD" localSheetId="26">#REF!</definedName>
    <definedName name="M_TD" localSheetId="16">#REF!</definedName>
    <definedName name="M_TD" localSheetId="31">#REF!</definedName>
    <definedName name="M_TD" localSheetId="25">#REF!</definedName>
    <definedName name="M_TD">#REF!</definedName>
    <definedName name="M_y_lu_8_5T" localSheetId="26">#REF!</definedName>
    <definedName name="M_y_lu_8_5T" localSheetId="16">#REF!</definedName>
    <definedName name="M_y_lu_8_5T" localSheetId="31">#REF!</definedName>
    <definedName name="M_y_lu_8_5T" localSheetId="25">#REF!</definedName>
    <definedName name="M_y_lu_8_5T">#REF!</definedName>
    <definedName name="M0.4" localSheetId="26">#REF!</definedName>
    <definedName name="M0.4" localSheetId="16">#REF!</definedName>
    <definedName name="M0.4" localSheetId="31">#REF!</definedName>
    <definedName name="M0.4" localSheetId="25">#REF!</definedName>
    <definedName name="M0.4">#REF!</definedName>
    <definedName name="m1_" localSheetId="26">#REF!</definedName>
    <definedName name="m1_" localSheetId="16">#REF!</definedName>
    <definedName name="m1_" localSheetId="31">#REF!</definedName>
    <definedName name="m1_" localSheetId="25">#REF!</definedName>
    <definedName name="m1_">#REF!</definedName>
    <definedName name="m10_" localSheetId="26">#REF!</definedName>
    <definedName name="m10_" localSheetId="16">#REF!</definedName>
    <definedName name="m10_" localSheetId="31">#REF!</definedName>
    <definedName name="m10_" localSheetId="25">#REF!</definedName>
    <definedName name="m10_">#REF!</definedName>
    <definedName name="M10aa1p" localSheetId="26">#REF!</definedName>
    <definedName name="M10aa1p" localSheetId="16">#REF!</definedName>
    <definedName name="M10aa1p" localSheetId="31">#REF!</definedName>
    <definedName name="M10aa1p" localSheetId="25">#REF!</definedName>
    <definedName name="M10aa1p">#REF!</definedName>
    <definedName name="m11_" localSheetId="26">#REF!</definedName>
    <definedName name="m11_" localSheetId="16">#REF!</definedName>
    <definedName name="m11_" localSheetId="31">#REF!</definedName>
    <definedName name="m11_" localSheetId="25">#REF!</definedName>
    <definedName name="m11_">#REF!</definedName>
    <definedName name="M12ba3p" localSheetId="26">#REF!</definedName>
    <definedName name="M12ba3p" localSheetId="16">#REF!</definedName>
    <definedName name="M12ba3p" localSheetId="31">#REF!</definedName>
    <definedName name="M12ba3p" localSheetId="25">#REF!</definedName>
    <definedName name="M12ba3p">#REF!</definedName>
    <definedName name="M12bb1p" localSheetId="26">#REF!</definedName>
    <definedName name="M12bb1p" localSheetId="16">#REF!</definedName>
    <definedName name="M12bb1p" localSheetId="31">#REF!</definedName>
    <definedName name="M12bb1p" localSheetId="25">#REF!</definedName>
    <definedName name="M12bb1p">#REF!</definedName>
    <definedName name="M12cbnc" localSheetId="26">#REF!</definedName>
    <definedName name="M12cbnc" localSheetId="16">#REF!</definedName>
    <definedName name="M12cbnc" localSheetId="31">#REF!</definedName>
    <definedName name="M12cbnc" localSheetId="25">#REF!</definedName>
    <definedName name="M12cbnc">#REF!</definedName>
    <definedName name="M12cbvl" localSheetId="26">#REF!</definedName>
    <definedName name="M12cbvl" localSheetId="16">#REF!</definedName>
    <definedName name="M12cbvl" localSheetId="31">#REF!</definedName>
    <definedName name="M12cbvl" localSheetId="25">#REF!</definedName>
    <definedName name="M12cbvl">#REF!</definedName>
    <definedName name="M14bb1p" localSheetId="26">#REF!</definedName>
    <definedName name="M14bb1p" localSheetId="16">#REF!</definedName>
    <definedName name="M14bb1p" localSheetId="31">#REF!</definedName>
    <definedName name="M14bb1p" localSheetId="25">#REF!</definedName>
    <definedName name="M14bb1p">#REF!</definedName>
    <definedName name="m2_" localSheetId="26">#REF!</definedName>
    <definedName name="m2_" localSheetId="16">#REF!</definedName>
    <definedName name="m2_" localSheetId="31">#REF!</definedName>
    <definedName name="m2_" localSheetId="25">#REF!</definedName>
    <definedName name="m2_">#REF!</definedName>
    <definedName name="m3_" localSheetId="26">#REF!</definedName>
    <definedName name="m3_" localSheetId="16">#REF!</definedName>
    <definedName name="m3_" localSheetId="31">#REF!</definedName>
    <definedName name="m3_" localSheetId="25">#REF!</definedName>
    <definedName name="m3_">#REF!</definedName>
    <definedName name="m4_" localSheetId="26">#REF!</definedName>
    <definedName name="m4_" localSheetId="16">#REF!</definedName>
    <definedName name="m4_" localSheetId="31">#REF!</definedName>
    <definedName name="m4_" localSheetId="25">#REF!</definedName>
    <definedName name="m4_">#REF!</definedName>
    <definedName name="m5_" localSheetId="26">#REF!</definedName>
    <definedName name="m5_" localSheetId="16">#REF!</definedName>
    <definedName name="m5_" localSheetId="31">#REF!</definedName>
    <definedName name="m5_" localSheetId="25">#REF!</definedName>
    <definedName name="m5_">#REF!</definedName>
    <definedName name="m6_" localSheetId="26">#REF!</definedName>
    <definedName name="m6_" localSheetId="16">#REF!</definedName>
    <definedName name="m6_" localSheetId="31">#REF!</definedName>
    <definedName name="m6_" localSheetId="25">#REF!</definedName>
    <definedName name="m6_">#REF!</definedName>
    <definedName name="m7_" localSheetId="26">#REF!</definedName>
    <definedName name="m7_" localSheetId="16">#REF!</definedName>
    <definedName name="m7_" localSheetId="31">#REF!</definedName>
    <definedName name="m7_" localSheetId="25">#REF!</definedName>
    <definedName name="m7_">#REF!</definedName>
    <definedName name="m8_" localSheetId="26">#REF!</definedName>
    <definedName name="m8_" localSheetId="16">#REF!</definedName>
    <definedName name="m8_" localSheetId="31">#REF!</definedName>
    <definedName name="m8_" localSheetId="25">#REF!</definedName>
    <definedName name="m8_">#REF!</definedName>
    <definedName name="m8aanc" localSheetId="26">#REF!</definedName>
    <definedName name="m8aanc" localSheetId="16">#REF!</definedName>
    <definedName name="m8aanc" localSheetId="31">#REF!</definedName>
    <definedName name="m8aanc" localSheetId="25">#REF!</definedName>
    <definedName name="m8aanc">#REF!</definedName>
    <definedName name="m8aavl" localSheetId="26">#REF!</definedName>
    <definedName name="m8aavl" localSheetId="16">#REF!</definedName>
    <definedName name="m8aavl" localSheetId="31">#REF!</definedName>
    <definedName name="m8aavl" localSheetId="25">#REF!</definedName>
    <definedName name="m8aavl">#REF!</definedName>
    <definedName name="m9_" localSheetId="26">#REF!</definedName>
    <definedName name="m9_" localSheetId="16">#REF!</definedName>
    <definedName name="m9_" localSheetId="31">#REF!</definedName>
    <definedName name="m9_" localSheetId="25">#REF!</definedName>
    <definedName name="m9_">#REF!</definedName>
    <definedName name="ma" localSheetId="26">#REF!</definedName>
    <definedName name="ma" localSheetId="16">#REF!</definedName>
    <definedName name="ma" localSheetId="31">#REF!</definedName>
    <definedName name="ma" localSheetId="25">#REF!</definedName>
    <definedName name="ma">#REF!</definedName>
    <definedName name="Mã_dự_án" localSheetId="26">#REF!</definedName>
    <definedName name="Mã_dự_án" localSheetId="16">#REF!</definedName>
    <definedName name="Mã_dự_án" localSheetId="31">#REF!</definedName>
    <definedName name="Mã_dự_án" localSheetId="25">#REF!</definedName>
    <definedName name="Mã_dự_án">#REF!</definedName>
    <definedName name="Ma3pnc" localSheetId="26">#REF!</definedName>
    <definedName name="Ma3pnc" localSheetId="16">#REF!</definedName>
    <definedName name="Ma3pnc" localSheetId="31">#REF!</definedName>
    <definedName name="Ma3pnc" localSheetId="25">#REF!</definedName>
    <definedName name="Ma3pnc">#REF!</definedName>
    <definedName name="Ma3pvl" localSheetId="26">#REF!</definedName>
    <definedName name="Ma3pvl" localSheetId="16">#REF!</definedName>
    <definedName name="Ma3pvl" localSheetId="31">#REF!</definedName>
    <definedName name="Ma3pvl" localSheetId="25">#REF!</definedName>
    <definedName name="Ma3pvl">#REF!</definedName>
    <definedName name="Maa3pnc" localSheetId="26">#REF!</definedName>
    <definedName name="Maa3pnc" localSheetId="16">#REF!</definedName>
    <definedName name="Maa3pnc" localSheetId="31">#REF!</definedName>
    <definedName name="Maa3pnc" localSheetId="25">#REF!</definedName>
    <definedName name="Maa3pnc">#REF!</definedName>
    <definedName name="Maa3pvl" localSheetId="26">#REF!</definedName>
    <definedName name="Maa3pvl" localSheetId="16">#REF!</definedName>
    <definedName name="Maa3pvl" localSheetId="31">#REF!</definedName>
    <definedName name="Maa3pvl" localSheetId="25">#REF!</definedName>
    <definedName name="Maa3pvl">#REF!</definedName>
    <definedName name="maanh" localSheetId="26">MATCH(0.01,End_Bal,-1)+1</definedName>
    <definedName name="maanh" localSheetId="16">MATCH(0.01,End_Bal,-1)+1</definedName>
    <definedName name="maanh" localSheetId="15">MATCH(0.01,End_Bal,-1)+1</definedName>
    <definedName name="maanh" localSheetId="28">MATCH(0.01,End_Bal,-1)+1</definedName>
    <definedName name="maanh" localSheetId="29">MATCH(0.01,End_Bal,-1)+1</definedName>
    <definedName name="maanh" localSheetId="31">MATCH(0.01,End_Bal,-1)+1</definedName>
    <definedName name="maanh" localSheetId="21">MATCH(0.01,End_Bal,-1)+1</definedName>
    <definedName name="maanh" localSheetId="23">MATCH(0.01,End_Bal,-1)+1</definedName>
    <definedName name="maanh" localSheetId="13">MATCH(0.01,End_Bal,-1)+1</definedName>
    <definedName name="maanh" localSheetId="14">MATCH(0.01,End_Bal,-1)+1</definedName>
    <definedName name="maanh" localSheetId="17">MATCH(0.01,End_Bal,-1)+1</definedName>
    <definedName name="maanh" localSheetId="19">MATCH(0.01,End_Bal,-1)+1</definedName>
    <definedName name="maanh" localSheetId="25">MATCH(0.01,End_Bal,-1)+1</definedName>
    <definedName name="maanh" localSheetId="0">MATCH(0.01,End_Bal,-1)+1</definedName>
    <definedName name="maanh">MATCH(0.01,End_Bal,-1)+1</definedName>
    <definedName name="macbt" localSheetId="26">#REF!</definedName>
    <definedName name="macbt" localSheetId="16">#REF!</definedName>
    <definedName name="macbt" localSheetId="29">#REF!</definedName>
    <definedName name="macbt" localSheetId="31">#REF!</definedName>
    <definedName name="macbt" localSheetId="25">#REF!</definedName>
    <definedName name="macbt">#REF!</definedName>
    <definedName name="macq">'[23]DM NV'!$A:$C</definedName>
    <definedName name="MACRO" localSheetId="26">#REF!</definedName>
    <definedName name="MACRO" localSheetId="16">#REF!</definedName>
    <definedName name="MACRO" localSheetId="29">#REF!</definedName>
    <definedName name="MACRO" localSheetId="31">#REF!</definedName>
    <definedName name="MACRO" localSheetId="25">#REF!</definedName>
    <definedName name="MACRO">#REF!</definedName>
    <definedName name="madm" localSheetId="26">#REF!</definedName>
    <definedName name="madm" localSheetId="16">#REF!</definedName>
    <definedName name="madm" localSheetId="29">#REF!</definedName>
    <definedName name="madm" localSheetId="31">#REF!</definedName>
    <definedName name="madm" localSheetId="25">#REF!</definedName>
    <definedName name="madm">#REF!</definedName>
    <definedName name="mahang_x" localSheetId="26">#REF!</definedName>
    <definedName name="mahang_x" localSheetId="16">#REF!</definedName>
    <definedName name="mahang_x" localSheetId="29">#REF!</definedName>
    <definedName name="mahang_x" localSheetId="31">#REF!</definedName>
    <definedName name="mahang_x" localSheetId="25">#REF!</definedName>
    <definedName name="mahang_x">#REF!</definedName>
    <definedName name="MAJ_CON_EQP" localSheetId="26">#REF!</definedName>
    <definedName name="MAJ_CON_EQP" localSheetId="16">#REF!</definedName>
    <definedName name="MAJ_CON_EQP" localSheetId="31">#REF!</definedName>
    <definedName name="MAJ_CON_EQP" localSheetId="25">#REF!</definedName>
    <definedName name="MAJ_CON_EQP">#REF!</definedName>
    <definedName name="MakeIt">#N/A</definedName>
    <definedName name="MaMay_Q" localSheetId="26">#REF!</definedName>
    <definedName name="MaMay_Q" localSheetId="16">#REF!</definedName>
    <definedName name="MaMay_Q" localSheetId="29">#REF!</definedName>
    <definedName name="MaMay_Q" localSheetId="31">#REF!</definedName>
    <definedName name="MaMay_Q" localSheetId="25">#REF!</definedName>
    <definedName name="MaMay_Q">#REF!</definedName>
    <definedName name="manhhung" localSheetId="26">#REF!</definedName>
    <definedName name="manhhung" localSheetId="16">#REF!</definedName>
    <definedName name="manhhung" localSheetId="29">#REF!</definedName>
    <definedName name="manhhung" localSheetId="31">#REF!</definedName>
    <definedName name="manhhung" localSheetId="25">#REF!</definedName>
    <definedName name="manhhung">#REF!</definedName>
    <definedName name="manhhung11">'[24]List NT '!$A$3:$H$128</definedName>
    <definedName name="manhhung111" localSheetId="26">#REF!</definedName>
    <definedName name="manhhung111" localSheetId="16">#REF!</definedName>
    <definedName name="manhhung111" localSheetId="29">#REF!</definedName>
    <definedName name="manhhung111" localSheetId="31">#REF!</definedName>
    <definedName name="manhhung111" localSheetId="25">#REF!</definedName>
    <definedName name="manhhung111">#REF!</definedName>
    <definedName name="manhhung112" localSheetId="26">#REF!</definedName>
    <definedName name="manhhung112" localSheetId="16">#REF!</definedName>
    <definedName name="manhhung112" localSheetId="29">#REF!</definedName>
    <definedName name="manhhung112" localSheetId="31">#REF!</definedName>
    <definedName name="manhhung112" localSheetId="25">#REF!</definedName>
    <definedName name="manhhung112">#REF!</definedName>
    <definedName name="manhhung113" localSheetId="26">#REF!</definedName>
    <definedName name="manhhung113" localSheetId="16">#REF!</definedName>
    <definedName name="manhhung113" localSheetId="29">#REF!</definedName>
    <definedName name="manhhung113" localSheetId="31">#REF!</definedName>
    <definedName name="manhhung113" localSheetId="25">#REF!</definedName>
    <definedName name="manhhung113">#REF!</definedName>
    <definedName name="manhhung90" localSheetId="26">#REF!</definedName>
    <definedName name="manhhung90" localSheetId="16">#REF!</definedName>
    <definedName name="manhhung90" localSheetId="31">#REF!</definedName>
    <definedName name="manhhung90" localSheetId="25">#REF!</definedName>
    <definedName name="manhhung90">#REF!</definedName>
    <definedName name="manhhungnd90" localSheetId="26">#REF!</definedName>
    <definedName name="manhhungnd90" localSheetId="16">#REF!</definedName>
    <definedName name="manhhungnd90" localSheetId="31">#REF!</definedName>
    <definedName name="manhhungnd90" localSheetId="25">#REF!</definedName>
    <definedName name="manhhungnd90">#REF!</definedName>
    <definedName name="manhhungnd9090" localSheetId="26">#REF!</definedName>
    <definedName name="manhhungnd9090" localSheetId="16">#REF!</definedName>
    <definedName name="manhhungnd9090" localSheetId="31">#REF!</definedName>
    <definedName name="manhhungnd9090" localSheetId="25">#REF!</definedName>
    <definedName name="manhhungnd9090">#REF!</definedName>
    <definedName name="marut">[2]DLdauvao!$D$27</definedName>
    <definedName name="Mat_cau" localSheetId="26">#REF!</definedName>
    <definedName name="Mat_cau" localSheetId="16">#REF!</definedName>
    <definedName name="Mat_cau" localSheetId="29">#REF!</definedName>
    <definedName name="Mat_cau" localSheetId="31">#REF!</definedName>
    <definedName name="Mat_cau" localSheetId="25">#REF!</definedName>
    <definedName name="Mat_cau">#REF!</definedName>
    <definedName name="MatDuong" localSheetId="26">#REF!</definedName>
    <definedName name="MatDuong" localSheetId="16">#REF!</definedName>
    <definedName name="MatDuong" localSheetId="29">#REF!</definedName>
    <definedName name="MatDuong" localSheetId="31">#REF!</definedName>
    <definedName name="MatDuong" localSheetId="25">#REF!</definedName>
    <definedName name="MatDuong">#REF!</definedName>
    <definedName name="matnutdaukm0" localSheetId="16" hidden="1">{"'Sheet1'!$L$16"}</definedName>
    <definedName name="matnutdaukm0" localSheetId="28" hidden="1">{"'Sheet1'!$L$16"}</definedName>
    <definedName name="matnutdaukm0" localSheetId="29" hidden="1">{"'Sheet1'!$L$16"}</definedName>
    <definedName name="matnutdaukm0" localSheetId="31" hidden="1">{"'Sheet1'!$L$16"}</definedName>
    <definedName name="matnutdaukm0" localSheetId="0" hidden="1">{"'Sheet1'!$L$16"}</definedName>
    <definedName name="matnutdaukm0" hidden="1">{"'Sheet1'!$L$16"}</definedName>
    <definedName name="mau" localSheetId="16" hidden="1">{"'Sheet1'!$L$16"}</definedName>
    <definedName name="mau" localSheetId="28" hidden="1">{"'Sheet1'!$L$16"}</definedName>
    <definedName name="mau" localSheetId="29" hidden="1">{"'Sheet1'!$L$16"}</definedName>
    <definedName name="mau" localSheetId="31" hidden="1">{"'Sheet1'!$L$16"}</definedName>
    <definedName name="mau" localSheetId="0" hidden="1">{"'Sheet1'!$L$16"}</definedName>
    <definedName name="mau" hidden="1">{"'Sheet1'!$L$16"}</definedName>
    <definedName name="Maùy_thi_coâng">"mtc"</definedName>
    <definedName name="MAVANKHUON" localSheetId="26">#REF!</definedName>
    <definedName name="MAVANKHUON" localSheetId="16">#REF!</definedName>
    <definedName name="MAVANKHUON" localSheetId="29">#REF!</definedName>
    <definedName name="MAVANKHUON" localSheetId="31">#REF!</definedName>
    <definedName name="MAVANKHUON" localSheetId="25">#REF!</definedName>
    <definedName name="MAVANKHUON">#REF!</definedName>
    <definedName name="MAVLTHDN" localSheetId="26">#REF!</definedName>
    <definedName name="MAVLTHDN" localSheetId="16">#REF!</definedName>
    <definedName name="MAVLTHDN" localSheetId="29">#REF!</definedName>
    <definedName name="MAVLTHDN" localSheetId="31">#REF!</definedName>
    <definedName name="MAVLTHDN" localSheetId="25">#REF!</definedName>
    <definedName name="MAVLTHDN">#REF!</definedName>
    <definedName name="may" localSheetId="26">#REF!</definedName>
    <definedName name="may" localSheetId="16">#REF!</definedName>
    <definedName name="may" localSheetId="29">#REF!</definedName>
    <definedName name="may" localSheetId="31">#REF!</definedName>
    <definedName name="may" localSheetId="25">#REF!</definedName>
    <definedName name="may">#REF!</definedName>
    <definedName name="May_bom_nuíc_10.0_CV" localSheetId="26">#REF!</definedName>
    <definedName name="May_bom_nuíc_10.0_CV" localSheetId="16">#REF!</definedName>
    <definedName name="May_bom_nuíc_10.0_CV" localSheetId="31">#REF!</definedName>
    <definedName name="May_bom_nuíc_10.0_CV" localSheetId="25">#REF!</definedName>
    <definedName name="May_bom_nuíc_10.0_CV">#REF!</definedName>
    <definedName name="May_bom_nuíc_15.0_CV" localSheetId="26">#REF!</definedName>
    <definedName name="May_bom_nuíc_15.0_CV" localSheetId="16">#REF!</definedName>
    <definedName name="May_bom_nuíc_15.0_CV" localSheetId="31">#REF!</definedName>
    <definedName name="May_bom_nuíc_15.0_CV" localSheetId="25">#REF!</definedName>
    <definedName name="May_bom_nuíc_15.0_CV">#REF!</definedName>
    <definedName name="May_bom_nuíc_20.0_CV" localSheetId="26">#REF!</definedName>
    <definedName name="May_bom_nuíc_20.0_CV" localSheetId="16">#REF!</definedName>
    <definedName name="May_bom_nuíc_20.0_CV" localSheetId="31">#REF!</definedName>
    <definedName name="May_bom_nuíc_20.0_CV" localSheetId="25">#REF!</definedName>
    <definedName name="May_bom_nuíc_20.0_CV">#REF!</definedName>
    <definedName name="May_bom_nuíc_20_KW" localSheetId="26">#REF!</definedName>
    <definedName name="May_bom_nuíc_20_KW" localSheetId="16">#REF!</definedName>
    <definedName name="May_bom_nuíc_20_KW" localSheetId="31">#REF!</definedName>
    <definedName name="May_bom_nuíc_20_KW" localSheetId="25">#REF!</definedName>
    <definedName name="May_bom_nuíc_20_KW">#REF!</definedName>
    <definedName name="May_bom_nuíc_45.0_CV" localSheetId="26">#REF!</definedName>
    <definedName name="May_bom_nuíc_45.0_CV" localSheetId="16">#REF!</definedName>
    <definedName name="May_bom_nuíc_45.0_CV" localSheetId="31">#REF!</definedName>
    <definedName name="May_bom_nuíc_45.0_CV" localSheetId="25">#REF!</definedName>
    <definedName name="May_bom_nuíc_45.0_CV">#REF!</definedName>
    <definedName name="May_cat_uèn" localSheetId="26">#REF!</definedName>
    <definedName name="May_cat_uèn" localSheetId="16">#REF!</definedName>
    <definedName name="May_cat_uèn" localSheetId="31">#REF!</definedName>
    <definedName name="May_cat_uèn" localSheetId="25">#REF!</definedName>
    <definedName name="May_cat_uèn">#REF!</definedName>
    <definedName name="may_dao0.4m3" localSheetId="26">#REF!</definedName>
    <definedName name="may_dao0.4m3" localSheetId="16">#REF!</definedName>
    <definedName name="may_dao0.4m3" localSheetId="31">#REF!</definedName>
    <definedName name="may_dao0.4m3" localSheetId="25">#REF!</definedName>
    <definedName name="may_dao0.4m3">#REF!</definedName>
    <definedName name="May_dao0.8m3" localSheetId="26">#REF!</definedName>
    <definedName name="May_dao0.8m3" localSheetId="16">#REF!</definedName>
    <definedName name="May_dao0.8m3" localSheetId="31">#REF!</definedName>
    <definedName name="May_dao0.8m3" localSheetId="25">#REF!</definedName>
    <definedName name="May_dao0.8m3">#REF!</definedName>
    <definedName name="May_dao1.25m3" localSheetId="26">#REF!</definedName>
    <definedName name="May_dao1.25m3" localSheetId="16">#REF!</definedName>
    <definedName name="May_dao1.25m3" localSheetId="31">#REF!</definedName>
    <definedName name="May_dao1.25m3" localSheetId="25">#REF!</definedName>
    <definedName name="May_dao1.25m3">#REF!</definedName>
    <definedName name="May_dÇm_ban_1_KW" localSheetId="26">#REF!</definedName>
    <definedName name="May_dÇm_ban_1_KW" localSheetId="16">#REF!</definedName>
    <definedName name="May_dÇm_ban_1_KW" localSheetId="31">#REF!</definedName>
    <definedName name="May_dÇm_ban_1_KW" localSheetId="25">#REF!</definedName>
    <definedName name="May_dÇm_ban_1_KW">#REF!</definedName>
    <definedName name="May_dÇm_dïi_1.5_KW" localSheetId="26">#REF!</definedName>
    <definedName name="May_dÇm_dïi_1.5_KW" localSheetId="16">#REF!</definedName>
    <definedName name="May_dÇm_dïi_1.5_KW" localSheetId="31">#REF!</definedName>
    <definedName name="May_dÇm_dïi_1.5_KW" localSheetId="25">#REF!</definedName>
    <definedName name="May_dÇm_dïi_1.5_KW">#REF!</definedName>
    <definedName name="May_dong_cäc_1.2_T" localSheetId="26">#REF!</definedName>
    <definedName name="May_dong_cäc_1.2_T" localSheetId="16">#REF!</definedName>
    <definedName name="May_dong_cäc_1.2_T" localSheetId="31">#REF!</definedName>
    <definedName name="May_dong_cäc_1.2_T" localSheetId="25">#REF!</definedName>
    <definedName name="May_dong_cäc_1.2_T">#REF!</definedName>
    <definedName name="May_dong_cäc_1.8_T" localSheetId="26">#REF!</definedName>
    <definedName name="May_dong_cäc_1.8_T" localSheetId="16">#REF!</definedName>
    <definedName name="May_dong_cäc_1.8_T" localSheetId="31">#REF!</definedName>
    <definedName name="May_dong_cäc_1.8_T" localSheetId="25">#REF!</definedName>
    <definedName name="May_dong_cäc_1.8_T">#REF!</definedName>
    <definedName name="May_dong_cäc_2.5_T" localSheetId="26">#REF!</definedName>
    <definedName name="May_dong_cäc_2.5_T" localSheetId="16">#REF!</definedName>
    <definedName name="May_dong_cäc_2.5_T" localSheetId="31">#REF!</definedName>
    <definedName name="May_dong_cäc_2.5_T" localSheetId="25">#REF!</definedName>
    <definedName name="May_dong_cäc_2.5_T">#REF!</definedName>
    <definedName name="May_han_23_KW" localSheetId="26">#REF!</definedName>
    <definedName name="May_han_23_KW" localSheetId="16">#REF!</definedName>
    <definedName name="May_han_23_KW" localSheetId="31">#REF!</definedName>
    <definedName name="May_han_23_KW" localSheetId="25">#REF!</definedName>
    <definedName name="May_han_23_KW">#REF!</definedName>
    <definedName name="May_khoan_4.5_KW" localSheetId="26">#REF!</definedName>
    <definedName name="May_khoan_4.5_KW" localSheetId="16">#REF!</definedName>
    <definedName name="May_khoan_4.5_KW" localSheetId="31">#REF!</definedName>
    <definedName name="May_khoan_4.5_KW" localSheetId="25">#REF!</definedName>
    <definedName name="May_khoan_4.5_KW">#REF!</definedName>
    <definedName name="May_khoan_BT_1.5KW" localSheetId="26">#REF!</definedName>
    <definedName name="May_khoan_BT_1.5KW" localSheetId="16">#REF!</definedName>
    <definedName name="May_khoan_BT_1.5KW" localSheetId="31">#REF!</definedName>
    <definedName name="May_khoan_BT_1.5KW" localSheetId="25">#REF!</definedName>
    <definedName name="May_khoan_BT_1.5KW">#REF!</definedName>
    <definedName name="May_luån_cap_15_KW" localSheetId="26">#REF!</definedName>
    <definedName name="May_luån_cap_15_KW" localSheetId="16">#REF!</definedName>
    <definedName name="May_luån_cap_15_KW" localSheetId="31">#REF!</definedName>
    <definedName name="May_luån_cap_15_KW" localSheetId="25">#REF!</definedName>
    <definedName name="May_luån_cap_15_KW">#REF!</definedName>
    <definedName name="May_mai_2.7_KW" localSheetId="26">#REF!</definedName>
    <definedName name="May_mai_2.7_KW" localSheetId="16">#REF!</definedName>
    <definedName name="May_mai_2.7_KW" localSheetId="31">#REF!</definedName>
    <definedName name="May_mai_2.7_KW" localSheetId="25">#REF!</definedName>
    <definedName name="May_mai_2.7_KW">#REF!</definedName>
    <definedName name="May_nÐn_khÝ_10m3_ph" localSheetId="26">#REF!</definedName>
    <definedName name="May_nÐn_khÝ_10m3_ph" localSheetId="16">#REF!</definedName>
    <definedName name="May_nÐn_khÝ_10m3_ph" localSheetId="31">#REF!</definedName>
    <definedName name="May_nÐn_khÝ_10m3_ph" localSheetId="25">#REF!</definedName>
    <definedName name="May_nÐn_khÝ_10m3_ph">#REF!</definedName>
    <definedName name="May_nÐn_khÝ_4_m3_ph" localSheetId="26">#REF!</definedName>
    <definedName name="May_nÐn_khÝ_4_m3_ph" localSheetId="16">#REF!</definedName>
    <definedName name="May_nÐn_khÝ_4_m3_ph" localSheetId="31">#REF!</definedName>
    <definedName name="May_nÐn_khÝ_4_m3_ph" localSheetId="25">#REF!</definedName>
    <definedName name="May_nÐn_khÝ_4_m3_ph">#REF!</definedName>
    <definedName name="May_nÐn_khÝ_9m3_ph" localSheetId="26">#REF!</definedName>
    <definedName name="May_nÐn_khÝ_9m3_ph" localSheetId="16">#REF!</definedName>
    <definedName name="May_nÐn_khÝ_9m3_ph" localSheetId="31">#REF!</definedName>
    <definedName name="May_nÐn_khÝ_9m3_ph" localSheetId="25">#REF!</definedName>
    <definedName name="May_nÐn_khÝ_9m3_ph">#REF!</definedName>
    <definedName name="May_ñi_110_CV" localSheetId="26">#REF!</definedName>
    <definedName name="May_ñi_110_CV" localSheetId="16">#REF!</definedName>
    <definedName name="May_ñi_110_CV" localSheetId="31">#REF!</definedName>
    <definedName name="May_ñi_110_CV" localSheetId="25">#REF!</definedName>
    <definedName name="May_ñi_110_CV">#REF!</definedName>
    <definedName name="May_phun_son" localSheetId="26">#REF!</definedName>
    <definedName name="May_phun_son" localSheetId="16">#REF!</definedName>
    <definedName name="May_phun_son" localSheetId="31">#REF!</definedName>
    <definedName name="May_phun_son" localSheetId="25">#REF!</definedName>
    <definedName name="May_phun_son">#REF!</definedName>
    <definedName name="May_trén_vua_250_lÝt" localSheetId="26">#REF!</definedName>
    <definedName name="May_trén_vua_250_lÝt" localSheetId="16">#REF!</definedName>
    <definedName name="May_trén_vua_250_lÝt" localSheetId="31">#REF!</definedName>
    <definedName name="May_trén_vua_250_lÝt" localSheetId="25">#REF!</definedName>
    <definedName name="May_trén_vua_250_lÝt">#REF!</definedName>
    <definedName name="May_trén_vua_80_lÝt" localSheetId="26">#REF!</definedName>
    <definedName name="May_trén_vua_80_lÝt" localSheetId="16">#REF!</definedName>
    <definedName name="May_trén_vua_80_lÝt" localSheetId="31">#REF!</definedName>
    <definedName name="May_trén_vua_80_lÝt" localSheetId="25">#REF!</definedName>
    <definedName name="May_trén_vua_80_lÝt">#REF!</definedName>
    <definedName name="May_vËn_thang_0.8_T" localSheetId="26">#REF!</definedName>
    <definedName name="May_vËn_thang_0.8_T" localSheetId="16">#REF!</definedName>
    <definedName name="May_vËn_thang_0.8_T" localSheetId="31">#REF!</definedName>
    <definedName name="May_vËn_thang_0.8_T" localSheetId="25">#REF!</definedName>
    <definedName name="May_vËn_thang_0.8_T">#REF!</definedName>
    <definedName name="maybua" localSheetId="26">#REF!</definedName>
    <definedName name="maybua" localSheetId="16">#REF!</definedName>
    <definedName name="maybua" localSheetId="31">#REF!</definedName>
    <definedName name="maybua" localSheetId="25">#REF!</definedName>
    <definedName name="maybua">#REF!</definedName>
    <definedName name="maycay" localSheetId="26">#REF!</definedName>
    <definedName name="maycay" localSheetId="16">#REF!</definedName>
    <definedName name="maycay" localSheetId="31">#REF!</definedName>
    <definedName name="maycay" localSheetId="25">#REF!</definedName>
    <definedName name="maycay">#REF!</definedName>
    <definedName name="Maykhoandung4.5KW">72334</definedName>
    <definedName name="maynen6" localSheetId="26">#REF!</definedName>
    <definedName name="maynen6" localSheetId="16">#REF!</definedName>
    <definedName name="maynen6" localSheetId="29">#REF!</definedName>
    <definedName name="maynen6" localSheetId="31">#REF!</definedName>
    <definedName name="maynen6" localSheetId="25">#REF!</definedName>
    <definedName name="maynen6">#REF!</definedName>
    <definedName name="mayrhhbtn100" localSheetId="26">#REF!</definedName>
    <definedName name="mayrhhbtn100" localSheetId="16">#REF!</definedName>
    <definedName name="mayrhhbtn100" localSheetId="31">#REF!</definedName>
    <definedName name="mayrhhbtn100" localSheetId="25">#REF!</definedName>
    <definedName name="mayrhhbtn100">#REF!</definedName>
    <definedName name="mayrhhbtn65" localSheetId="26">#REF!</definedName>
    <definedName name="mayrhhbtn65" localSheetId="16">#REF!</definedName>
    <definedName name="mayrhhbtn65" localSheetId="31">#REF!</definedName>
    <definedName name="mayrhhbtn65" localSheetId="25">#REF!</definedName>
    <definedName name="mayrhhbtn65">#REF!</definedName>
    <definedName name="maythepnaphl" localSheetId="26">#REF!</definedName>
    <definedName name="maythepnaphl" localSheetId="16">#REF!</definedName>
    <definedName name="maythepnaphl" localSheetId="31">#REF!</definedName>
    <definedName name="maythepnaphl" localSheetId="25">#REF!</definedName>
    <definedName name="maythepnaphl">#REF!</definedName>
    <definedName name="mayui110" localSheetId="26">#REF!</definedName>
    <definedName name="mayui110" localSheetId="16">#REF!</definedName>
    <definedName name="mayui110" localSheetId="31">#REF!</definedName>
    <definedName name="mayui110" localSheetId="25">#REF!</definedName>
    <definedName name="mayui110">#REF!</definedName>
    <definedName name="mazut">[5]Ts!$N$47</definedName>
    <definedName name="mb" localSheetId="26">#REF!</definedName>
    <definedName name="mb" localSheetId="16">#REF!</definedName>
    <definedName name="mb" localSheetId="29">#REF!</definedName>
    <definedName name="mb" localSheetId="31">#REF!</definedName>
    <definedName name="mb" localSheetId="25">#REF!</definedName>
    <definedName name="mb">#REF!</definedName>
    <definedName name="Mba1p" localSheetId="26">#REF!</definedName>
    <definedName name="Mba1p" localSheetId="16">#REF!</definedName>
    <definedName name="Mba1p" localSheetId="29">#REF!</definedName>
    <definedName name="Mba1p" localSheetId="31">#REF!</definedName>
    <definedName name="Mba1p" localSheetId="25">#REF!</definedName>
    <definedName name="Mba1p">#REF!</definedName>
    <definedName name="Mba3p" localSheetId="26">#REF!</definedName>
    <definedName name="Mba3p" localSheetId="16">#REF!</definedName>
    <definedName name="Mba3p" localSheetId="29">#REF!</definedName>
    <definedName name="Mba3p" localSheetId="31">#REF!</definedName>
    <definedName name="Mba3p" localSheetId="25">#REF!</definedName>
    <definedName name="Mba3p">#REF!</definedName>
    <definedName name="mbao7" localSheetId="26">#REF!</definedName>
    <definedName name="mbao7" localSheetId="16">#REF!</definedName>
    <definedName name="mbao7" localSheetId="31">#REF!</definedName>
    <definedName name="mbao7" localSheetId="25">#REF!</definedName>
    <definedName name="mbao7">#REF!</definedName>
    <definedName name="Mbb3p" localSheetId="26">#REF!</definedName>
    <definedName name="Mbb3p" localSheetId="16">#REF!</definedName>
    <definedName name="Mbb3p" localSheetId="31">#REF!</definedName>
    <definedName name="Mbb3p" localSheetId="25">#REF!</definedName>
    <definedName name="Mbb3p">#REF!</definedName>
    <definedName name="Mbn1p" localSheetId="26">#REF!</definedName>
    <definedName name="Mbn1p" localSheetId="16">#REF!</definedName>
    <definedName name="Mbn1p" localSheetId="31">#REF!</definedName>
    <definedName name="Mbn1p" localSheetId="25">#REF!</definedName>
    <definedName name="Mbn1p">#REF!</definedName>
    <definedName name="MBT" localSheetId="26">#REF!</definedName>
    <definedName name="MBT" localSheetId="16">#REF!</definedName>
    <definedName name="MBT" localSheetId="31">#REF!</definedName>
    <definedName name="MBT" localSheetId="25">#REF!</definedName>
    <definedName name="MBT">#REF!</definedName>
    <definedName name="Mbtong" localSheetId="26">#REF!</definedName>
    <definedName name="Mbtong" localSheetId="16">#REF!</definedName>
    <definedName name="Mbtong" localSheetId="31">#REF!</definedName>
    <definedName name="Mbtong" localSheetId="25">#REF!</definedName>
    <definedName name="Mbtong">#REF!</definedName>
    <definedName name="mc" localSheetId="26">#REF!</definedName>
    <definedName name="mc" localSheetId="16">#REF!</definedName>
    <definedName name="mc" localSheetId="31">#REF!</definedName>
    <definedName name="mc" localSheetId="25">#REF!</definedName>
    <definedName name="mc">#REF!</definedName>
    <definedName name="mc1.5" localSheetId="26">#REF!</definedName>
    <definedName name="mc1.5" localSheetId="16">#REF!</definedName>
    <definedName name="mc1.5" localSheetId="31">#REF!</definedName>
    <definedName name="mc1.5" localSheetId="25">#REF!</definedName>
    <definedName name="mc1.5">#REF!</definedName>
    <definedName name="mc1.5s7" localSheetId="26">#REF!</definedName>
    <definedName name="mc1.5s7" localSheetId="16">#REF!</definedName>
    <definedName name="mc1.5s7" localSheetId="31">#REF!</definedName>
    <definedName name="mc1.5s7" localSheetId="25">#REF!</definedName>
    <definedName name="mc1.5s7">#REF!</definedName>
    <definedName name="mcbt" localSheetId="26">#REF!</definedName>
    <definedName name="mcbt" localSheetId="16">#REF!</definedName>
    <definedName name="mcbt" localSheetId="31">#REF!</definedName>
    <definedName name="mcbt" localSheetId="25">#REF!</definedName>
    <definedName name="mcbt">#REF!</definedName>
    <definedName name="mcgd" localSheetId="26">#REF!</definedName>
    <definedName name="mcgd" localSheetId="16">#REF!</definedName>
    <definedName name="mcgd" localSheetId="31">#REF!</definedName>
    <definedName name="mcgd" localSheetId="25">#REF!</definedName>
    <definedName name="mcgd">#REF!</definedName>
    <definedName name="mcgds7" localSheetId="26">#REF!</definedName>
    <definedName name="mcgds7" localSheetId="16">#REF!</definedName>
    <definedName name="mcgds7" localSheetId="31">#REF!</definedName>
    <definedName name="mcgds7" localSheetId="25">#REF!</definedName>
    <definedName name="mcgds7">#REF!</definedName>
    <definedName name="Mcom_I" localSheetId="26">#REF!</definedName>
    <definedName name="Mcom_I" localSheetId="16">#REF!</definedName>
    <definedName name="Mcom_I" localSheetId="31">#REF!</definedName>
    <definedName name="Mcom_I" localSheetId="25">#REF!</definedName>
    <definedName name="Mcom_I">#REF!</definedName>
    <definedName name="Mcr" localSheetId="26">#REF!</definedName>
    <definedName name="Mcr" localSheetId="16">#REF!</definedName>
    <definedName name="Mcr" localSheetId="31">#REF!</definedName>
    <definedName name="Mcr" localSheetId="25">#REF!</definedName>
    <definedName name="Mcr">#REF!</definedName>
    <definedName name="mcton15" localSheetId="26">#REF!</definedName>
    <definedName name="mcton15" localSheetId="16">#REF!</definedName>
    <definedName name="mcton15" localSheetId="31">#REF!</definedName>
    <definedName name="mcton15" localSheetId="25">#REF!</definedName>
    <definedName name="mcton15">#REF!</definedName>
    <definedName name="mcua1.7" localSheetId="26">#REF!</definedName>
    <definedName name="mcua1.7" localSheetId="16">#REF!</definedName>
    <definedName name="mcua1.7" localSheetId="31">#REF!</definedName>
    <definedName name="mcua1.7" localSheetId="25">#REF!</definedName>
    <definedName name="mcua1.7">#REF!</definedName>
    <definedName name="mch" localSheetId="26">#REF!</definedName>
    <definedName name="mch" localSheetId="16">#REF!</definedName>
    <definedName name="mch" localSheetId="31">#REF!</definedName>
    <definedName name="mch" localSheetId="25">#REF!</definedName>
    <definedName name="mch">#REF!</definedName>
    <definedName name="md" localSheetId="26">#REF!</definedName>
    <definedName name="md" localSheetId="16">#REF!</definedName>
    <definedName name="md" localSheetId="31">#REF!</definedName>
    <definedName name="md" localSheetId="25">#REF!</definedName>
    <definedName name="md">#REF!</definedName>
    <definedName name="MDBT" localSheetId="26">#REF!</definedName>
    <definedName name="MDBT" localSheetId="16">#REF!</definedName>
    <definedName name="MDBT" localSheetId="31">#REF!</definedName>
    <definedName name="MDBT" localSheetId="25">#REF!</definedName>
    <definedName name="MDBT">#REF!</definedName>
    <definedName name="Mdls" localSheetId="26">#REF!</definedName>
    <definedName name="Mdls" localSheetId="16">#REF!</definedName>
    <definedName name="Mdls" localSheetId="31">#REF!</definedName>
    <definedName name="Mdls" localSheetId="25">#REF!</definedName>
    <definedName name="Mdls">#REF!</definedName>
    <definedName name="Mdls_" localSheetId="26">#REF!</definedName>
    <definedName name="Mdls_" localSheetId="16">#REF!</definedName>
    <definedName name="Mdls_" localSheetId="31">#REF!</definedName>
    <definedName name="Mdls_" localSheetId="25">#REF!</definedName>
    <definedName name="Mdls_">#REF!</definedName>
    <definedName name="Mdnc" localSheetId="26">#REF!</definedName>
    <definedName name="Mdnc" localSheetId="16">#REF!</definedName>
    <definedName name="Mdnc" localSheetId="31">#REF!</definedName>
    <definedName name="Mdnc" localSheetId="25">#REF!</definedName>
    <definedName name="Mdnc">#REF!</definedName>
    <definedName name="MDT" localSheetId="26">#REF!</definedName>
    <definedName name="MDT" localSheetId="16">#REF!</definedName>
    <definedName name="MDT" localSheetId="31">#REF!</definedName>
    <definedName name="MDT" localSheetId="25">#REF!</definedName>
    <definedName name="MDT">#REF!</definedName>
    <definedName name="me" localSheetId="26">#REF!</definedName>
    <definedName name="me" localSheetId="16">#REF!</definedName>
    <definedName name="me" localSheetId="31">#REF!</definedName>
    <definedName name="me" localSheetId="25">#REF!</definedName>
    <definedName name="me">#REF!</definedName>
    <definedName name="Mè_A1" localSheetId="26">#REF!</definedName>
    <definedName name="Mè_A1" localSheetId="16">#REF!</definedName>
    <definedName name="Mè_A1" localSheetId="31">#REF!</definedName>
    <definedName name="Mè_A1" localSheetId="25">#REF!</definedName>
    <definedName name="Mè_A1">#REF!</definedName>
    <definedName name="Mè_A2" localSheetId="26">#REF!</definedName>
    <definedName name="Mè_A2" localSheetId="16">#REF!</definedName>
    <definedName name="Mè_A2" localSheetId="31">#REF!</definedName>
    <definedName name="Mè_A2" localSheetId="25">#REF!</definedName>
    <definedName name="Mè_A2">#REF!</definedName>
    <definedName name="MENU1" localSheetId="26">#REF!</definedName>
    <definedName name="MENU1" localSheetId="16">#REF!</definedName>
    <definedName name="MENU1" localSheetId="31">#REF!</definedName>
    <definedName name="MENU1" localSheetId="25">#REF!</definedName>
    <definedName name="MENU1">#REF!</definedName>
    <definedName name="MENUVIEW" localSheetId="26">#REF!</definedName>
    <definedName name="MENUVIEW" localSheetId="16">#REF!</definedName>
    <definedName name="MENUVIEW" localSheetId="31">#REF!</definedName>
    <definedName name="MENUVIEW" localSheetId="25">#REF!</definedName>
    <definedName name="MENUVIEW">#REF!</definedName>
    <definedName name="MESSAGE" localSheetId="26">#REF!</definedName>
    <definedName name="MESSAGE" localSheetId="16">#REF!</definedName>
    <definedName name="MESSAGE" localSheetId="31">#REF!</definedName>
    <definedName name="MESSAGE" localSheetId="25">#REF!</definedName>
    <definedName name="MESSAGE">#REF!</definedName>
    <definedName name="MESSAGE1" localSheetId="26">#REF!</definedName>
    <definedName name="MESSAGE1" localSheetId="16">#REF!</definedName>
    <definedName name="MESSAGE1" localSheetId="31">#REF!</definedName>
    <definedName name="MESSAGE1" localSheetId="25">#REF!</definedName>
    <definedName name="MESSAGE1">#REF!</definedName>
    <definedName name="MESSAGE2" localSheetId="26">#REF!</definedName>
    <definedName name="MESSAGE2" localSheetId="16">#REF!</definedName>
    <definedName name="MESSAGE2" localSheetId="31">#REF!</definedName>
    <definedName name="MESSAGE2" localSheetId="25">#REF!</definedName>
    <definedName name="MESSAGE2">#REF!</definedName>
    <definedName name="Mg" localSheetId="26">#REF!</definedName>
    <definedName name="Mg" localSheetId="16">#REF!</definedName>
    <definedName name="Mg" localSheetId="31">#REF!</definedName>
    <definedName name="Mg" localSheetId="25">#REF!</definedName>
    <definedName name="Mg">#REF!</definedName>
    <definedName name="MG_A" localSheetId="26">#REF!</definedName>
    <definedName name="MG_A" localSheetId="16">#REF!</definedName>
    <definedName name="MG_A" localSheetId="31">#REF!</definedName>
    <definedName name="MG_A" localSheetId="25">#REF!</definedName>
    <definedName name="MG_A">#REF!</definedName>
    <definedName name="mh" localSheetId="26">#REF!</definedName>
    <definedName name="mh" localSheetId="16">#REF!</definedName>
    <definedName name="mh" localSheetId="31">#REF!</definedName>
    <definedName name="mh" localSheetId="25">#REF!</definedName>
    <definedName name="mh">#REF!</definedName>
    <definedName name="mh0" localSheetId="26">#REF!</definedName>
    <definedName name="mh0" localSheetId="16">#REF!</definedName>
    <definedName name="mh0" localSheetId="31">#REF!</definedName>
    <definedName name="mh0" localSheetId="25">#REF!</definedName>
    <definedName name="mh0">#REF!</definedName>
    <definedName name="mi" localSheetId="26">#REF!</definedName>
    <definedName name="mi" localSheetId="16">#REF!</definedName>
    <definedName name="mi" localSheetId="31">#REF!</definedName>
    <definedName name="mi" localSheetId="25">#REF!</definedName>
    <definedName name="mi">#REF!</definedName>
    <definedName name="Minolta" localSheetId="26">#REF!</definedName>
    <definedName name="Minolta" localSheetId="16">#REF!</definedName>
    <definedName name="Minolta" localSheetId="31">#REF!</definedName>
    <definedName name="Minolta" localSheetId="25">#REF!</definedName>
    <definedName name="Minolta">#REF!</definedName>
    <definedName name="minh" localSheetId="16" hidden="1">{"'Sheet1'!$L$16"}</definedName>
    <definedName name="minh" localSheetId="28" hidden="1">{"'Sheet1'!$L$16"}</definedName>
    <definedName name="minh" localSheetId="29" hidden="1">{"'Sheet1'!$L$16"}</definedName>
    <definedName name="minh" localSheetId="31" hidden="1">{"'Sheet1'!$L$16"}</definedName>
    <definedName name="minh" localSheetId="0" hidden="1">{"'Sheet1'!$L$16"}</definedName>
    <definedName name="minh" hidden="1">{"'Sheet1'!$L$16"}</definedName>
    <definedName name="minh1" localSheetId="26">#REF!</definedName>
    <definedName name="minh1" localSheetId="16">#REF!</definedName>
    <definedName name="minh1" localSheetId="31">#REF!</definedName>
    <definedName name="minh1" localSheetId="25">#REF!</definedName>
    <definedName name="minh1">#REF!</definedName>
    <definedName name="MinhHai_dg" localSheetId="26">#REF!</definedName>
    <definedName name="MinhHai_dg" localSheetId="16">#REF!</definedName>
    <definedName name="MinhHai_dg" localSheetId="31">#REF!</definedName>
    <definedName name="MinhHai_dg" localSheetId="25">#REF!</definedName>
    <definedName name="MinhHai_dg">#REF!</definedName>
    <definedName name="Mita" localSheetId="26">#REF!</definedName>
    <definedName name="Mita" localSheetId="16">#REF!</definedName>
    <definedName name="Mita" localSheetId="31">#REF!</definedName>
    <definedName name="Mita" localSheetId="25">#REF!</definedName>
    <definedName name="Mita">#REF!</definedName>
    <definedName name="miyu" localSheetId="16">{"'Sheet1'!$L$16"}</definedName>
    <definedName name="miyu" localSheetId="28">{"'Sheet1'!$L$16"}</definedName>
    <definedName name="miyu" localSheetId="29">{"'Sheet1'!$L$16"}</definedName>
    <definedName name="miyu" localSheetId="31">{"'Sheet1'!$L$16"}</definedName>
    <definedName name="miyu" localSheetId="0">{"'Sheet1'!$L$16"}</definedName>
    <definedName name="miyu">{"'Sheet1'!$L$16"}</definedName>
    <definedName name="miyu_1" localSheetId="16">{"'Sheet1'!$L$16"}</definedName>
    <definedName name="miyu_1" localSheetId="28">{"'Sheet1'!$L$16"}</definedName>
    <definedName name="miyu_1" localSheetId="29">{"'Sheet1'!$L$16"}</definedName>
    <definedName name="miyu_1" localSheetId="31">{"'Sheet1'!$L$16"}</definedName>
    <definedName name="miyu_1" localSheetId="0">{"'Sheet1'!$L$16"}</definedName>
    <definedName name="miyu_1">{"'Sheet1'!$L$16"}</definedName>
    <definedName name="miyu_1_1" localSheetId="16">{"'Sheet1'!$L$16"}</definedName>
    <definedName name="miyu_1_1" localSheetId="28">{"'Sheet1'!$L$16"}</definedName>
    <definedName name="miyu_1_1" localSheetId="29">{"'Sheet1'!$L$16"}</definedName>
    <definedName name="miyu_1_1" localSheetId="31">{"'Sheet1'!$L$16"}</definedName>
    <definedName name="miyu_1_1" localSheetId="0">{"'Sheet1'!$L$16"}</definedName>
    <definedName name="miyu_1_1">{"'Sheet1'!$L$16"}</definedName>
    <definedName name="miyu_1_1_1" localSheetId="16">{"'Sheet1'!$L$16"}</definedName>
    <definedName name="miyu_1_1_1" localSheetId="28">{"'Sheet1'!$L$16"}</definedName>
    <definedName name="miyu_1_1_1" localSheetId="29">{"'Sheet1'!$L$16"}</definedName>
    <definedName name="miyu_1_1_1" localSheetId="31">{"'Sheet1'!$L$16"}</definedName>
    <definedName name="miyu_1_1_1" localSheetId="0">{"'Sheet1'!$L$16"}</definedName>
    <definedName name="miyu_1_1_1">{"'Sheet1'!$L$16"}</definedName>
    <definedName name="miyu_1_1_2" localSheetId="16">{"'Sheet1'!$L$16"}</definedName>
    <definedName name="miyu_1_1_2" localSheetId="28">{"'Sheet1'!$L$16"}</definedName>
    <definedName name="miyu_1_1_2" localSheetId="29">{"'Sheet1'!$L$16"}</definedName>
    <definedName name="miyu_1_1_2" localSheetId="31">{"'Sheet1'!$L$16"}</definedName>
    <definedName name="miyu_1_1_2" localSheetId="0">{"'Sheet1'!$L$16"}</definedName>
    <definedName name="miyu_1_1_2">{"'Sheet1'!$L$16"}</definedName>
    <definedName name="miyu_1_2" localSheetId="16">{"'Sheet1'!$L$16"}</definedName>
    <definedName name="miyu_1_2" localSheetId="28">{"'Sheet1'!$L$16"}</definedName>
    <definedName name="miyu_1_2" localSheetId="29">{"'Sheet1'!$L$16"}</definedName>
    <definedName name="miyu_1_2" localSheetId="31">{"'Sheet1'!$L$16"}</definedName>
    <definedName name="miyu_1_2" localSheetId="0">{"'Sheet1'!$L$16"}</definedName>
    <definedName name="miyu_1_2">{"'Sheet1'!$L$16"}</definedName>
    <definedName name="miyu_2" localSheetId="16">{"'Sheet1'!$L$16"}</definedName>
    <definedName name="miyu_2" localSheetId="28">{"'Sheet1'!$L$16"}</definedName>
    <definedName name="miyu_2" localSheetId="29">{"'Sheet1'!$L$16"}</definedName>
    <definedName name="miyu_2" localSheetId="31">{"'Sheet1'!$L$16"}</definedName>
    <definedName name="miyu_2" localSheetId="0">{"'Sheet1'!$L$16"}</definedName>
    <definedName name="miyu_2">{"'Sheet1'!$L$16"}</definedName>
    <definedName name="miyu_2_1" localSheetId="16">{"'Sheet1'!$L$16"}</definedName>
    <definedName name="miyu_2_1" localSheetId="28">{"'Sheet1'!$L$16"}</definedName>
    <definedName name="miyu_2_1" localSheetId="29">{"'Sheet1'!$L$16"}</definedName>
    <definedName name="miyu_2_1" localSheetId="31">{"'Sheet1'!$L$16"}</definedName>
    <definedName name="miyu_2_1" localSheetId="0">{"'Sheet1'!$L$16"}</definedName>
    <definedName name="miyu_2_1">{"'Sheet1'!$L$16"}</definedName>
    <definedName name="miyu_2_1_1" localSheetId="16">{"'Sheet1'!$L$16"}</definedName>
    <definedName name="miyu_2_1_1" localSheetId="28">{"'Sheet1'!$L$16"}</definedName>
    <definedName name="miyu_2_1_1" localSheetId="29">{"'Sheet1'!$L$16"}</definedName>
    <definedName name="miyu_2_1_1" localSheetId="31">{"'Sheet1'!$L$16"}</definedName>
    <definedName name="miyu_2_1_1" localSheetId="0">{"'Sheet1'!$L$16"}</definedName>
    <definedName name="miyu_2_1_1">{"'Sheet1'!$L$16"}</definedName>
    <definedName name="miyu_2_1_2" localSheetId="16">{"'Sheet1'!$L$16"}</definedName>
    <definedName name="miyu_2_1_2" localSheetId="28">{"'Sheet1'!$L$16"}</definedName>
    <definedName name="miyu_2_1_2" localSheetId="29">{"'Sheet1'!$L$16"}</definedName>
    <definedName name="miyu_2_1_2" localSheetId="31">{"'Sheet1'!$L$16"}</definedName>
    <definedName name="miyu_2_1_2" localSheetId="0">{"'Sheet1'!$L$16"}</definedName>
    <definedName name="miyu_2_1_2">{"'Sheet1'!$L$16"}</definedName>
    <definedName name="miyu_2_2" localSheetId="16">{"'Sheet1'!$L$16"}</definedName>
    <definedName name="miyu_2_2" localSheetId="28">{"'Sheet1'!$L$16"}</definedName>
    <definedName name="miyu_2_2" localSheetId="29">{"'Sheet1'!$L$16"}</definedName>
    <definedName name="miyu_2_2" localSheetId="31">{"'Sheet1'!$L$16"}</definedName>
    <definedName name="miyu_2_2" localSheetId="0">{"'Sheet1'!$L$16"}</definedName>
    <definedName name="miyu_2_2">{"'Sheet1'!$L$16"}</definedName>
    <definedName name="mk4.5" localSheetId="26">#REF!</definedName>
    <definedName name="mk4.5" localSheetId="16">#REF!</definedName>
    <definedName name="mk4.5" localSheetId="31">#REF!</definedName>
    <definedName name="mk4.5" localSheetId="25">#REF!</definedName>
    <definedName name="mk4.5">#REF!</definedName>
    <definedName name="Mlc_" localSheetId="26">#REF!</definedName>
    <definedName name="Mlc_" localSheetId="16">#REF!</definedName>
    <definedName name="Mlc_" localSheetId="31">#REF!</definedName>
    <definedName name="Mlc_" localSheetId="25">#REF!</definedName>
    <definedName name="Mlc_">#REF!</definedName>
    <definedName name="Mlls" localSheetId="26">#REF!</definedName>
    <definedName name="Mlls" localSheetId="16">#REF!</definedName>
    <definedName name="Mlls" localSheetId="31">#REF!</definedName>
    <definedName name="Mlls" localSheetId="25">#REF!</definedName>
    <definedName name="Mlls">#REF!</definedName>
    <definedName name="Mlls_" localSheetId="26">#REF!</definedName>
    <definedName name="Mlls_" localSheetId="16">#REF!</definedName>
    <definedName name="Mlls_" localSheetId="31">#REF!</definedName>
    <definedName name="Mlls_" localSheetId="25">#REF!</definedName>
    <definedName name="Mlls_">#REF!</definedName>
    <definedName name="MM" localSheetId="26">#REF!</definedName>
    <definedName name="MM" localSheetId="16">#REF!</definedName>
    <definedName name="MM" localSheetId="31">#REF!</definedName>
    <definedName name="MM" localSheetId="25">#REF!</definedName>
    <definedName name="MM">#REF!</definedName>
    <definedName name="mmai2.7" localSheetId="26">#REF!</definedName>
    <definedName name="mmai2.7" localSheetId="16">#REF!</definedName>
    <definedName name="mmai2.7" localSheetId="31">#REF!</definedName>
    <definedName name="mmai2.7" localSheetId="25">#REF!</definedName>
    <definedName name="mmai2.7">#REF!</definedName>
    <definedName name="Mn" localSheetId="26">#REF!</definedName>
    <definedName name="Mn" localSheetId="16">#REF!</definedName>
    <definedName name="Mn" localSheetId="31">#REF!</definedName>
    <definedName name="Mn" localSheetId="25">#REF!</definedName>
    <definedName name="Mn">#REF!</definedName>
    <definedName name="Mnet_I" localSheetId="26">#REF!</definedName>
    <definedName name="Mnet_I" localSheetId="16">#REF!</definedName>
    <definedName name="Mnet_I" localSheetId="31">#REF!</definedName>
    <definedName name="Mnet_I" localSheetId="25">#REF!</definedName>
    <definedName name="Mnet_I">#REF!</definedName>
    <definedName name="mnkhi" localSheetId="26">#REF!</definedName>
    <definedName name="mnkhi" localSheetId="16">#REF!</definedName>
    <definedName name="mnkhi" localSheetId="31">#REF!</definedName>
    <definedName name="mnkhi" localSheetId="25">#REF!</definedName>
    <definedName name="mnkhi">#REF!</definedName>
    <definedName name="mo" localSheetId="16" hidden="1">{"'Sheet1'!$L$16"}</definedName>
    <definedName name="mo" localSheetId="28" hidden="1">{"'Sheet1'!$L$16"}</definedName>
    <definedName name="mo" localSheetId="29" hidden="1">{"'Sheet1'!$L$16"}</definedName>
    <definedName name="mo" localSheetId="31" hidden="1">{"'Sheet1'!$L$16"}</definedName>
    <definedName name="mo" localSheetId="0" hidden="1">{"'Sheet1'!$L$16"}</definedName>
    <definedName name="mo" hidden="1">{"'Sheet1'!$L$16"}</definedName>
    <definedName name="Mỏ">'[11]list Ho so'!$O$4:$O$323</definedName>
    <definedName name="mo_1_1_1_1" localSheetId="16">{"'Sheet1'!$L$16"}</definedName>
    <definedName name="mo_1_1_1_1" localSheetId="28">{"'Sheet1'!$L$16"}</definedName>
    <definedName name="mo_1_1_1_1" localSheetId="29">{"'Sheet1'!$L$16"}</definedName>
    <definedName name="mo_1_1_1_1" localSheetId="31">{"'Sheet1'!$L$16"}</definedName>
    <definedName name="mo_1_1_1_1" localSheetId="0">{"'Sheet1'!$L$16"}</definedName>
    <definedName name="mo_1_1_1_1">{"'Sheet1'!$L$16"}</definedName>
    <definedName name="mo_1_1_1_2" localSheetId="16">{"'Sheet1'!$L$16"}</definedName>
    <definedName name="mo_1_1_1_2" localSheetId="28">{"'Sheet1'!$L$16"}</definedName>
    <definedName name="mo_1_1_1_2" localSheetId="29">{"'Sheet1'!$L$16"}</definedName>
    <definedName name="mo_1_1_1_2" localSheetId="31">{"'Sheet1'!$L$16"}</definedName>
    <definedName name="mo_1_1_1_2" localSheetId="0">{"'Sheet1'!$L$16"}</definedName>
    <definedName name="mo_1_1_1_2">{"'Sheet1'!$L$16"}</definedName>
    <definedName name="mo_1_1_2" localSheetId="16">{"'Sheet1'!$L$16"}</definedName>
    <definedName name="mo_1_1_2" localSheetId="28">{"'Sheet1'!$L$16"}</definedName>
    <definedName name="mo_1_1_2" localSheetId="29">{"'Sheet1'!$L$16"}</definedName>
    <definedName name="mo_1_1_2" localSheetId="31">{"'Sheet1'!$L$16"}</definedName>
    <definedName name="mo_1_1_2" localSheetId="0">{"'Sheet1'!$L$16"}</definedName>
    <definedName name="mo_1_1_2">{"'Sheet1'!$L$16"}</definedName>
    <definedName name="mo_1_2" localSheetId="16">{"'Sheet1'!$L$16"}</definedName>
    <definedName name="mo_1_2" localSheetId="28">{"'Sheet1'!$L$16"}</definedName>
    <definedName name="mo_1_2" localSheetId="29">{"'Sheet1'!$L$16"}</definedName>
    <definedName name="mo_1_2" localSheetId="31">{"'Sheet1'!$L$16"}</definedName>
    <definedName name="mo_1_2" localSheetId="0">{"'Sheet1'!$L$16"}</definedName>
    <definedName name="mo_1_2">{"'Sheet1'!$L$16"}</definedName>
    <definedName name="mo_2" localSheetId="16">{"'Sheet1'!$L$16"}</definedName>
    <definedName name="mo_2" localSheetId="28">{"'Sheet1'!$L$16"}</definedName>
    <definedName name="mo_2" localSheetId="29">{"'Sheet1'!$L$16"}</definedName>
    <definedName name="mo_2" localSheetId="31">{"'Sheet1'!$L$16"}</definedName>
    <definedName name="mo_2" localSheetId="0">{"'Sheet1'!$L$16"}</definedName>
    <definedName name="mo_2">{"'Sheet1'!$L$16"}</definedName>
    <definedName name="mo_2_1" localSheetId="16">{"'Sheet1'!$L$16"}</definedName>
    <definedName name="mo_2_1" localSheetId="28">{"'Sheet1'!$L$16"}</definedName>
    <definedName name="mo_2_1" localSheetId="29">{"'Sheet1'!$L$16"}</definedName>
    <definedName name="mo_2_1" localSheetId="31">{"'Sheet1'!$L$16"}</definedName>
    <definedName name="mo_2_1" localSheetId="0">{"'Sheet1'!$L$16"}</definedName>
    <definedName name="mo_2_1">{"'Sheet1'!$L$16"}</definedName>
    <definedName name="mo_2_1_1" localSheetId="16">{"'Sheet1'!$L$16"}</definedName>
    <definedName name="mo_2_1_1" localSheetId="28">{"'Sheet1'!$L$16"}</definedName>
    <definedName name="mo_2_1_1" localSheetId="29">{"'Sheet1'!$L$16"}</definedName>
    <definedName name="mo_2_1_1" localSheetId="31">{"'Sheet1'!$L$16"}</definedName>
    <definedName name="mo_2_1_1" localSheetId="0">{"'Sheet1'!$L$16"}</definedName>
    <definedName name="mo_2_1_1">{"'Sheet1'!$L$16"}</definedName>
    <definedName name="mo_2_1_1_1" localSheetId="16">{"'Sheet1'!$L$16"}</definedName>
    <definedName name="mo_2_1_1_1" localSheetId="28">{"'Sheet1'!$L$16"}</definedName>
    <definedName name="mo_2_1_1_1" localSheetId="29">{"'Sheet1'!$L$16"}</definedName>
    <definedName name="mo_2_1_1_1" localSheetId="31">{"'Sheet1'!$L$16"}</definedName>
    <definedName name="mo_2_1_1_1" localSheetId="0">{"'Sheet1'!$L$16"}</definedName>
    <definedName name="mo_2_1_1_1">{"'Sheet1'!$L$16"}</definedName>
    <definedName name="mo_2_1_1_2" localSheetId="16">{"'Sheet1'!$L$16"}</definedName>
    <definedName name="mo_2_1_1_2" localSheetId="28">{"'Sheet1'!$L$16"}</definedName>
    <definedName name="mo_2_1_1_2" localSheetId="29">{"'Sheet1'!$L$16"}</definedName>
    <definedName name="mo_2_1_1_2" localSheetId="31">{"'Sheet1'!$L$16"}</definedName>
    <definedName name="mo_2_1_1_2" localSheetId="0">{"'Sheet1'!$L$16"}</definedName>
    <definedName name="mo_2_1_1_2">{"'Sheet1'!$L$16"}</definedName>
    <definedName name="mo_2_1_2" localSheetId="16">{"'Sheet1'!$L$16"}</definedName>
    <definedName name="mo_2_1_2" localSheetId="28">{"'Sheet1'!$L$16"}</definedName>
    <definedName name="mo_2_1_2" localSheetId="29">{"'Sheet1'!$L$16"}</definedName>
    <definedName name="mo_2_1_2" localSheetId="31">{"'Sheet1'!$L$16"}</definedName>
    <definedName name="mo_2_1_2" localSheetId="0">{"'Sheet1'!$L$16"}</definedName>
    <definedName name="mo_2_1_2">{"'Sheet1'!$L$16"}</definedName>
    <definedName name="mo_2_2" localSheetId="16">{"'Sheet1'!$L$16"}</definedName>
    <definedName name="mo_2_2" localSheetId="28">{"'Sheet1'!$L$16"}</definedName>
    <definedName name="mo_2_2" localSheetId="29">{"'Sheet1'!$L$16"}</definedName>
    <definedName name="mo_2_2" localSheetId="31">{"'Sheet1'!$L$16"}</definedName>
    <definedName name="mo_2_2" localSheetId="0">{"'Sheet1'!$L$16"}</definedName>
    <definedName name="mo_2_2">{"'Sheet1'!$L$16"}</definedName>
    <definedName name="mo_3" localSheetId="16">{"'Sheet1'!$L$16"}</definedName>
    <definedName name="mo_3" localSheetId="28">{"'Sheet1'!$L$16"}</definedName>
    <definedName name="mo_3" localSheetId="29">{"'Sheet1'!$L$16"}</definedName>
    <definedName name="mo_3" localSheetId="31">{"'Sheet1'!$L$16"}</definedName>
    <definedName name="mo_3" localSheetId="0">{"'Sheet1'!$L$16"}</definedName>
    <definedName name="mo_3">{"'Sheet1'!$L$16"}</definedName>
    <definedName name="mo_3_1" localSheetId="16">{"'Sheet1'!$L$16"}</definedName>
    <definedName name="mo_3_1" localSheetId="28">{"'Sheet1'!$L$16"}</definedName>
    <definedName name="mo_3_1" localSheetId="29">{"'Sheet1'!$L$16"}</definedName>
    <definedName name="mo_3_1" localSheetId="31">{"'Sheet1'!$L$16"}</definedName>
    <definedName name="mo_3_1" localSheetId="0">{"'Sheet1'!$L$16"}</definedName>
    <definedName name="mo_3_1">{"'Sheet1'!$L$16"}</definedName>
    <definedName name="mo_3_1_1" localSheetId="16">{"'Sheet1'!$L$16"}</definedName>
    <definedName name="mo_3_1_1" localSheetId="28">{"'Sheet1'!$L$16"}</definedName>
    <definedName name="mo_3_1_1" localSheetId="29">{"'Sheet1'!$L$16"}</definedName>
    <definedName name="mo_3_1_1" localSheetId="31">{"'Sheet1'!$L$16"}</definedName>
    <definedName name="mo_3_1_1" localSheetId="0">{"'Sheet1'!$L$16"}</definedName>
    <definedName name="mo_3_1_1">{"'Sheet1'!$L$16"}</definedName>
    <definedName name="mo_3_1_1_1" localSheetId="16">{"'Sheet1'!$L$16"}</definedName>
    <definedName name="mo_3_1_1_1" localSheetId="28">{"'Sheet1'!$L$16"}</definedName>
    <definedName name="mo_3_1_1_1" localSheetId="29">{"'Sheet1'!$L$16"}</definedName>
    <definedName name="mo_3_1_1_1" localSheetId="31">{"'Sheet1'!$L$16"}</definedName>
    <definedName name="mo_3_1_1_1" localSheetId="0">{"'Sheet1'!$L$16"}</definedName>
    <definedName name="mo_3_1_1_1">{"'Sheet1'!$L$16"}</definedName>
    <definedName name="mo_3_1_1_2" localSheetId="16">{"'Sheet1'!$L$16"}</definedName>
    <definedName name="mo_3_1_1_2" localSheetId="28">{"'Sheet1'!$L$16"}</definedName>
    <definedName name="mo_3_1_1_2" localSheetId="29">{"'Sheet1'!$L$16"}</definedName>
    <definedName name="mo_3_1_1_2" localSheetId="31">{"'Sheet1'!$L$16"}</definedName>
    <definedName name="mo_3_1_1_2" localSheetId="0">{"'Sheet1'!$L$16"}</definedName>
    <definedName name="mo_3_1_1_2">{"'Sheet1'!$L$16"}</definedName>
    <definedName name="mo_3_1_2" localSheetId="16">{"'Sheet1'!$L$16"}</definedName>
    <definedName name="mo_3_1_2" localSheetId="28">{"'Sheet1'!$L$16"}</definedName>
    <definedName name="mo_3_1_2" localSheetId="29">{"'Sheet1'!$L$16"}</definedName>
    <definedName name="mo_3_1_2" localSheetId="31">{"'Sheet1'!$L$16"}</definedName>
    <definedName name="mo_3_1_2" localSheetId="0">{"'Sheet1'!$L$16"}</definedName>
    <definedName name="mo_3_1_2">{"'Sheet1'!$L$16"}</definedName>
    <definedName name="mo_3_2" localSheetId="16">{"'Sheet1'!$L$16"}</definedName>
    <definedName name="mo_3_2" localSheetId="28">{"'Sheet1'!$L$16"}</definedName>
    <definedName name="mo_3_2" localSheetId="29">{"'Sheet1'!$L$16"}</definedName>
    <definedName name="mo_3_2" localSheetId="31">{"'Sheet1'!$L$16"}</definedName>
    <definedName name="mo_3_2" localSheetId="0">{"'Sheet1'!$L$16"}</definedName>
    <definedName name="mo_3_2">{"'Sheet1'!$L$16"}</definedName>
    <definedName name="mo_4" localSheetId="16">{"'Sheet1'!$L$16"}</definedName>
    <definedName name="mo_4" localSheetId="28">{"'Sheet1'!$L$16"}</definedName>
    <definedName name="mo_4" localSheetId="29">{"'Sheet1'!$L$16"}</definedName>
    <definedName name="mo_4" localSheetId="31">{"'Sheet1'!$L$16"}</definedName>
    <definedName name="mo_4" localSheetId="0">{"'Sheet1'!$L$16"}</definedName>
    <definedName name="mo_4">{"'Sheet1'!$L$16"}</definedName>
    <definedName name="mo_4_1" localSheetId="16">{"'Sheet1'!$L$16"}</definedName>
    <definedName name="mo_4_1" localSheetId="28">{"'Sheet1'!$L$16"}</definedName>
    <definedName name="mo_4_1" localSheetId="29">{"'Sheet1'!$L$16"}</definedName>
    <definedName name="mo_4_1" localSheetId="31">{"'Sheet1'!$L$16"}</definedName>
    <definedName name="mo_4_1" localSheetId="0">{"'Sheet1'!$L$16"}</definedName>
    <definedName name="mo_4_1">{"'Sheet1'!$L$16"}</definedName>
    <definedName name="mo_4_1_1" localSheetId="16">{"'Sheet1'!$L$16"}</definedName>
    <definedName name="mo_4_1_1" localSheetId="28">{"'Sheet1'!$L$16"}</definedName>
    <definedName name="mo_4_1_1" localSheetId="29">{"'Sheet1'!$L$16"}</definedName>
    <definedName name="mo_4_1_1" localSheetId="31">{"'Sheet1'!$L$16"}</definedName>
    <definedName name="mo_4_1_1" localSheetId="0">{"'Sheet1'!$L$16"}</definedName>
    <definedName name="mo_4_1_1">{"'Sheet1'!$L$16"}</definedName>
    <definedName name="mo_4_1_1_1" localSheetId="16">{"'Sheet1'!$L$16"}</definedName>
    <definedName name="mo_4_1_1_1" localSheetId="28">{"'Sheet1'!$L$16"}</definedName>
    <definedName name="mo_4_1_1_1" localSheetId="29">{"'Sheet1'!$L$16"}</definedName>
    <definedName name="mo_4_1_1_1" localSheetId="31">{"'Sheet1'!$L$16"}</definedName>
    <definedName name="mo_4_1_1_1" localSheetId="0">{"'Sheet1'!$L$16"}</definedName>
    <definedName name="mo_4_1_1_1">{"'Sheet1'!$L$16"}</definedName>
    <definedName name="mo_4_1_1_2" localSheetId="16">{"'Sheet1'!$L$16"}</definedName>
    <definedName name="mo_4_1_1_2" localSheetId="28">{"'Sheet1'!$L$16"}</definedName>
    <definedName name="mo_4_1_1_2" localSheetId="29">{"'Sheet1'!$L$16"}</definedName>
    <definedName name="mo_4_1_1_2" localSheetId="31">{"'Sheet1'!$L$16"}</definedName>
    <definedName name="mo_4_1_1_2" localSheetId="0">{"'Sheet1'!$L$16"}</definedName>
    <definedName name="mo_4_1_1_2">{"'Sheet1'!$L$16"}</definedName>
    <definedName name="mo_4_1_2" localSheetId="16">{"'Sheet1'!$L$16"}</definedName>
    <definedName name="mo_4_1_2" localSheetId="28">{"'Sheet1'!$L$16"}</definedName>
    <definedName name="mo_4_1_2" localSheetId="29">{"'Sheet1'!$L$16"}</definedName>
    <definedName name="mo_4_1_2" localSheetId="31">{"'Sheet1'!$L$16"}</definedName>
    <definedName name="mo_4_1_2" localSheetId="0">{"'Sheet1'!$L$16"}</definedName>
    <definedName name="mo_4_1_2">{"'Sheet1'!$L$16"}</definedName>
    <definedName name="mo_4_2" localSheetId="16">{"'Sheet1'!$L$16"}</definedName>
    <definedName name="mo_4_2" localSheetId="28">{"'Sheet1'!$L$16"}</definedName>
    <definedName name="mo_4_2" localSheetId="29">{"'Sheet1'!$L$16"}</definedName>
    <definedName name="mo_4_2" localSheetId="31">{"'Sheet1'!$L$16"}</definedName>
    <definedName name="mo_4_2" localSheetId="0">{"'Sheet1'!$L$16"}</definedName>
    <definedName name="mo_4_2">{"'Sheet1'!$L$16"}</definedName>
    <definedName name="mo_5" localSheetId="16">{"'Sheet1'!$L$16"}</definedName>
    <definedName name="mo_5" localSheetId="28">{"'Sheet1'!$L$16"}</definedName>
    <definedName name="mo_5" localSheetId="29">{"'Sheet1'!$L$16"}</definedName>
    <definedName name="mo_5" localSheetId="31">{"'Sheet1'!$L$16"}</definedName>
    <definedName name="mo_5" localSheetId="0">{"'Sheet1'!$L$16"}</definedName>
    <definedName name="mo_5">{"'Sheet1'!$L$16"}</definedName>
    <definedName name="mo_5_1" localSheetId="16">{"'Sheet1'!$L$16"}</definedName>
    <definedName name="mo_5_1" localSheetId="28">{"'Sheet1'!$L$16"}</definedName>
    <definedName name="mo_5_1" localSheetId="29">{"'Sheet1'!$L$16"}</definedName>
    <definedName name="mo_5_1" localSheetId="31">{"'Sheet1'!$L$16"}</definedName>
    <definedName name="mo_5_1" localSheetId="0">{"'Sheet1'!$L$16"}</definedName>
    <definedName name="mo_5_1">{"'Sheet1'!$L$16"}</definedName>
    <definedName name="mo_5_1_1" localSheetId="16">{"'Sheet1'!$L$16"}</definedName>
    <definedName name="mo_5_1_1" localSheetId="28">{"'Sheet1'!$L$16"}</definedName>
    <definedName name="mo_5_1_1" localSheetId="29">{"'Sheet1'!$L$16"}</definedName>
    <definedName name="mo_5_1_1" localSheetId="31">{"'Sheet1'!$L$16"}</definedName>
    <definedName name="mo_5_1_1" localSheetId="0">{"'Sheet1'!$L$16"}</definedName>
    <definedName name="mo_5_1_1">{"'Sheet1'!$L$16"}</definedName>
    <definedName name="mo_5_1_1_1" localSheetId="16">{"'Sheet1'!$L$16"}</definedName>
    <definedName name="mo_5_1_1_1" localSheetId="28">{"'Sheet1'!$L$16"}</definedName>
    <definedName name="mo_5_1_1_1" localSheetId="29">{"'Sheet1'!$L$16"}</definedName>
    <definedName name="mo_5_1_1_1" localSheetId="31">{"'Sheet1'!$L$16"}</definedName>
    <definedName name="mo_5_1_1_1" localSheetId="0">{"'Sheet1'!$L$16"}</definedName>
    <definedName name="mo_5_1_1_1">{"'Sheet1'!$L$16"}</definedName>
    <definedName name="mo_5_1_1_2" localSheetId="16">{"'Sheet1'!$L$16"}</definedName>
    <definedName name="mo_5_1_1_2" localSheetId="28">{"'Sheet1'!$L$16"}</definedName>
    <definedName name="mo_5_1_1_2" localSheetId="29">{"'Sheet1'!$L$16"}</definedName>
    <definedName name="mo_5_1_1_2" localSheetId="31">{"'Sheet1'!$L$16"}</definedName>
    <definedName name="mo_5_1_1_2" localSheetId="0">{"'Sheet1'!$L$16"}</definedName>
    <definedName name="mo_5_1_1_2">{"'Sheet1'!$L$16"}</definedName>
    <definedName name="mo_5_1_2" localSheetId="16">{"'Sheet1'!$L$16"}</definedName>
    <definedName name="mo_5_1_2" localSheetId="28">{"'Sheet1'!$L$16"}</definedName>
    <definedName name="mo_5_1_2" localSheetId="29">{"'Sheet1'!$L$16"}</definedName>
    <definedName name="mo_5_1_2" localSheetId="31">{"'Sheet1'!$L$16"}</definedName>
    <definedName name="mo_5_1_2" localSheetId="0">{"'Sheet1'!$L$16"}</definedName>
    <definedName name="mo_5_1_2">{"'Sheet1'!$L$16"}</definedName>
    <definedName name="mo_5_2" localSheetId="16">{"'Sheet1'!$L$16"}</definedName>
    <definedName name="mo_5_2" localSheetId="28">{"'Sheet1'!$L$16"}</definedName>
    <definedName name="mo_5_2" localSheetId="29">{"'Sheet1'!$L$16"}</definedName>
    <definedName name="mo_5_2" localSheetId="31">{"'Sheet1'!$L$16"}</definedName>
    <definedName name="mo_5_2" localSheetId="0">{"'Sheet1'!$L$16"}</definedName>
    <definedName name="mo_5_2">{"'Sheet1'!$L$16"}</definedName>
    <definedName name="MODIFY" localSheetId="26">#REF!</definedName>
    <definedName name="MODIFY" localSheetId="16">#REF!</definedName>
    <definedName name="MODIFY" localSheetId="31">#REF!</definedName>
    <definedName name="MODIFY" localSheetId="25">#REF!</definedName>
    <definedName name="MODIFY">#REF!</definedName>
    <definedName name="moi" localSheetId="16" hidden="1">{"'Sheet1'!$L$16"}</definedName>
    <definedName name="moi" localSheetId="28" hidden="1">{"'Sheet1'!$L$16"}</definedName>
    <definedName name="moi" localSheetId="29" hidden="1">{"'Sheet1'!$L$16"}</definedName>
    <definedName name="moi" localSheetId="31" hidden="1">{"'Sheet1'!$L$16"}</definedName>
    <definedName name="moi" localSheetId="0" hidden="1">{"'Sheet1'!$L$16"}</definedName>
    <definedName name="moi" hidden="1">{"'Sheet1'!$L$16"}</definedName>
    <definedName name="moi_1_1_1_1" localSheetId="16">{"'Sheet1'!$L$16"}</definedName>
    <definedName name="moi_1_1_1_1" localSheetId="28">{"'Sheet1'!$L$16"}</definedName>
    <definedName name="moi_1_1_1_1" localSheetId="29">{"'Sheet1'!$L$16"}</definedName>
    <definedName name="moi_1_1_1_1" localSheetId="31">{"'Sheet1'!$L$16"}</definedName>
    <definedName name="moi_1_1_1_1" localSheetId="0">{"'Sheet1'!$L$16"}</definedName>
    <definedName name="moi_1_1_1_1">{"'Sheet1'!$L$16"}</definedName>
    <definedName name="moi_1_1_1_2" localSheetId="16">{"'Sheet1'!$L$16"}</definedName>
    <definedName name="moi_1_1_1_2" localSheetId="28">{"'Sheet1'!$L$16"}</definedName>
    <definedName name="moi_1_1_1_2" localSheetId="29">{"'Sheet1'!$L$16"}</definedName>
    <definedName name="moi_1_1_1_2" localSheetId="31">{"'Sheet1'!$L$16"}</definedName>
    <definedName name="moi_1_1_1_2" localSheetId="0">{"'Sheet1'!$L$16"}</definedName>
    <definedName name="moi_1_1_1_2">{"'Sheet1'!$L$16"}</definedName>
    <definedName name="moi_1_1_2" localSheetId="16">{"'Sheet1'!$L$16"}</definedName>
    <definedName name="moi_1_1_2" localSheetId="28">{"'Sheet1'!$L$16"}</definedName>
    <definedName name="moi_1_1_2" localSheetId="29">{"'Sheet1'!$L$16"}</definedName>
    <definedName name="moi_1_1_2" localSheetId="31">{"'Sheet1'!$L$16"}</definedName>
    <definedName name="moi_1_1_2" localSheetId="0">{"'Sheet1'!$L$16"}</definedName>
    <definedName name="moi_1_1_2">{"'Sheet1'!$L$16"}</definedName>
    <definedName name="moi_1_2" localSheetId="16">{"'Sheet1'!$L$16"}</definedName>
    <definedName name="moi_1_2" localSheetId="28">{"'Sheet1'!$L$16"}</definedName>
    <definedName name="moi_1_2" localSheetId="29">{"'Sheet1'!$L$16"}</definedName>
    <definedName name="moi_1_2" localSheetId="31">{"'Sheet1'!$L$16"}</definedName>
    <definedName name="moi_1_2" localSheetId="0">{"'Sheet1'!$L$16"}</definedName>
    <definedName name="moi_1_2">{"'Sheet1'!$L$16"}</definedName>
    <definedName name="moi_2" localSheetId="16">{"'Sheet1'!$L$16"}</definedName>
    <definedName name="moi_2" localSheetId="28">{"'Sheet1'!$L$16"}</definedName>
    <definedName name="moi_2" localSheetId="29">{"'Sheet1'!$L$16"}</definedName>
    <definedName name="moi_2" localSheetId="31">{"'Sheet1'!$L$16"}</definedName>
    <definedName name="moi_2" localSheetId="0">{"'Sheet1'!$L$16"}</definedName>
    <definedName name="moi_2">{"'Sheet1'!$L$16"}</definedName>
    <definedName name="moi_2_1" localSheetId="16">{"'Sheet1'!$L$16"}</definedName>
    <definedName name="moi_2_1" localSheetId="28">{"'Sheet1'!$L$16"}</definedName>
    <definedName name="moi_2_1" localSheetId="29">{"'Sheet1'!$L$16"}</definedName>
    <definedName name="moi_2_1" localSheetId="31">{"'Sheet1'!$L$16"}</definedName>
    <definedName name="moi_2_1" localSheetId="0">{"'Sheet1'!$L$16"}</definedName>
    <definedName name="moi_2_1">{"'Sheet1'!$L$16"}</definedName>
    <definedName name="moi_2_1_1" localSheetId="16">{"'Sheet1'!$L$16"}</definedName>
    <definedName name="moi_2_1_1" localSheetId="28">{"'Sheet1'!$L$16"}</definedName>
    <definedName name="moi_2_1_1" localSheetId="29">{"'Sheet1'!$L$16"}</definedName>
    <definedName name="moi_2_1_1" localSheetId="31">{"'Sheet1'!$L$16"}</definedName>
    <definedName name="moi_2_1_1" localSheetId="0">{"'Sheet1'!$L$16"}</definedName>
    <definedName name="moi_2_1_1">{"'Sheet1'!$L$16"}</definedName>
    <definedName name="moi_2_1_1_1" localSheetId="16">{"'Sheet1'!$L$16"}</definedName>
    <definedName name="moi_2_1_1_1" localSheetId="28">{"'Sheet1'!$L$16"}</definedName>
    <definedName name="moi_2_1_1_1" localSheetId="29">{"'Sheet1'!$L$16"}</definedName>
    <definedName name="moi_2_1_1_1" localSheetId="31">{"'Sheet1'!$L$16"}</definedName>
    <definedName name="moi_2_1_1_1" localSheetId="0">{"'Sheet1'!$L$16"}</definedName>
    <definedName name="moi_2_1_1_1">{"'Sheet1'!$L$16"}</definedName>
    <definedName name="moi_2_1_1_2" localSheetId="16">{"'Sheet1'!$L$16"}</definedName>
    <definedName name="moi_2_1_1_2" localSheetId="28">{"'Sheet1'!$L$16"}</definedName>
    <definedName name="moi_2_1_1_2" localSheetId="29">{"'Sheet1'!$L$16"}</definedName>
    <definedName name="moi_2_1_1_2" localSheetId="31">{"'Sheet1'!$L$16"}</definedName>
    <definedName name="moi_2_1_1_2" localSheetId="0">{"'Sheet1'!$L$16"}</definedName>
    <definedName name="moi_2_1_1_2">{"'Sheet1'!$L$16"}</definedName>
    <definedName name="moi_2_1_2" localSheetId="16">{"'Sheet1'!$L$16"}</definedName>
    <definedName name="moi_2_1_2" localSheetId="28">{"'Sheet1'!$L$16"}</definedName>
    <definedName name="moi_2_1_2" localSheetId="29">{"'Sheet1'!$L$16"}</definedName>
    <definedName name="moi_2_1_2" localSheetId="31">{"'Sheet1'!$L$16"}</definedName>
    <definedName name="moi_2_1_2" localSheetId="0">{"'Sheet1'!$L$16"}</definedName>
    <definedName name="moi_2_1_2">{"'Sheet1'!$L$16"}</definedName>
    <definedName name="moi_2_2" localSheetId="16">{"'Sheet1'!$L$16"}</definedName>
    <definedName name="moi_2_2" localSheetId="28">{"'Sheet1'!$L$16"}</definedName>
    <definedName name="moi_2_2" localSheetId="29">{"'Sheet1'!$L$16"}</definedName>
    <definedName name="moi_2_2" localSheetId="31">{"'Sheet1'!$L$16"}</definedName>
    <definedName name="moi_2_2" localSheetId="0">{"'Sheet1'!$L$16"}</definedName>
    <definedName name="moi_2_2">{"'Sheet1'!$L$16"}</definedName>
    <definedName name="moi_3" localSheetId="16">{"'Sheet1'!$L$16"}</definedName>
    <definedName name="moi_3" localSheetId="28">{"'Sheet1'!$L$16"}</definedName>
    <definedName name="moi_3" localSheetId="29">{"'Sheet1'!$L$16"}</definedName>
    <definedName name="moi_3" localSheetId="31">{"'Sheet1'!$L$16"}</definedName>
    <definedName name="moi_3" localSheetId="0">{"'Sheet1'!$L$16"}</definedName>
    <definedName name="moi_3">{"'Sheet1'!$L$16"}</definedName>
    <definedName name="moi_3_1" localSheetId="16">{"'Sheet1'!$L$16"}</definedName>
    <definedName name="moi_3_1" localSheetId="28">{"'Sheet1'!$L$16"}</definedName>
    <definedName name="moi_3_1" localSheetId="29">{"'Sheet1'!$L$16"}</definedName>
    <definedName name="moi_3_1" localSheetId="31">{"'Sheet1'!$L$16"}</definedName>
    <definedName name="moi_3_1" localSheetId="0">{"'Sheet1'!$L$16"}</definedName>
    <definedName name="moi_3_1">{"'Sheet1'!$L$16"}</definedName>
    <definedName name="moi_3_1_1" localSheetId="16">{"'Sheet1'!$L$16"}</definedName>
    <definedName name="moi_3_1_1" localSheetId="28">{"'Sheet1'!$L$16"}</definedName>
    <definedName name="moi_3_1_1" localSheetId="29">{"'Sheet1'!$L$16"}</definedName>
    <definedName name="moi_3_1_1" localSheetId="31">{"'Sheet1'!$L$16"}</definedName>
    <definedName name="moi_3_1_1" localSheetId="0">{"'Sheet1'!$L$16"}</definedName>
    <definedName name="moi_3_1_1">{"'Sheet1'!$L$16"}</definedName>
    <definedName name="moi_3_1_1_1" localSheetId="16">{"'Sheet1'!$L$16"}</definedName>
    <definedName name="moi_3_1_1_1" localSheetId="28">{"'Sheet1'!$L$16"}</definedName>
    <definedName name="moi_3_1_1_1" localSheetId="29">{"'Sheet1'!$L$16"}</definedName>
    <definedName name="moi_3_1_1_1" localSheetId="31">{"'Sheet1'!$L$16"}</definedName>
    <definedName name="moi_3_1_1_1" localSheetId="0">{"'Sheet1'!$L$16"}</definedName>
    <definedName name="moi_3_1_1_1">{"'Sheet1'!$L$16"}</definedName>
    <definedName name="moi_3_1_1_2" localSheetId="16">{"'Sheet1'!$L$16"}</definedName>
    <definedName name="moi_3_1_1_2" localSheetId="28">{"'Sheet1'!$L$16"}</definedName>
    <definedName name="moi_3_1_1_2" localSheetId="29">{"'Sheet1'!$L$16"}</definedName>
    <definedName name="moi_3_1_1_2" localSheetId="31">{"'Sheet1'!$L$16"}</definedName>
    <definedName name="moi_3_1_1_2" localSheetId="0">{"'Sheet1'!$L$16"}</definedName>
    <definedName name="moi_3_1_1_2">{"'Sheet1'!$L$16"}</definedName>
    <definedName name="moi_3_1_2" localSheetId="16">{"'Sheet1'!$L$16"}</definedName>
    <definedName name="moi_3_1_2" localSheetId="28">{"'Sheet1'!$L$16"}</definedName>
    <definedName name="moi_3_1_2" localSheetId="29">{"'Sheet1'!$L$16"}</definedName>
    <definedName name="moi_3_1_2" localSheetId="31">{"'Sheet1'!$L$16"}</definedName>
    <definedName name="moi_3_1_2" localSheetId="0">{"'Sheet1'!$L$16"}</definedName>
    <definedName name="moi_3_1_2">{"'Sheet1'!$L$16"}</definedName>
    <definedName name="moi_3_2" localSheetId="16">{"'Sheet1'!$L$16"}</definedName>
    <definedName name="moi_3_2" localSheetId="28">{"'Sheet1'!$L$16"}</definedName>
    <definedName name="moi_3_2" localSheetId="29">{"'Sheet1'!$L$16"}</definedName>
    <definedName name="moi_3_2" localSheetId="31">{"'Sheet1'!$L$16"}</definedName>
    <definedName name="moi_3_2" localSheetId="0">{"'Sheet1'!$L$16"}</definedName>
    <definedName name="moi_3_2">{"'Sheet1'!$L$16"}</definedName>
    <definedName name="moi_4" localSheetId="16">{"'Sheet1'!$L$16"}</definedName>
    <definedName name="moi_4" localSheetId="28">{"'Sheet1'!$L$16"}</definedName>
    <definedName name="moi_4" localSheetId="29">{"'Sheet1'!$L$16"}</definedName>
    <definedName name="moi_4" localSheetId="31">{"'Sheet1'!$L$16"}</definedName>
    <definedName name="moi_4" localSheetId="0">{"'Sheet1'!$L$16"}</definedName>
    <definedName name="moi_4">{"'Sheet1'!$L$16"}</definedName>
    <definedName name="moi_4_1" localSheetId="16">{"'Sheet1'!$L$16"}</definedName>
    <definedName name="moi_4_1" localSheetId="28">{"'Sheet1'!$L$16"}</definedName>
    <definedName name="moi_4_1" localSheetId="29">{"'Sheet1'!$L$16"}</definedName>
    <definedName name="moi_4_1" localSheetId="31">{"'Sheet1'!$L$16"}</definedName>
    <definedName name="moi_4_1" localSheetId="0">{"'Sheet1'!$L$16"}</definedName>
    <definedName name="moi_4_1">{"'Sheet1'!$L$16"}</definedName>
    <definedName name="moi_4_1_1" localSheetId="16">{"'Sheet1'!$L$16"}</definedName>
    <definedName name="moi_4_1_1" localSheetId="28">{"'Sheet1'!$L$16"}</definedName>
    <definedName name="moi_4_1_1" localSheetId="29">{"'Sheet1'!$L$16"}</definedName>
    <definedName name="moi_4_1_1" localSheetId="31">{"'Sheet1'!$L$16"}</definedName>
    <definedName name="moi_4_1_1" localSheetId="0">{"'Sheet1'!$L$16"}</definedName>
    <definedName name="moi_4_1_1">{"'Sheet1'!$L$16"}</definedName>
    <definedName name="moi_4_1_1_1" localSheetId="16">{"'Sheet1'!$L$16"}</definedName>
    <definedName name="moi_4_1_1_1" localSheetId="28">{"'Sheet1'!$L$16"}</definedName>
    <definedName name="moi_4_1_1_1" localSheetId="29">{"'Sheet1'!$L$16"}</definedName>
    <definedName name="moi_4_1_1_1" localSheetId="31">{"'Sheet1'!$L$16"}</definedName>
    <definedName name="moi_4_1_1_1" localSheetId="0">{"'Sheet1'!$L$16"}</definedName>
    <definedName name="moi_4_1_1_1">{"'Sheet1'!$L$16"}</definedName>
    <definedName name="moi_4_1_1_2" localSheetId="16">{"'Sheet1'!$L$16"}</definedName>
    <definedName name="moi_4_1_1_2" localSheetId="28">{"'Sheet1'!$L$16"}</definedName>
    <definedName name="moi_4_1_1_2" localSheetId="29">{"'Sheet1'!$L$16"}</definedName>
    <definedName name="moi_4_1_1_2" localSheetId="31">{"'Sheet1'!$L$16"}</definedName>
    <definedName name="moi_4_1_1_2" localSheetId="0">{"'Sheet1'!$L$16"}</definedName>
    <definedName name="moi_4_1_1_2">{"'Sheet1'!$L$16"}</definedName>
    <definedName name="moi_4_1_2" localSheetId="16">{"'Sheet1'!$L$16"}</definedName>
    <definedName name="moi_4_1_2" localSheetId="28">{"'Sheet1'!$L$16"}</definedName>
    <definedName name="moi_4_1_2" localSheetId="29">{"'Sheet1'!$L$16"}</definedName>
    <definedName name="moi_4_1_2" localSheetId="31">{"'Sheet1'!$L$16"}</definedName>
    <definedName name="moi_4_1_2" localSheetId="0">{"'Sheet1'!$L$16"}</definedName>
    <definedName name="moi_4_1_2">{"'Sheet1'!$L$16"}</definedName>
    <definedName name="moi_4_2" localSheetId="16">{"'Sheet1'!$L$16"}</definedName>
    <definedName name="moi_4_2" localSheetId="28">{"'Sheet1'!$L$16"}</definedName>
    <definedName name="moi_4_2" localSheetId="29">{"'Sheet1'!$L$16"}</definedName>
    <definedName name="moi_4_2" localSheetId="31">{"'Sheet1'!$L$16"}</definedName>
    <definedName name="moi_4_2" localSheetId="0">{"'Sheet1'!$L$16"}</definedName>
    <definedName name="moi_4_2">{"'Sheet1'!$L$16"}</definedName>
    <definedName name="moi_5" localSheetId="16">{"'Sheet1'!$L$16"}</definedName>
    <definedName name="moi_5" localSheetId="28">{"'Sheet1'!$L$16"}</definedName>
    <definedName name="moi_5" localSheetId="29">{"'Sheet1'!$L$16"}</definedName>
    <definedName name="moi_5" localSheetId="31">{"'Sheet1'!$L$16"}</definedName>
    <definedName name="moi_5" localSheetId="0">{"'Sheet1'!$L$16"}</definedName>
    <definedName name="moi_5">{"'Sheet1'!$L$16"}</definedName>
    <definedName name="moi_5_1" localSheetId="16">{"'Sheet1'!$L$16"}</definedName>
    <definedName name="moi_5_1" localSheetId="28">{"'Sheet1'!$L$16"}</definedName>
    <definedName name="moi_5_1" localSheetId="29">{"'Sheet1'!$L$16"}</definedName>
    <definedName name="moi_5_1" localSheetId="31">{"'Sheet1'!$L$16"}</definedName>
    <definedName name="moi_5_1" localSheetId="0">{"'Sheet1'!$L$16"}</definedName>
    <definedName name="moi_5_1">{"'Sheet1'!$L$16"}</definedName>
    <definedName name="moi_5_1_1" localSheetId="16">{"'Sheet1'!$L$16"}</definedName>
    <definedName name="moi_5_1_1" localSheetId="28">{"'Sheet1'!$L$16"}</definedName>
    <definedName name="moi_5_1_1" localSheetId="29">{"'Sheet1'!$L$16"}</definedName>
    <definedName name="moi_5_1_1" localSheetId="31">{"'Sheet1'!$L$16"}</definedName>
    <definedName name="moi_5_1_1" localSheetId="0">{"'Sheet1'!$L$16"}</definedName>
    <definedName name="moi_5_1_1">{"'Sheet1'!$L$16"}</definedName>
    <definedName name="moi_5_1_1_1" localSheetId="16">{"'Sheet1'!$L$16"}</definedName>
    <definedName name="moi_5_1_1_1" localSheetId="28">{"'Sheet1'!$L$16"}</definedName>
    <definedName name="moi_5_1_1_1" localSheetId="29">{"'Sheet1'!$L$16"}</definedName>
    <definedName name="moi_5_1_1_1" localSheetId="31">{"'Sheet1'!$L$16"}</definedName>
    <definedName name="moi_5_1_1_1" localSheetId="0">{"'Sheet1'!$L$16"}</definedName>
    <definedName name="moi_5_1_1_1">{"'Sheet1'!$L$16"}</definedName>
    <definedName name="moi_5_1_1_2" localSheetId="16">{"'Sheet1'!$L$16"}</definedName>
    <definedName name="moi_5_1_1_2" localSheetId="28">{"'Sheet1'!$L$16"}</definedName>
    <definedName name="moi_5_1_1_2" localSheetId="29">{"'Sheet1'!$L$16"}</definedName>
    <definedName name="moi_5_1_1_2" localSheetId="31">{"'Sheet1'!$L$16"}</definedName>
    <definedName name="moi_5_1_1_2" localSheetId="0">{"'Sheet1'!$L$16"}</definedName>
    <definedName name="moi_5_1_1_2">{"'Sheet1'!$L$16"}</definedName>
    <definedName name="moi_5_1_2" localSheetId="16">{"'Sheet1'!$L$16"}</definedName>
    <definedName name="moi_5_1_2" localSheetId="28">{"'Sheet1'!$L$16"}</definedName>
    <definedName name="moi_5_1_2" localSheetId="29">{"'Sheet1'!$L$16"}</definedName>
    <definedName name="moi_5_1_2" localSheetId="31">{"'Sheet1'!$L$16"}</definedName>
    <definedName name="moi_5_1_2" localSheetId="0">{"'Sheet1'!$L$16"}</definedName>
    <definedName name="moi_5_1_2">{"'Sheet1'!$L$16"}</definedName>
    <definedName name="moi_5_2" localSheetId="16">{"'Sheet1'!$L$16"}</definedName>
    <definedName name="moi_5_2" localSheetId="28">{"'Sheet1'!$L$16"}</definedName>
    <definedName name="moi_5_2" localSheetId="29">{"'Sheet1'!$L$16"}</definedName>
    <definedName name="moi_5_2" localSheetId="31">{"'Sheet1'!$L$16"}</definedName>
    <definedName name="moi_5_2" localSheetId="0">{"'Sheet1'!$L$16"}</definedName>
    <definedName name="moi_5_2">{"'Sheet1'!$L$16"}</definedName>
    <definedName name="moi2_1" localSheetId="16">{"'Sheet1'!$L$16"}</definedName>
    <definedName name="moi2_1" localSheetId="28">{"'Sheet1'!$L$16"}</definedName>
    <definedName name="moi2_1" localSheetId="29">{"'Sheet1'!$L$16"}</definedName>
    <definedName name="moi2_1" localSheetId="31">{"'Sheet1'!$L$16"}</definedName>
    <definedName name="moi2_1" localSheetId="0">{"'Sheet1'!$L$16"}</definedName>
    <definedName name="moi2_1">{"'Sheet1'!$L$16"}</definedName>
    <definedName name="moi2_1_1" localSheetId="16">{"'Sheet1'!$L$16"}</definedName>
    <definedName name="moi2_1_1" localSheetId="28">{"'Sheet1'!$L$16"}</definedName>
    <definedName name="moi2_1_1" localSheetId="29">{"'Sheet1'!$L$16"}</definedName>
    <definedName name="moi2_1_1" localSheetId="31">{"'Sheet1'!$L$16"}</definedName>
    <definedName name="moi2_1_1" localSheetId="0">{"'Sheet1'!$L$16"}</definedName>
    <definedName name="moi2_1_1">{"'Sheet1'!$L$16"}</definedName>
    <definedName name="moi2_1_1_1" localSheetId="16">{"'Sheet1'!$L$16"}</definedName>
    <definedName name="moi2_1_1_1" localSheetId="28">{"'Sheet1'!$L$16"}</definedName>
    <definedName name="moi2_1_1_1" localSheetId="29">{"'Sheet1'!$L$16"}</definedName>
    <definedName name="moi2_1_1_1" localSheetId="31">{"'Sheet1'!$L$16"}</definedName>
    <definedName name="moi2_1_1_1" localSheetId="0">{"'Sheet1'!$L$16"}</definedName>
    <definedName name="moi2_1_1_1">{"'Sheet1'!$L$16"}</definedName>
    <definedName name="moi2_1_1_2" localSheetId="16">{"'Sheet1'!$L$16"}</definedName>
    <definedName name="moi2_1_1_2" localSheetId="28">{"'Sheet1'!$L$16"}</definedName>
    <definedName name="moi2_1_1_2" localSheetId="29">{"'Sheet1'!$L$16"}</definedName>
    <definedName name="moi2_1_1_2" localSheetId="31">{"'Sheet1'!$L$16"}</definedName>
    <definedName name="moi2_1_1_2" localSheetId="0">{"'Sheet1'!$L$16"}</definedName>
    <definedName name="moi2_1_1_2">{"'Sheet1'!$L$16"}</definedName>
    <definedName name="moi2_1_2" localSheetId="16">{"'Sheet1'!$L$16"}</definedName>
    <definedName name="moi2_1_2" localSheetId="28">{"'Sheet1'!$L$16"}</definedName>
    <definedName name="moi2_1_2" localSheetId="29">{"'Sheet1'!$L$16"}</definedName>
    <definedName name="moi2_1_2" localSheetId="31">{"'Sheet1'!$L$16"}</definedName>
    <definedName name="moi2_1_2" localSheetId="0">{"'Sheet1'!$L$16"}</definedName>
    <definedName name="moi2_1_2">{"'Sheet1'!$L$16"}</definedName>
    <definedName name="moi2_2" localSheetId="16">{"'Sheet1'!$L$16"}</definedName>
    <definedName name="moi2_2" localSheetId="28">{"'Sheet1'!$L$16"}</definedName>
    <definedName name="moi2_2" localSheetId="29">{"'Sheet1'!$L$16"}</definedName>
    <definedName name="moi2_2" localSheetId="31">{"'Sheet1'!$L$16"}</definedName>
    <definedName name="moi2_2" localSheetId="0">{"'Sheet1'!$L$16"}</definedName>
    <definedName name="moi2_2">{"'Sheet1'!$L$16"}</definedName>
    <definedName name="moi2_2_1" localSheetId="16">{"'Sheet1'!$L$16"}</definedName>
    <definedName name="moi2_2_1" localSheetId="28">{"'Sheet1'!$L$16"}</definedName>
    <definedName name="moi2_2_1" localSheetId="29">{"'Sheet1'!$L$16"}</definedName>
    <definedName name="moi2_2_1" localSheetId="31">{"'Sheet1'!$L$16"}</definedName>
    <definedName name="moi2_2_1" localSheetId="0">{"'Sheet1'!$L$16"}</definedName>
    <definedName name="moi2_2_1">{"'Sheet1'!$L$16"}</definedName>
    <definedName name="moi2_2_1_1" localSheetId="16">{"'Sheet1'!$L$16"}</definedName>
    <definedName name="moi2_2_1_1" localSheetId="28">{"'Sheet1'!$L$16"}</definedName>
    <definedName name="moi2_2_1_1" localSheetId="29">{"'Sheet1'!$L$16"}</definedName>
    <definedName name="moi2_2_1_1" localSheetId="31">{"'Sheet1'!$L$16"}</definedName>
    <definedName name="moi2_2_1_1" localSheetId="0">{"'Sheet1'!$L$16"}</definedName>
    <definedName name="moi2_2_1_1">{"'Sheet1'!$L$16"}</definedName>
    <definedName name="moi2_2_1_2" localSheetId="16">{"'Sheet1'!$L$16"}</definedName>
    <definedName name="moi2_2_1_2" localSheetId="28">{"'Sheet1'!$L$16"}</definedName>
    <definedName name="moi2_2_1_2" localSheetId="29">{"'Sheet1'!$L$16"}</definedName>
    <definedName name="moi2_2_1_2" localSheetId="31">{"'Sheet1'!$L$16"}</definedName>
    <definedName name="moi2_2_1_2" localSheetId="0">{"'Sheet1'!$L$16"}</definedName>
    <definedName name="moi2_2_1_2">{"'Sheet1'!$L$16"}</definedName>
    <definedName name="moi2_2_2" localSheetId="16">{"'Sheet1'!$L$16"}</definedName>
    <definedName name="moi2_2_2" localSheetId="28">{"'Sheet1'!$L$16"}</definedName>
    <definedName name="moi2_2_2" localSheetId="29">{"'Sheet1'!$L$16"}</definedName>
    <definedName name="moi2_2_2" localSheetId="31">{"'Sheet1'!$L$16"}</definedName>
    <definedName name="moi2_2_2" localSheetId="0">{"'Sheet1'!$L$16"}</definedName>
    <definedName name="moi2_2_2">{"'Sheet1'!$L$16"}</definedName>
    <definedName name="mongbang" localSheetId="26">#REF!</definedName>
    <definedName name="mongbang" localSheetId="16">#REF!</definedName>
    <definedName name="mongbang" localSheetId="31">#REF!</definedName>
    <definedName name="mongbang" localSheetId="25">#REF!</definedName>
    <definedName name="mongbang">#REF!</definedName>
    <definedName name="mongdon" localSheetId="26">#REF!</definedName>
    <definedName name="mongdon" localSheetId="16">#REF!</definedName>
    <definedName name="mongdon" localSheetId="31">#REF!</definedName>
    <definedName name="mongdon" localSheetId="25">#REF!</definedName>
    <definedName name="mongdon">#REF!</definedName>
    <definedName name="Morning">#N/A</definedName>
    <definedName name="Morong" localSheetId="26">#REF!</definedName>
    <definedName name="Morong" localSheetId="16">#REF!</definedName>
    <definedName name="Morong" localSheetId="29">#REF!</definedName>
    <definedName name="Morong" localSheetId="31">#REF!</definedName>
    <definedName name="Morong" localSheetId="25">#REF!</definedName>
    <definedName name="Morong">#REF!</definedName>
    <definedName name="Morong4054_85" localSheetId="26">#REF!</definedName>
    <definedName name="Morong4054_85" localSheetId="16">#REF!</definedName>
    <definedName name="Morong4054_85" localSheetId="29">#REF!</definedName>
    <definedName name="Morong4054_85" localSheetId="31">#REF!</definedName>
    <definedName name="Morong4054_85" localSheetId="25">#REF!</definedName>
    <definedName name="Morong4054_85">#REF!</definedName>
    <definedName name="morong4054_98" localSheetId="26">#REF!</definedName>
    <definedName name="morong4054_98" localSheetId="16">#REF!</definedName>
    <definedName name="morong4054_98" localSheetId="29">#REF!</definedName>
    <definedName name="morong4054_98" localSheetId="31">#REF!</definedName>
    <definedName name="morong4054_98" localSheetId="25">#REF!</definedName>
    <definedName name="morong4054_98">#REF!</definedName>
    <definedName name="Moùng" localSheetId="26">#REF!</definedName>
    <definedName name="Moùng" localSheetId="16">#REF!</definedName>
    <definedName name="Moùng" localSheetId="31">#REF!</definedName>
    <definedName name="Moùng" localSheetId="25">#REF!</definedName>
    <definedName name="Moùng">#REF!</definedName>
    <definedName name="Mr" localSheetId="26">#REF!</definedName>
    <definedName name="Mr" localSheetId="16">#REF!</definedName>
    <definedName name="Mr" localSheetId="31">#REF!</definedName>
    <definedName name="Mr" localSheetId="25">#REF!</definedName>
    <definedName name="Mr">#REF!</definedName>
    <definedName name="Mr_" localSheetId="26">#REF!</definedName>
    <definedName name="Mr_" localSheetId="16">#REF!</definedName>
    <definedName name="Mr_" localSheetId="31">#REF!</definedName>
    <definedName name="Mr_" localSheetId="25">#REF!</definedName>
    <definedName name="Mr_">#REF!</definedName>
    <definedName name="Mr_s" localSheetId="26">#REF!</definedName>
    <definedName name="Mr_s" localSheetId="16">#REF!</definedName>
    <definedName name="Mr_s" localSheetId="31">#REF!</definedName>
    <definedName name="Mr_s" localSheetId="25">#REF!</definedName>
    <definedName name="Mr_s">#REF!</definedName>
    <definedName name="mrai" localSheetId="26">#REF!</definedName>
    <definedName name="mrai" localSheetId="16">#REF!</definedName>
    <definedName name="mrai" localSheetId="31">#REF!</definedName>
    <definedName name="mrai" localSheetId="25">#REF!</definedName>
    <definedName name="mrai">#REF!</definedName>
    <definedName name="ms" localSheetId="26">#REF!</definedName>
    <definedName name="ms" localSheetId="16">#REF!</definedName>
    <definedName name="ms" localSheetId="31">#REF!</definedName>
    <definedName name="ms" localSheetId="25">#REF!</definedName>
    <definedName name="ms">#REF!</definedName>
    <definedName name="Ms_" localSheetId="26">#REF!</definedName>
    <definedName name="Ms_" localSheetId="16">#REF!</definedName>
    <definedName name="Ms_" localSheetId="31">#REF!</definedName>
    <definedName name="Ms_" localSheetId="25">#REF!</definedName>
    <definedName name="Ms_">#REF!</definedName>
    <definedName name="msan" localSheetId="26">#REF!</definedName>
    <definedName name="msan" localSheetId="16">#REF!</definedName>
    <definedName name="msan" localSheetId="31">#REF!</definedName>
    <definedName name="msan" localSheetId="25">#REF!</definedName>
    <definedName name="msan">#REF!</definedName>
    <definedName name="MSCT" localSheetId="26">#REF!</definedName>
    <definedName name="MSCT" localSheetId="16">#REF!</definedName>
    <definedName name="MSCT" localSheetId="31">#REF!</definedName>
    <definedName name="MSCT" localSheetId="25">#REF!</definedName>
    <definedName name="MSCT">#REF!</definedName>
    <definedName name="mtcdg" localSheetId="26">#REF!</definedName>
    <definedName name="mtcdg" localSheetId="16">#REF!</definedName>
    <definedName name="mtcdg" localSheetId="31">#REF!</definedName>
    <definedName name="mtcdg" localSheetId="25">#REF!</definedName>
    <definedName name="mtcdg">#REF!</definedName>
    <definedName name="MTCLD" localSheetId="26">#REF!</definedName>
    <definedName name="MTCLD" localSheetId="16">#REF!</definedName>
    <definedName name="MTCLD" localSheetId="31">#REF!</definedName>
    <definedName name="MTCLD" localSheetId="25">#REF!</definedName>
    <definedName name="MTCLD">#REF!</definedName>
    <definedName name="Mtct" localSheetId="26">#REF!</definedName>
    <definedName name="Mtct" localSheetId="16">#REF!</definedName>
    <definedName name="Mtct" localSheetId="31">#REF!</definedName>
    <definedName name="Mtct" localSheetId="25">#REF!</definedName>
    <definedName name="Mtct">#REF!</definedName>
    <definedName name="mtien4.5" localSheetId="26">#REF!</definedName>
    <definedName name="mtien4.5" localSheetId="16">#REF!</definedName>
    <definedName name="mtien4.5" localSheetId="31">#REF!</definedName>
    <definedName name="mtien4.5" localSheetId="25">#REF!</definedName>
    <definedName name="mtien4.5">#REF!</definedName>
    <definedName name="MTMAC12" localSheetId="26">#REF!</definedName>
    <definedName name="MTMAC12" localSheetId="16">#REF!</definedName>
    <definedName name="MTMAC12" localSheetId="31">#REF!</definedName>
    <definedName name="MTMAC12" localSheetId="25">#REF!</definedName>
    <definedName name="MTMAC12">#REF!</definedName>
    <definedName name="MTN" localSheetId="26">#REF!</definedName>
    <definedName name="MTN" localSheetId="16">#REF!</definedName>
    <definedName name="MTN" localSheetId="31">#REF!</definedName>
    <definedName name="MTN" localSheetId="25">#REF!</definedName>
    <definedName name="MTN">#REF!</definedName>
    <definedName name="Mtt" localSheetId="26">#REF!</definedName>
    <definedName name="Mtt" localSheetId="16">#REF!</definedName>
    <definedName name="Mtt" localSheetId="31">#REF!</definedName>
    <definedName name="Mtt" localSheetId="25">#REF!</definedName>
    <definedName name="Mtt">#REF!</definedName>
    <definedName name="MttI" localSheetId="26">#REF!</definedName>
    <definedName name="MttI" localSheetId="16">#REF!</definedName>
    <definedName name="MttI" localSheetId="31">#REF!</definedName>
    <definedName name="MttI" localSheetId="25">#REF!</definedName>
    <definedName name="MttI">#REF!</definedName>
    <definedName name="MttII" localSheetId="26">#REF!</definedName>
    <definedName name="MttII" localSheetId="16">#REF!</definedName>
    <definedName name="MttII" localSheetId="31">#REF!</definedName>
    <definedName name="MttII" localSheetId="25">#REF!</definedName>
    <definedName name="MttII">#REF!</definedName>
    <definedName name="MttX" localSheetId="26">#REF!</definedName>
    <definedName name="MttX" localSheetId="16">#REF!</definedName>
    <definedName name="MttX" localSheetId="31">#REF!</definedName>
    <definedName name="MttX" localSheetId="25">#REF!</definedName>
    <definedName name="MttX">#REF!</definedName>
    <definedName name="Mtth" localSheetId="26">#REF!</definedName>
    <definedName name="Mtth" localSheetId="16">#REF!</definedName>
    <definedName name="Mtth" localSheetId="31">#REF!</definedName>
    <definedName name="Mtth" localSheetId="25">#REF!</definedName>
    <definedName name="Mtth">#REF!</definedName>
    <definedName name="mtram" localSheetId="26">#REF!</definedName>
    <definedName name="mtram" localSheetId="16">#REF!</definedName>
    <definedName name="mtram" localSheetId="31">#REF!</definedName>
    <definedName name="mtram" localSheetId="25">#REF!</definedName>
    <definedName name="mtram">#REF!</definedName>
    <definedName name="Mu" localSheetId="26">#REF!</definedName>
    <definedName name="Mu" localSheetId="16">#REF!</definedName>
    <definedName name="Mu" localSheetId="31">#REF!</definedName>
    <definedName name="Mu" localSheetId="25">#REF!</definedName>
    <definedName name="Mu">#REF!</definedName>
    <definedName name="Mu_" localSheetId="26">#REF!</definedName>
    <definedName name="Mu_" localSheetId="16">#REF!</definedName>
    <definedName name="Mu_" localSheetId="31">#REF!</definedName>
    <definedName name="Mu_" localSheetId="25">#REF!</definedName>
    <definedName name="Mu_">#REF!</definedName>
    <definedName name="mucluong">144000</definedName>
    <definedName name="mui" localSheetId="26">#REF!</definedName>
    <definedName name="mui" localSheetId="16">#REF!</definedName>
    <definedName name="mui" localSheetId="29">#REF!</definedName>
    <definedName name="mui" localSheetId="31">#REF!</definedName>
    <definedName name="mui" localSheetId="25">#REF!</definedName>
    <definedName name="mui">#REF!</definedName>
    <definedName name="muy_fri" localSheetId="26">#REF!</definedName>
    <definedName name="muy_fri" localSheetId="16">#REF!</definedName>
    <definedName name="muy_fri" localSheetId="31">#REF!</definedName>
    <definedName name="muy_fri" localSheetId="25">#REF!</definedName>
    <definedName name="muy_fri">#REF!</definedName>
    <definedName name="MuyBulong" localSheetId="26">#REF!</definedName>
    <definedName name="MuyBulong" localSheetId="16">#REF!</definedName>
    <definedName name="MuyBulong" localSheetId="31">#REF!</definedName>
    <definedName name="MuyBulong" localSheetId="25">#REF!</definedName>
    <definedName name="MuyBulong">#REF!</definedName>
    <definedName name="Muycat" localSheetId="26">#REF!</definedName>
    <definedName name="Muycat" localSheetId="16">#REF!</definedName>
    <definedName name="Muycat" localSheetId="31">#REF!</definedName>
    <definedName name="Muycat" localSheetId="25">#REF!</definedName>
    <definedName name="Muycat">#REF!</definedName>
    <definedName name="Muyep" localSheetId="26">#REF!</definedName>
    <definedName name="Muyep" localSheetId="16">#REF!</definedName>
    <definedName name="Muyep" localSheetId="31">#REF!</definedName>
    <definedName name="Muyep" localSheetId="25">#REF!</definedName>
    <definedName name="Muyep">#REF!</definedName>
    <definedName name="mx0" localSheetId="26">#REF!</definedName>
    <definedName name="mx0" localSheetId="16">#REF!</definedName>
    <definedName name="mx0" localSheetId="31">#REF!</definedName>
    <definedName name="mx0" localSheetId="25">#REF!</definedName>
    <definedName name="mx0">#REF!</definedName>
    <definedName name="mxlat" localSheetId="26">#REF!</definedName>
    <definedName name="mxlat" localSheetId="16">#REF!</definedName>
    <definedName name="mxlat" localSheetId="31">#REF!</definedName>
    <definedName name="mxlat" localSheetId="25">#REF!</definedName>
    <definedName name="mxlat">#REF!</definedName>
    <definedName name="mxuc" localSheetId="26">#REF!</definedName>
    <definedName name="mxuc" localSheetId="16">#REF!</definedName>
    <definedName name="mxuc" localSheetId="31">#REF!</definedName>
    <definedName name="mxuc" localSheetId="25">#REF!</definedName>
    <definedName name="mxuc">#REF!</definedName>
    <definedName name="myle" localSheetId="26">#REF!</definedName>
    <definedName name="myle" localSheetId="16">#REF!</definedName>
    <definedName name="myle" localSheetId="31">#REF!</definedName>
    <definedName name="myle" localSheetId="25">#REF!</definedName>
    <definedName name="myle">#REF!</definedName>
    <definedName name="n" localSheetId="16" hidden="1">{"'Sheet1'!$L$16"}</definedName>
    <definedName name="n" localSheetId="28" hidden="1">{"'Sheet1'!$L$16"}</definedName>
    <definedName name="n" localSheetId="29" hidden="1">{"'Sheet1'!$L$16"}</definedName>
    <definedName name="n" localSheetId="31" hidden="1">{"'Sheet1'!$L$16"}</definedName>
    <definedName name="n" localSheetId="0" hidden="1">{"'Sheet1'!$L$16"}</definedName>
    <definedName name="n" hidden="1">{"'Sheet1'!$L$16"}</definedName>
    <definedName name="n_1" localSheetId="26">#REF!</definedName>
    <definedName name="n_1" localSheetId="16">#REF!</definedName>
    <definedName name="n_1" localSheetId="31">#REF!</definedName>
    <definedName name="n_1" localSheetId="25">#REF!</definedName>
    <definedName name="n_1">#REF!</definedName>
    <definedName name="n_11">1.1</definedName>
    <definedName name="n_12">1.1</definedName>
    <definedName name="n_2" localSheetId="16">{"'Sheet1'!$L$16"}</definedName>
    <definedName name="n_2" localSheetId="28">{"'Sheet1'!$L$16"}</definedName>
    <definedName name="n_2" localSheetId="29">{"'Sheet1'!$L$16"}</definedName>
    <definedName name="n_2" localSheetId="31">{"'Sheet1'!$L$16"}</definedName>
    <definedName name="n_2" localSheetId="0">{"'Sheet1'!$L$16"}</definedName>
    <definedName name="n_2">{"'Sheet1'!$L$16"}</definedName>
    <definedName name="n_21">1.1</definedName>
    <definedName name="n_22">1.1</definedName>
    <definedName name="n_3" localSheetId="26">#REF!</definedName>
    <definedName name="n_3" localSheetId="16">#REF!</definedName>
    <definedName name="n_3" localSheetId="29">#REF!</definedName>
    <definedName name="n_3" localSheetId="31">#REF!</definedName>
    <definedName name="n_3" localSheetId="25">#REF!</definedName>
    <definedName name="n_3">#REF!</definedName>
    <definedName name="n_31">1.1</definedName>
    <definedName name="n_32">1.1</definedName>
    <definedName name="n_41">1.1</definedName>
    <definedName name="n_42">1.1</definedName>
    <definedName name="n1_" localSheetId="26">#REF!</definedName>
    <definedName name="n1_" localSheetId="16">#REF!</definedName>
    <definedName name="n1_" localSheetId="29">#REF!</definedName>
    <definedName name="n1_" localSheetId="31">#REF!</definedName>
    <definedName name="n1_" localSheetId="25">#REF!</definedName>
    <definedName name="n1_">#REF!</definedName>
    <definedName name="n1pig" localSheetId="26">#REF!</definedName>
    <definedName name="n1pig" localSheetId="16">#REF!</definedName>
    <definedName name="n1pig" localSheetId="29">#REF!</definedName>
    <definedName name="n1pig" localSheetId="31">#REF!</definedName>
    <definedName name="n1pig" localSheetId="25">#REF!</definedName>
    <definedName name="n1pig">#REF!</definedName>
    <definedName name="N1pIGvc" localSheetId="26">#REF!</definedName>
    <definedName name="N1pIGvc" localSheetId="16">#REF!</definedName>
    <definedName name="N1pIGvc" localSheetId="29">#REF!</definedName>
    <definedName name="N1pIGvc" localSheetId="31">#REF!</definedName>
    <definedName name="N1pIGvc" localSheetId="25">#REF!</definedName>
    <definedName name="N1pIGvc">#REF!</definedName>
    <definedName name="n1pind" localSheetId="26">#REF!</definedName>
    <definedName name="n1pind" localSheetId="16">#REF!</definedName>
    <definedName name="n1pind" localSheetId="31">#REF!</definedName>
    <definedName name="n1pind" localSheetId="25">#REF!</definedName>
    <definedName name="n1pind">#REF!</definedName>
    <definedName name="N1pINDvc" localSheetId="26">#REF!</definedName>
    <definedName name="N1pINDvc" localSheetId="16">#REF!</definedName>
    <definedName name="N1pINDvc" localSheetId="31">#REF!</definedName>
    <definedName name="N1pINDvc" localSheetId="25">#REF!</definedName>
    <definedName name="N1pINDvc">#REF!</definedName>
    <definedName name="n1pint" localSheetId="26">#REF!</definedName>
    <definedName name="n1pint" localSheetId="16">#REF!</definedName>
    <definedName name="n1pint" localSheetId="31">#REF!</definedName>
    <definedName name="n1pint" localSheetId="25">#REF!</definedName>
    <definedName name="n1pint">#REF!</definedName>
    <definedName name="n1ping" localSheetId="26">#REF!</definedName>
    <definedName name="n1ping" localSheetId="16">#REF!</definedName>
    <definedName name="n1ping" localSheetId="31">#REF!</definedName>
    <definedName name="n1ping" localSheetId="25">#REF!</definedName>
    <definedName name="n1ping">#REF!</definedName>
    <definedName name="N1pINGvc" localSheetId="26">#REF!</definedName>
    <definedName name="N1pINGvc" localSheetId="16">#REF!</definedName>
    <definedName name="N1pINGvc" localSheetId="31">#REF!</definedName>
    <definedName name="N1pINGvc" localSheetId="25">#REF!</definedName>
    <definedName name="N1pINGvc">#REF!</definedName>
    <definedName name="n2_" localSheetId="26">#REF!</definedName>
    <definedName name="n2_" localSheetId="16">#REF!</definedName>
    <definedName name="n2_" localSheetId="31">#REF!</definedName>
    <definedName name="n2_" localSheetId="25">#REF!</definedName>
    <definedName name="n2_">#REF!</definedName>
    <definedName name="n3_" localSheetId="26">#REF!</definedName>
    <definedName name="n3_" localSheetId="16">#REF!</definedName>
    <definedName name="n3_" localSheetId="31">#REF!</definedName>
    <definedName name="n3_" localSheetId="25">#REF!</definedName>
    <definedName name="n3_">#REF!</definedName>
    <definedName name="n4_" localSheetId="26">#REF!</definedName>
    <definedName name="n4_" localSheetId="16">#REF!</definedName>
    <definedName name="n4_" localSheetId="31">#REF!</definedName>
    <definedName name="n4_" localSheetId="25">#REF!</definedName>
    <definedName name="n4_">#REF!</definedName>
    <definedName name="nam" localSheetId="16" hidden="1">{"'Sheet1'!$L$16"}</definedName>
    <definedName name="nam" localSheetId="28" hidden="1">{"'Sheet1'!$L$16"}</definedName>
    <definedName name="nam" localSheetId="29" hidden="1">{"'Sheet1'!$L$16"}</definedName>
    <definedName name="nam" localSheetId="31" hidden="1">{"'Sheet1'!$L$16"}</definedName>
    <definedName name="nam" localSheetId="0" hidden="1">{"'Sheet1'!$L$16"}</definedName>
    <definedName name="nam" hidden="1">{"'Sheet1'!$L$16"}</definedName>
    <definedName name="nam_1_1_1_1" localSheetId="16">{"'Sheet1'!$L$16"}</definedName>
    <definedName name="nam_1_1_1_1" localSheetId="28">{"'Sheet1'!$L$16"}</definedName>
    <definedName name="nam_1_1_1_1" localSheetId="29">{"'Sheet1'!$L$16"}</definedName>
    <definedName name="nam_1_1_1_1" localSheetId="31">{"'Sheet1'!$L$16"}</definedName>
    <definedName name="nam_1_1_1_1" localSheetId="0">{"'Sheet1'!$L$16"}</definedName>
    <definedName name="nam_1_1_1_1">{"'Sheet1'!$L$16"}</definedName>
    <definedName name="nam_1_1_1_2" localSheetId="16">{"'Sheet1'!$L$16"}</definedName>
    <definedName name="nam_1_1_1_2" localSheetId="28">{"'Sheet1'!$L$16"}</definedName>
    <definedName name="nam_1_1_1_2" localSheetId="29">{"'Sheet1'!$L$16"}</definedName>
    <definedName name="nam_1_1_1_2" localSheetId="31">{"'Sheet1'!$L$16"}</definedName>
    <definedName name="nam_1_1_1_2" localSheetId="0">{"'Sheet1'!$L$16"}</definedName>
    <definedName name="nam_1_1_1_2">{"'Sheet1'!$L$16"}</definedName>
    <definedName name="nam_1_1_2" localSheetId="16">{"'Sheet1'!$L$16"}</definedName>
    <definedName name="nam_1_1_2" localSheetId="28">{"'Sheet1'!$L$16"}</definedName>
    <definedName name="nam_1_1_2" localSheetId="29">{"'Sheet1'!$L$16"}</definedName>
    <definedName name="nam_1_1_2" localSheetId="31">{"'Sheet1'!$L$16"}</definedName>
    <definedName name="nam_1_1_2" localSheetId="0">{"'Sheet1'!$L$16"}</definedName>
    <definedName name="nam_1_1_2">{"'Sheet1'!$L$16"}</definedName>
    <definedName name="nam_1_2" localSheetId="16">{"'Sheet1'!$L$16"}</definedName>
    <definedName name="nam_1_2" localSheetId="28">{"'Sheet1'!$L$16"}</definedName>
    <definedName name="nam_1_2" localSheetId="29">{"'Sheet1'!$L$16"}</definedName>
    <definedName name="nam_1_2" localSheetId="31">{"'Sheet1'!$L$16"}</definedName>
    <definedName name="nam_1_2" localSheetId="0">{"'Sheet1'!$L$16"}</definedName>
    <definedName name="nam_1_2">{"'Sheet1'!$L$16"}</definedName>
    <definedName name="nam_2" localSheetId="16">{"'Sheet1'!$L$16"}</definedName>
    <definedName name="nam_2" localSheetId="28">{"'Sheet1'!$L$16"}</definedName>
    <definedName name="nam_2" localSheetId="29">{"'Sheet1'!$L$16"}</definedName>
    <definedName name="nam_2" localSheetId="31">{"'Sheet1'!$L$16"}</definedName>
    <definedName name="nam_2" localSheetId="0">{"'Sheet1'!$L$16"}</definedName>
    <definedName name="nam_2">{"'Sheet1'!$L$16"}</definedName>
    <definedName name="nam_2_1" localSheetId="16">{"'Sheet1'!$L$16"}</definedName>
    <definedName name="nam_2_1" localSheetId="28">{"'Sheet1'!$L$16"}</definedName>
    <definedName name="nam_2_1" localSheetId="29">{"'Sheet1'!$L$16"}</definedName>
    <definedName name="nam_2_1" localSheetId="31">{"'Sheet1'!$L$16"}</definedName>
    <definedName name="nam_2_1" localSheetId="0">{"'Sheet1'!$L$16"}</definedName>
    <definedName name="nam_2_1">{"'Sheet1'!$L$16"}</definedName>
    <definedName name="nam_2_1_1" localSheetId="16">{"'Sheet1'!$L$16"}</definedName>
    <definedName name="nam_2_1_1" localSheetId="28">{"'Sheet1'!$L$16"}</definedName>
    <definedName name="nam_2_1_1" localSheetId="29">{"'Sheet1'!$L$16"}</definedName>
    <definedName name="nam_2_1_1" localSheetId="31">{"'Sheet1'!$L$16"}</definedName>
    <definedName name="nam_2_1_1" localSheetId="0">{"'Sheet1'!$L$16"}</definedName>
    <definedName name="nam_2_1_1">{"'Sheet1'!$L$16"}</definedName>
    <definedName name="nam_2_1_1_1" localSheetId="16">{"'Sheet1'!$L$16"}</definedName>
    <definedName name="nam_2_1_1_1" localSheetId="28">{"'Sheet1'!$L$16"}</definedName>
    <definedName name="nam_2_1_1_1" localSheetId="29">{"'Sheet1'!$L$16"}</definedName>
    <definedName name="nam_2_1_1_1" localSheetId="31">{"'Sheet1'!$L$16"}</definedName>
    <definedName name="nam_2_1_1_1" localSheetId="0">{"'Sheet1'!$L$16"}</definedName>
    <definedName name="nam_2_1_1_1">{"'Sheet1'!$L$16"}</definedName>
    <definedName name="nam_2_1_1_2" localSheetId="16">{"'Sheet1'!$L$16"}</definedName>
    <definedName name="nam_2_1_1_2" localSheetId="28">{"'Sheet1'!$L$16"}</definedName>
    <definedName name="nam_2_1_1_2" localSheetId="29">{"'Sheet1'!$L$16"}</definedName>
    <definedName name="nam_2_1_1_2" localSheetId="31">{"'Sheet1'!$L$16"}</definedName>
    <definedName name="nam_2_1_1_2" localSheetId="0">{"'Sheet1'!$L$16"}</definedName>
    <definedName name="nam_2_1_1_2">{"'Sheet1'!$L$16"}</definedName>
    <definedName name="nam_2_1_2" localSheetId="16">{"'Sheet1'!$L$16"}</definedName>
    <definedName name="nam_2_1_2" localSheetId="28">{"'Sheet1'!$L$16"}</definedName>
    <definedName name="nam_2_1_2" localSheetId="29">{"'Sheet1'!$L$16"}</definedName>
    <definedName name="nam_2_1_2" localSheetId="31">{"'Sheet1'!$L$16"}</definedName>
    <definedName name="nam_2_1_2" localSheetId="0">{"'Sheet1'!$L$16"}</definedName>
    <definedName name="nam_2_1_2">{"'Sheet1'!$L$16"}</definedName>
    <definedName name="nam_2_2" localSheetId="16">{"'Sheet1'!$L$16"}</definedName>
    <definedName name="nam_2_2" localSheetId="28">{"'Sheet1'!$L$16"}</definedName>
    <definedName name="nam_2_2" localSheetId="29">{"'Sheet1'!$L$16"}</definedName>
    <definedName name="nam_2_2" localSheetId="31">{"'Sheet1'!$L$16"}</definedName>
    <definedName name="nam_2_2" localSheetId="0">{"'Sheet1'!$L$16"}</definedName>
    <definedName name="nam_2_2">{"'Sheet1'!$L$16"}</definedName>
    <definedName name="nam_3" localSheetId="16">{"'Sheet1'!$L$16"}</definedName>
    <definedName name="nam_3" localSheetId="28">{"'Sheet1'!$L$16"}</definedName>
    <definedName name="nam_3" localSheetId="29">{"'Sheet1'!$L$16"}</definedName>
    <definedName name="nam_3" localSheetId="31">{"'Sheet1'!$L$16"}</definedName>
    <definedName name="nam_3" localSheetId="0">{"'Sheet1'!$L$16"}</definedName>
    <definedName name="nam_3">{"'Sheet1'!$L$16"}</definedName>
    <definedName name="nam_3_1" localSheetId="16">{"'Sheet1'!$L$16"}</definedName>
    <definedName name="nam_3_1" localSheetId="28">{"'Sheet1'!$L$16"}</definedName>
    <definedName name="nam_3_1" localSheetId="29">{"'Sheet1'!$L$16"}</definedName>
    <definedName name="nam_3_1" localSheetId="31">{"'Sheet1'!$L$16"}</definedName>
    <definedName name="nam_3_1" localSheetId="0">{"'Sheet1'!$L$16"}</definedName>
    <definedName name="nam_3_1">{"'Sheet1'!$L$16"}</definedName>
    <definedName name="nam_3_1_1" localSheetId="16">{"'Sheet1'!$L$16"}</definedName>
    <definedName name="nam_3_1_1" localSheetId="28">{"'Sheet1'!$L$16"}</definedName>
    <definedName name="nam_3_1_1" localSheetId="29">{"'Sheet1'!$L$16"}</definedName>
    <definedName name="nam_3_1_1" localSheetId="31">{"'Sheet1'!$L$16"}</definedName>
    <definedName name="nam_3_1_1" localSheetId="0">{"'Sheet1'!$L$16"}</definedName>
    <definedName name="nam_3_1_1">{"'Sheet1'!$L$16"}</definedName>
    <definedName name="nam_3_1_1_1" localSheetId="16">{"'Sheet1'!$L$16"}</definedName>
    <definedName name="nam_3_1_1_1" localSheetId="28">{"'Sheet1'!$L$16"}</definedName>
    <definedName name="nam_3_1_1_1" localSheetId="29">{"'Sheet1'!$L$16"}</definedName>
    <definedName name="nam_3_1_1_1" localSheetId="31">{"'Sheet1'!$L$16"}</definedName>
    <definedName name="nam_3_1_1_1" localSheetId="0">{"'Sheet1'!$L$16"}</definedName>
    <definedName name="nam_3_1_1_1">{"'Sheet1'!$L$16"}</definedName>
    <definedName name="nam_3_1_1_2" localSheetId="16">{"'Sheet1'!$L$16"}</definedName>
    <definedName name="nam_3_1_1_2" localSheetId="28">{"'Sheet1'!$L$16"}</definedName>
    <definedName name="nam_3_1_1_2" localSheetId="29">{"'Sheet1'!$L$16"}</definedName>
    <definedName name="nam_3_1_1_2" localSheetId="31">{"'Sheet1'!$L$16"}</definedName>
    <definedName name="nam_3_1_1_2" localSheetId="0">{"'Sheet1'!$L$16"}</definedName>
    <definedName name="nam_3_1_1_2">{"'Sheet1'!$L$16"}</definedName>
    <definedName name="nam_3_1_2" localSheetId="16">{"'Sheet1'!$L$16"}</definedName>
    <definedName name="nam_3_1_2" localSheetId="28">{"'Sheet1'!$L$16"}</definedName>
    <definedName name="nam_3_1_2" localSheetId="29">{"'Sheet1'!$L$16"}</definedName>
    <definedName name="nam_3_1_2" localSheetId="31">{"'Sheet1'!$L$16"}</definedName>
    <definedName name="nam_3_1_2" localSheetId="0">{"'Sheet1'!$L$16"}</definedName>
    <definedName name="nam_3_1_2">{"'Sheet1'!$L$16"}</definedName>
    <definedName name="nam_3_2" localSheetId="16">{"'Sheet1'!$L$16"}</definedName>
    <definedName name="nam_3_2" localSheetId="28">{"'Sheet1'!$L$16"}</definedName>
    <definedName name="nam_3_2" localSheetId="29">{"'Sheet1'!$L$16"}</definedName>
    <definedName name="nam_3_2" localSheetId="31">{"'Sheet1'!$L$16"}</definedName>
    <definedName name="nam_3_2" localSheetId="0">{"'Sheet1'!$L$16"}</definedName>
    <definedName name="nam_3_2">{"'Sheet1'!$L$16"}</definedName>
    <definedName name="nam_4" localSheetId="16">{"'Sheet1'!$L$16"}</definedName>
    <definedName name="nam_4" localSheetId="28">{"'Sheet1'!$L$16"}</definedName>
    <definedName name="nam_4" localSheetId="29">{"'Sheet1'!$L$16"}</definedName>
    <definedName name="nam_4" localSheetId="31">{"'Sheet1'!$L$16"}</definedName>
    <definedName name="nam_4" localSheetId="0">{"'Sheet1'!$L$16"}</definedName>
    <definedName name="nam_4">{"'Sheet1'!$L$16"}</definedName>
    <definedName name="nam_4_1" localSheetId="16">{"'Sheet1'!$L$16"}</definedName>
    <definedName name="nam_4_1" localSheetId="28">{"'Sheet1'!$L$16"}</definedName>
    <definedName name="nam_4_1" localSheetId="29">{"'Sheet1'!$L$16"}</definedName>
    <definedName name="nam_4_1" localSheetId="31">{"'Sheet1'!$L$16"}</definedName>
    <definedName name="nam_4_1" localSheetId="0">{"'Sheet1'!$L$16"}</definedName>
    <definedName name="nam_4_1">{"'Sheet1'!$L$16"}</definedName>
    <definedName name="nam_4_1_1" localSheetId="16">{"'Sheet1'!$L$16"}</definedName>
    <definedName name="nam_4_1_1" localSheetId="28">{"'Sheet1'!$L$16"}</definedName>
    <definedName name="nam_4_1_1" localSheetId="29">{"'Sheet1'!$L$16"}</definedName>
    <definedName name="nam_4_1_1" localSheetId="31">{"'Sheet1'!$L$16"}</definedName>
    <definedName name="nam_4_1_1" localSheetId="0">{"'Sheet1'!$L$16"}</definedName>
    <definedName name="nam_4_1_1">{"'Sheet1'!$L$16"}</definedName>
    <definedName name="nam_4_1_1_1" localSheetId="16">{"'Sheet1'!$L$16"}</definedName>
    <definedName name="nam_4_1_1_1" localSheetId="28">{"'Sheet1'!$L$16"}</definedName>
    <definedName name="nam_4_1_1_1" localSheetId="29">{"'Sheet1'!$L$16"}</definedName>
    <definedName name="nam_4_1_1_1" localSheetId="31">{"'Sheet1'!$L$16"}</definedName>
    <definedName name="nam_4_1_1_1" localSheetId="0">{"'Sheet1'!$L$16"}</definedName>
    <definedName name="nam_4_1_1_1">{"'Sheet1'!$L$16"}</definedName>
    <definedName name="nam_4_1_1_2" localSheetId="16">{"'Sheet1'!$L$16"}</definedName>
    <definedName name="nam_4_1_1_2" localSheetId="28">{"'Sheet1'!$L$16"}</definedName>
    <definedName name="nam_4_1_1_2" localSheetId="29">{"'Sheet1'!$L$16"}</definedName>
    <definedName name="nam_4_1_1_2" localSheetId="31">{"'Sheet1'!$L$16"}</definedName>
    <definedName name="nam_4_1_1_2" localSheetId="0">{"'Sheet1'!$L$16"}</definedName>
    <definedName name="nam_4_1_1_2">{"'Sheet1'!$L$16"}</definedName>
    <definedName name="nam_4_1_2" localSheetId="16">{"'Sheet1'!$L$16"}</definedName>
    <definedName name="nam_4_1_2" localSheetId="28">{"'Sheet1'!$L$16"}</definedName>
    <definedName name="nam_4_1_2" localSheetId="29">{"'Sheet1'!$L$16"}</definedName>
    <definedName name="nam_4_1_2" localSheetId="31">{"'Sheet1'!$L$16"}</definedName>
    <definedName name="nam_4_1_2" localSheetId="0">{"'Sheet1'!$L$16"}</definedName>
    <definedName name="nam_4_1_2">{"'Sheet1'!$L$16"}</definedName>
    <definedName name="nam_4_2" localSheetId="16">{"'Sheet1'!$L$16"}</definedName>
    <definedName name="nam_4_2" localSheetId="28">{"'Sheet1'!$L$16"}</definedName>
    <definedName name="nam_4_2" localSheetId="29">{"'Sheet1'!$L$16"}</definedName>
    <definedName name="nam_4_2" localSheetId="31">{"'Sheet1'!$L$16"}</definedName>
    <definedName name="nam_4_2" localSheetId="0">{"'Sheet1'!$L$16"}</definedName>
    <definedName name="nam_4_2">{"'Sheet1'!$L$16"}</definedName>
    <definedName name="nam_5" localSheetId="16">{"'Sheet1'!$L$16"}</definedName>
    <definedName name="nam_5" localSheetId="28">{"'Sheet1'!$L$16"}</definedName>
    <definedName name="nam_5" localSheetId="29">{"'Sheet1'!$L$16"}</definedName>
    <definedName name="nam_5" localSheetId="31">{"'Sheet1'!$L$16"}</definedName>
    <definedName name="nam_5" localSheetId="0">{"'Sheet1'!$L$16"}</definedName>
    <definedName name="nam_5">{"'Sheet1'!$L$16"}</definedName>
    <definedName name="nam_5_1" localSheetId="16">{"'Sheet1'!$L$16"}</definedName>
    <definedName name="nam_5_1" localSheetId="28">{"'Sheet1'!$L$16"}</definedName>
    <definedName name="nam_5_1" localSheetId="29">{"'Sheet1'!$L$16"}</definedName>
    <definedName name="nam_5_1" localSheetId="31">{"'Sheet1'!$L$16"}</definedName>
    <definedName name="nam_5_1" localSheetId="0">{"'Sheet1'!$L$16"}</definedName>
    <definedName name="nam_5_1">{"'Sheet1'!$L$16"}</definedName>
    <definedName name="nam_5_1_1" localSheetId="16">{"'Sheet1'!$L$16"}</definedName>
    <definedName name="nam_5_1_1" localSheetId="28">{"'Sheet1'!$L$16"}</definedName>
    <definedName name="nam_5_1_1" localSheetId="29">{"'Sheet1'!$L$16"}</definedName>
    <definedName name="nam_5_1_1" localSheetId="31">{"'Sheet1'!$L$16"}</definedName>
    <definedName name="nam_5_1_1" localSheetId="0">{"'Sheet1'!$L$16"}</definedName>
    <definedName name="nam_5_1_1">{"'Sheet1'!$L$16"}</definedName>
    <definedName name="nam_5_1_1_1" localSheetId="16">{"'Sheet1'!$L$16"}</definedName>
    <definedName name="nam_5_1_1_1" localSheetId="28">{"'Sheet1'!$L$16"}</definedName>
    <definedName name="nam_5_1_1_1" localSheetId="29">{"'Sheet1'!$L$16"}</definedName>
    <definedName name="nam_5_1_1_1" localSheetId="31">{"'Sheet1'!$L$16"}</definedName>
    <definedName name="nam_5_1_1_1" localSheetId="0">{"'Sheet1'!$L$16"}</definedName>
    <definedName name="nam_5_1_1_1">{"'Sheet1'!$L$16"}</definedName>
    <definedName name="nam_5_1_1_2" localSheetId="16">{"'Sheet1'!$L$16"}</definedName>
    <definedName name="nam_5_1_1_2" localSheetId="28">{"'Sheet1'!$L$16"}</definedName>
    <definedName name="nam_5_1_1_2" localSheetId="29">{"'Sheet1'!$L$16"}</definedName>
    <definedName name="nam_5_1_1_2" localSheetId="31">{"'Sheet1'!$L$16"}</definedName>
    <definedName name="nam_5_1_1_2" localSheetId="0">{"'Sheet1'!$L$16"}</definedName>
    <definedName name="nam_5_1_1_2">{"'Sheet1'!$L$16"}</definedName>
    <definedName name="nam_5_1_2" localSheetId="16">{"'Sheet1'!$L$16"}</definedName>
    <definedName name="nam_5_1_2" localSheetId="28">{"'Sheet1'!$L$16"}</definedName>
    <definedName name="nam_5_1_2" localSheetId="29">{"'Sheet1'!$L$16"}</definedName>
    <definedName name="nam_5_1_2" localSheetId="31">{"'Sheet1'!$L$16"}</definedName>
    <definedName name="nam_5_1_2" localSheetId="0">{"'Sheet1'!$L$16"}</definedName>
    <definedName name="nam_5_1_2">{"'Sheet1'!$L$16"}</definedName>
    <definedName name="nam_5_2" localSheetId="16">{"'Sheet1'!$L$16"}</definedName>
    <definedName name="nam_5_2" localSheetId="28">{"'Sheet1'!$L$16"}</definedName>
    <definedName name="nam_5_2" localSheetId="29">{"'Sheet1'!$L$16"}</definedName>
    <definedName name="nam_5_2" localSheetId="31">{"'Sheet1'!$L$16"}</definedName>
    <definedName name="nam_5_2" localSheetId="0">{"'Sheet1'!$L$16"}</definedName>
    <definedName name="nam_5_2">{"'Sheet1'!$L$16"}</definedName>
    <definedName name="NamDinh_dg" localSheetId="26">#REF!</definedName>
    <definedName name="NamDinh_dg" localSheetId="16">#REF!</definedName>
    <definedName name="NamDinh_dg" localSheetId="31">#REF!</definedName>
    <definedName name="NamDinh_dg" localSheetId="25">#REF!</definedName>
    <definedName name="NamDinh_dg">#REF!</definedName>
    <definedName name="Name" localSheetId="26">#REF!</definedName>
    <definedName name="Name" localSheetId="16">#REF!</definedName>
    <definedName name="Name" localSheetId="31">#REF!</definedName>
    <definedName name="Name" localSheetId="25">#REF!</definedName>
    <definedName name="Name">#REF!</definedName>
    <definedName name="Nan_khoi_cong" localSheetId="26">#REF!</definedName>
    <definedName name="Nan_khoi_cong" localSheetId="16">#REF!</definedName>
    <definedName name="Nan_khoi_cong" localSheetId="31">#REF!</definedName>
    <definedName name="Nan_khoi_cong" localSheetId="25">#REF!</definedName>
    <definedName name="Nan_khoi_cong">#REF!</definedName>
    <definedName name="Nban0.75" localSheetId="26">#REF!</definedName>
    <definedName name="Nban0.75" localSheetId="16">#REF!</definedName>
    <definedName name="Nban0.75" localSheetId="31">#REF!</definedName>
    <definedName name="Nban0.75" localSheetId="25">#REF!</definedName>
    <definedName name="Nban0.75">#REF!</definedName>
    <definedName name="Nban1m" localSheetId="26">#REF!</definedName>
    <definedName name="Nban1m" localSheetId="16">#REF!</definedName>
    <definedName name="Nban1m" localSheetId="31">#REF!</definedName>
    <definedName name="Nban1m" localSheetId="25">#REF!</definedName>
    <definedName name="Nban1m">#REF!</definedName>
    <definedName name="nc.3" localSheetId="26">#REF!</definedName>
    <definedName name="nc.3" localSheetId="16">#REF!</definedName>
    <definedName name="nc.3" localSheetId="31">#REF!</definedName>
    <definedName name="nc.3" localSheetId="25">#REF!</definedName>
    <definedName name="nc.3">#REF!</definedName>
    <definedName name="nc.4" localSheetId="26">#REF!</definedName>
    <definedName name="nc.4" localSheetId="16">#REF!</definedName>
    <definedName name="nc.4" localSheetId="31">#REF!</definedName>
    <definedName name="nc.4" localSheetId="25">#REF!</definedName>
    <definedName name="nc.4">#REF!</definedName>
    <definedName name="nc_btm10" localSheetId="26">#REF!</definedName>
    <definedName name="nc_btm10" localSheetId="16">#REF!</definedName>
    <definedName name="nc_btm10" localSheetId="31">#REF!</definedName>
    <definedName name="nc_btm10" localSheetId="25">#REF!</definedName>
    <definedName name="nc_btm10">#REF!</definedName>
    <definedName name="nc_btm100" localSheetId="26">#REF!</definedName>
    <definedName name="nc_btm100" localSheetId="16">#REF!</definedName>
    <definedName name="nc_btm100" localSheetId="31">#REF!</definedName>
    <definedName name="nc_btm100" localSheetId="25">#REF!</definedName>
    <definedName name="nc_btm100">#REF!</definedName>
    <definedName name="NC_CSCT" localSheetId="26">#REF!</definedName>
    <definedName name="NC_CSCT" localSheetId="16">#REF!</definedName>
    <definedName name="NC_CSCT" localSheetId="31">#REF!</definedName>
    <definedName name="NC_CSCT" localSheetId="25">#REF!</definedName>
    <definedName name="NC_CSCT">#REF!</definedName>
    <definedName name="NC_CTXD" localSheetId="26">#REF!</definedName>
    <definedName name="NC_CTXD" localSheetId="16">#REF!</definedName>
    <definedName name="NC_CTXD" localSheetId="31">#REF!</definedName>
    <definedName name="NC_CTXD" localSheetId="25">#REF!</definedName>
    <definedName name="NC_CTXD">#REF!</definedName>
    <definedName name="NC_RD" localSheetId="26">#REF!</definedName>
    <definedName name="NC_RD" localSheetId="16">#REF!</definedName>
    <definedName name="NC_RD" localSheetId="31">#REF!</definedName>
    <definedName name="NC_RD" localSheetId="25">#REF!</definedName>
    <definedName name="NC_RD">#REF!</definedName>
    <definedName name="NC_TD" localSheetId="26">#REF!</definedName>
    <definedName name="NC_TD" localSheetId="16">#REF!</definedName>
    <definedName name="NC_TD" localSheetId="31">#REF!</definedName>
    <definedName name="NC_TD" localSheetId="25">#REF!</definedName>
    <definedName name="NC_TD">#REF!</definedName>
    <definedName name="nc1p" localSheetId="26">#REF!</definedName>
    <definedName name="nc1p" localSheetId="16">#REF!</definedName>
    <definedName name="nc1p" localSheetId="31">#REF!</definedName>
    <definedName name="nc1p" localSheetId="25">#REF!</definedName>
    <definedName name="nc1p">#REF!</definedName>
    <definedName name="nc2.0" localSheetId="26">#REF!</definedName>
    <definedName name="nc2.0" localSheetId="16">#REF!</definedName>
    <definedName name="nc2.0" localSheetId="31">#REF!</definedName>
    <definedName name="nc2.0" localSheetId="25">#REF!</definedName>
    <definedName name="nc2.0">#REF!</definedName>
    <definedName name="nc2.1" localSheetId="26">#REF!</definedName>
    <definedName name="nc2.1" localSheetId="16">#REF!</definedName>
    <definedName name="nc2.1" localSheetId="31">#REF!</definedName>
    <definedName name="nc2.1" localSheetId="25">#REF!</definedName>
    <definedName name="nc2.1">#REF!</definedName>
    <definedName name="nc2.1I" localSheetId="26">#REF!</definedName>
    <definedName name="nc2.1I" localSheetId="16">#REF!</definedName>
    <definedName name="nc2.1I" localSheetId="31">#REF!</definedName>
    <definedName name="nc2.1I" localSheetId="25">#REF!</definedName>
    <definedName name="nc2.1I">#REF!</definedName>
    <definedName name="nc2.1II" localSheetId="26">#REF!</definedName>
    <definedName name="nc2.1II" localSheetId="16">#REF!</definedName>
    <definedName name="nc2.1II" localSheetId="31">#REF!</definedName>
    <definedName name="nc2.1II" localSheetId="25">#REF!</definedName>
    <definedName name="nc2.1II">#REF!</definedName>
    <definedName name="nc2.1III" localSheetId="26">#REF!</definedName>
    <definedName name="nc2.1III" localSheetId="16">#REF!</definedName>
    <definedName name="nc2.1III" localSheetId="31">#REF!</definedName>
    <definedName name="nc2.1III" localSheetId="25">#REF!</definedName>
    <definedName name="nc2.1III">#REF!</definedName>
    <definedName name="nc2.1IV" localSheetId="26">#REF!</definedName>
    <definedName name="nc2.1IV" localSheetId="16">#REF!</definedName>
    <definedName name="nc2.1IV" localSheetId="31">#REF!</definedName>
    <definedName name="nc2.1IV" localSheetId="25">#REF!</definedName>
    <definedName name="nc2.1IV">#REF!</definedName>
    <definedName name="nc2.2" localSheetId="26">#REF!</definedName>
    <definedName name="nc2.2" localSheetId="16">#REF!</definedName>
    <definedName name="nc2.2" localSheetId="31">#REF!</definedName>
    <definedName name="nc2.2" localSheetId="25">#REF!</definedName>
    <definedName name="nc2.2">#REF!</definedName>
    <definedName name="nc2.2I" localSheetId="26">#REF!</definedName>
    <definedName name="nc2.2I" localSheetId="16">#REF!</definedName>
    <definedName name="nc2.2I" localSheetId="31">#REF!</definedName>
    <definedName name="nc2.2I" localSheetId="25">#REF!</definedName>
    <definedName name="nc2.2I">#REF!</definedName>
    <definedName name="nc2.2II" localSheetId="26">#REF!</definedName>
    <definedName name="nc2.2II" localSheetId="16">#REF!</definedName>
    <definedName name="nc2.2II" localSheetId="31">#REF!</definedName>
    <definedName name="nc2.2II" localSheetId="25">#REF!</definedName>
    <definedName name="nc2.2II">#REF!</definedName>
    <definedName name="nc2.2III" localSheetId="26">#REF!</definedName>
    <definedName name="nc2.2III" localSheetId="16">#REF!</definedName>
    <definedName name="nc2.2III" localSheetId="31">#REF!</definedName>
    <definedName name="nc2.2III" localSheetId="25">#REF!</definedName>
    <definedName name="nc2.2III">#REF!</definedName>
    <definedName name="nc2.2IV" localSheetId="26">#REF!</definedName>
    <definedName name="nc2.2IV" localSheetId="16">#REF!</definedName>
    <definedName name="nc2.2IV" localSheetId="31">#REF!</definedName>
    <definedName name="nc2.2IV" localSheetId="25">#REF!</definedName>
    <definedName name="nc2.2IV">#REF!</definedName>
    <definedName name="nc2.3" localSheetId="26">#REF!</definedName>
    <definedName name="nc2.3" localSheetId="16">#REF!</definedName>
    <definedName name="nc2.3" localSheetId="31">#REF!</definedName>
    <definedName name="nc2.3" localSheetId="25">#REF!</definedName>
    <definedName name="nc2.3">#REF!</definedName>
    <definedName name="nc2.3I" localSheetId="26">#REF!</definedName>
    <definedName name="nc2.3I" localSheetId="16">#REF!</definedName>
    <definedName name="nc2.3I" localSheetId="31">#REF!</definedName>
    <definedName name="nc2.3I" localSheetId="25">#REF!</definedName>
    <definedName name="nc2.3I">#REF!</definedName>
    <definedName name="nc2.3II" localSheetId="26">#REF!</definedName>
    <definedName name="nc2.3II" localSheetId="16">#REF!</definedName>
    <definedName name="nc2.3II" localSheetId="31">#REF!</definedName>
    <definedName name="nc2.3II" localSheetId="25">#REF!</definedName>
    <definedName name="nc2.3II">#REF!</definedName>
    <definedName name="nc2.3III" localSheetId="26">#REF!</definedName>
    <definedName name="nc2.3III" localSheetId="16">#REF!</definedName>
    <definedName name="nc2.3III" localSheetId="31">#REF!</definedName>
    <definedName name="nc2.3III" localSheetId="25">#REF!</definedName>
    <definedName name="nc2.3III">#REF!</definedName>
    <definedName name="nc2.3IV" localSheetId="26">#REF!</definedName>
    <definedName name="nc2.3IV" localSheetId="16">#REF!</definedName>
    <definedName name="nc2.3IV" localSheetId="31">#REF!</definedName>
    <definedName name="nc2.3IV" localSheetId="25">#REF!</definedName>
    <definedName name="nc2.3IV">#REF!</definedName>
    <definedName name="nc2.4" localSheetId="26">#REF!</definedName>
    <definedName name="nc2.4" localSheetId="16">#REF!</definedName>
    <definedName name="nc2.4" localSheetId="31">#REF!</definedName>
    <definedName name="nc2.4" localSheetId="25">#REF!</definedName>
    <definedName name="nc2.4">#REF!</definedName>
    <definedName name="nc2.4I" localSheetId="26">#REF!</definedName>
    <definedName name="nc2.4I" localSheetId="16">#REF!</definedName>
    <definedName name="nc2.4I" localSheetId="31">#REF!</definedName>
    <definedName name="nc2.4I" localSheetId="25">#REF!</definedName>
    <definedName name="nc2.4I">#REF!</definedName>
    <definedName name="nc2.4II" localSheetId="26">#REF!</definedName>
    <definedName name="nc2.4II" localSheetId="16">#REF!</definedName>
    <definedName name="nc2.4II" localSheetId="31">#REF!</definedName>
    <definedName name="nc2.4II" localSheetId="25">#REF!</definedName>
    <definedName name="nc2.4II">#REF!</definedName>
    <definedName name="nc2.4III" localSheetId="26">#REF!</definedName>
    <definedName name="nc2.4III" localSheetId="16">#REF!</definedName>
    <definedName name="nc2.4III" localSheetId="31">#REF!</definedName>
    <definedName name="nc2.4III" localSheetId="25">#REF!</definedName>
    <definedName name="nc2.4III">#REF!</definedName>
    <definedName name="nc2.4IV" localSheetId="26">#REF!</definedName>
    <definedName name="nc2.4IV" localSheetId="16">#REF!</definedName>
    <definedName name="nc2.4IV" localSheetId="31">#REF!</definedName>
    <definedName name="nc2.4IV" localSheetId="25">#REF!</definedName>
    <definedName name="nc2.4IV">#REF!</definedName>
    <definedName name="nc2.5" localSheetId="26">#REF!</definedName>
    <definedName name="nc2.5" localSheetId="16">#REF!</definedName>
    <definedName name="nc2.5" localSheetId="31">#REF!</definedName>
    <definedName name="nc2.5" localSheetId="25">#REF!</definedName>
    <definedName name="nc2.5">#REF!</definedName>
    <definedName name="nc2.5I" localSheetId="26">#REF!</definedName>
    <definedName name="nc2.5I" localSheetId="16">#REF!</definedName>
    <definedName name="nc2.5I" localSheetId="31">#REF!</definedName>
    <definedName name="nc2.5I" localSheetId="25">#REF!</definedName>
    <definedName name="nc2.5I">#REF!</definedName>
    <definedName name="nc2.5II" localSheetId="26">#REF!</definedName>
    <definedName name="nc2.5II" localSheetId="16">#REF!</definedName>
    <definedName name="nc2.5II" localSheetId="31">#REF!</definedName>
    <definedName name="nc2.5II" localSheetId="25">#REF!</definedName>
    <definedName name="nc2.5II">#REF!</definedName>
    <definedName name="nc2.5III" localSheetId="26">#REF!</definedName>
    <definedName name="nc2.5III" localSheetId="16">#REF!</definedName>
    <definedName name="nc2.5III" localSheetId="31">#REF!</definedName>
    <definedName name="nc2.5III" localSheetId="25">#REF!</definedName>
    <definedName name="nc2.5III">#REF!</definedName>
    <definedName name="nc2.5IV" localSheetId="26">#REF!</definedName>
    <definedName name="nc2.5IV" localSheetId="16">#REF!</definedName>
    <definedName name="nc2.5IV" localSheetId="31">#REF!</definedName>
    <definedName name="nc2.5IV" localSheetId="25">#REF!</definedName>
    <definedName name="nc2.5IV">#REF!</definedName>
    <definedName name="nc2.6" localSheetId="26">#REF!</definedName>
    <definedName name="nc2.6" localSheetId="16">#REF!</definedName>
    <definedName name="nc2.6" localSheetId="31">#REF!</definedName>
    <definedName name="nc2.6" localSheetId="25">#REF!</definedName>
    <definedName name="nc2.6">#REF!</definedName>
    <definedName name="nc2.6I" localSheetId="26">#REF!</definedName>
    <definedName name="nc2.6I" localSheetId="16">#REF!</definedName>
    <definedName name="nc2.6I" localSheetId="31">#REF!</definedName>
    <definedName name="nc2.6I" localSheetId="25">#REF!</definedName>
    <definedName name="nc2.6I">#REF!</definedName>
    <definedName name="nc2.6II" localSheetId="26">#REF!</definedName>
    <definedName name="nc2.6II" localSheetId="16">#REF!</definedName>
    <definedName name="nc2.6II" localSheetId="31">#REF!</definedName>
    <definedName name="nc2.6II" localSheetId="25">#REF!</definedName>
    <definedName name="nc2.6II">#REF!</definedName>
    <definedName name="nc2.6III" localSheetId="26">#REF!</definedName>
    <definedName name="nc2.6III" localSheetId="16">#REF!</definedName>
    <definedName name="nc2.6III" localSheetId="31">#REF!</definedName>
    <definedName name="nc2.6III" localSheetId="25">#REF!</definedName>
    <definedName name="nc2.6III">#REF!</definedName>
    <definedName name="nc2.6IV" localSheetId="26">#REF!</definedName>
    <definedName name="nc2.6IV" localSheetId="16">#REF!</definedName>
    <definedName name="nc2.6IV" localSheetId="31">#REF!</definedName>
    <definedName name="nc2.6IV" localSheetId="25">#REF!</definedName>
    <definedName name="nc2.6IV">#REF!</definedName>
    <definedName name="nc2.7" localSheetId="26">#REF!</definedName>
    <definedName name="nc2.7" localSheetId="16">#REF!</definedName>
    <definedName name="nc2.7" localSheetId="31">#REF!</definedName>
    <definedName name="nc2.7" localSheetId="25">#REF!</definedName>
    <definedName name="nc2.7">#REF!</definedName>
    <definedName name="nc2.7I" localSheetId="26">#REF!</definedName>
    <definedName name="nc2.7I" localSheetId="16">#REF!</definedName>
    <definedName name="nc2.7I" localSheetId="31">#REF!</definedName>
    <definedName name="nc2.7I" localSheetId="25">#REF!</definedName>
    <definedName name="nc2.7I">#REF!</definedName>
    <definedName name="nc2.7II" localSheetId="26">#REF!</definedName>
    <definedName name="nc2.7II" localSheetId="16">#REF!</definedName>
    <definedName name="nc2.7II" localSheetId="31">#REF!</definedName>
    <definedName name="nc2.7II" localSheetId="25">#REF!</definedName>
    <definedName name="nc2.7II">#REF!</definedName>
    <definedName name="nc2.7III" localSheetId="26">#REF!</definedName>
    <definedName name="nc2.7III" localSheetId="16">#REF!</definedName>
    <definedName name="nc2.7III" localSheetId="31">#REF!</definedName>
    <definedName name="nc2.7III" localSheetId="25">#REF!</definedName>
    <definedName name="nc2.7III">#REF!</definedName>
    <definedName name="nc2.7IV" localSheetId="26">#REF!</definedName>
    <definedName name="nc2.7IV" localSheetId="16">#REF!</definedName>
    <definedName name="nc2.7IV" localSheetId="31">#REF!</definedName>
    <definedName name="nc2.7IV" localSheetId="25">#REF!</definedName>
    <definedName name="nc2.7IV">#REF!</definedName>
    <definedName name="nc2.8" localSheetId="26">#REF!</definedName>
    <definedName name="nc2.8" localSheetId="16">#REF!</definedName>
    <definedName name="nc2.8" localSheetId="31">#REF!</definedName>
    <definedName name="nc2.8" localSheetId="25">#REF!</definedName>
    <definedName name="nc2.8">#REF!</definedName>
    <definedName name="nc2.8I" localSheetId="26">#REF!</definedName>
    <definedName name="nc2.8I" localSheetId="16">#REF!</definedName>
    <definedName name="nc2.8I" localSheetId="31">#REF!</definedName>
    <definedName name="nc2.8I" localSheetId="25">#REF!</definedName>
    <definedName name="nc2.8I">#REF!</definedName>
    <definedName name="nc2.8II" localSheetId="26">#REF!</definedName>
    <definedName name="nc2.8II" localSheetId="16">#REF!</definedName>
    <definedName name="nc2.8II" localSheetId="31">#REF!</definedName>
    <definedName name="nc2.8II" localSheetId="25">#REF!</definedName>
    <definedName name="nc2.8II">#REF!</definedName>
    <definedName name="nc2.8III" localSheetId="26">#REF!</definedName>
    <definedName name="nc2.8III" localSheetId="16">#REF!</definedName>
    <definedName name="nc2.8III" localSheetId="31">#REF!</definedName>
    <definedName name="nc2.8III" localSheetId="25">#REF!</definedName>
    <definedName name="nc2.8III">#REF!</definedName>
    <definedName name="nc2.8IV" localSheetId="26">#REF!</definedName>
    <definedName name="nc2.8IV" localSheetId="16">#REF!</definedName>
    <definedName name="nc2.8IV" localSheetId="31">#REF!</definedName>
    <definedName name="nc2.8IV" localSheetId="25">#REF!</definedName>
    <definedName name="nc2.8IV">#REF!</definedName>
    <definedName name="nc2.9" localSheetId="26">#REF!</definedName>
    <definedName name="nc2.9" localSheetId="16">#REF!</definedName>
    <definedName name="nc2.9" localSheetId="31">#REF!</definedName>
    <definedName name="nc2.9" localSheetId="25">#REF!</definedName>
    <definedName name="nc2.9">#REF!</definedName>
    <definedName name="nc2.9I" localSheetId="26">#REF!</definedName>
    <definedName name="nc2.9I" localSheetId="16">#REF!</definedName>
    <definedName name="nc2.9I" localSheetId="31">#REF!</definedName>
    <definedName name="nc2.9I" localSheetId="25">#REF!</definedName>
    <definedName name="nc2.9I">#REF!</definedName>
    <definedName name="nc2.9II" localSheetId="26">#REF!</definedName>
    <definedName name="nc2.9II" localSheetId="16">#REF!</definedName>
    <definedName name="nc2.9II" localSheetId="31">#REF!</definedName>
    <definedName name="nc2.9II" localSheetId="25">#REF!</definedName>
    <definedName name="nc2.9II">#REF!</definedName>
    <definedName name="nc2.9III" localSheetId="26">#REF!</definedName>
    <definedName name="nc2.9III" localSheetId="16">#REF!</definedName>
    <definedName name="nc2.9III" localSheetId="31">#REF!</definedName>
    <definedName name="nc2.9III" localSheetId="25">#REF!</definedName>
    <definedName name="nc2.9III">#REF!</definedName>
    <definedName name="nc2.9IV" localSheetId="26">#REF!</definedName>
    <definedName name="nc2.9IV" localSheetId="16">#REF!</definedName>
    <definedName name="nc2.9IV" localSheetId="31">#REF!</definedName>
    <definedName name="nc2.9IV" localSheetId="25">#REF!</definedName>
    <definedName name="nc2.9IV">#REF!</definedName>
    <definedName name="nc2I" localSheetId="26">#REF!</definedName>
    <definedName name="nc2I" localSheetId="16">#REF!</definedName>
    <definedName name="nc2I" localSheetId="31">#REF!</definedName>
    <definedName name="nc2I" localSheetId="25">#REF!</definedName>
    <definedName name="nc2I">#REF!</definedName>
    <definedName name="nc2II" localSheetId="26">#REF!</definedName>
    <definedName name="nc2II" localSheetId="16">#REF!</definedName>
    <definedName name="nc2II" localSheetId="31">#REF!</definedName>
    <definedName name="nc2II" localSheetId="25">#REF!</definedName>
    <definedName name="nc2II">#REF!</definedName>
    <definedName name="nc2III" localSheetId="26">#REF!</definedName>
    <definedName name="nc2III" localSheetId="16">#REF!</definedName>
    <definedName name="nc2III" localSheetId="31">#REF!</definedName>
    <definedName name="nc2III" localSheetId="25">#REF!</definedName>
    <definedName name="nc2III">#REF!</definedName>
    <definedName name="nc2IV" localSheetId="26">#REF!</definedName>
    <definedName name="nc2IV" localSheetId="16">#REF!</definedName>
    <definedName name="nc2IV" localSheetId="31">#REF!</definedName>
    <definedName name="nc2IV" localSheetId="25">#REF!</definedName>
    <definedName name="nc2IV">#REF!</definedName>
    <definedName name="nc3.0" localSheetId="26">#REF!</definedName>
    <definedName name="nc3.0" localSheetId="16">#REF!</definedName>
    <definedName name="nc3.0" localSheetId="31">#REF!</definedName>
    <definedName name="nc3.0" localSheetId="25">#REF!</definedName>
    <definedName name="nc3.0">#REF!</definedName>
    <definedName name="nc3.1" localSheetId="26">#REF!</definedName>
    <definedName name="nc3.1" localSheetId="16">#REF!</definedName>
    <definedName name="nc3.1" localSheetId="31">#REF!</definedName>
    <definedName name="nc3.1" localSheetId="25">#REF!</definedName>
    <definedName name="nc3.1">#REF!</definedName>
    <definedName name="nc3.1I" localSheetId="26">#REF!</definedName>
    <definedName name="nc3.1I" localSheetId="16">#REF!</definedName>
    <definedName name="nc3.1I" localSheetId="31">#REF!</definedName>
    <definedName name="nc3.1I" localSheetId="25">#REF!</definedName>
    <definedName name="nc3.1I">#REF!</definedName>
    <definedName name="nc3.1II" localSheetId="26">#REF!</definedName>
    <definedName name="nc3.1II" localSheetId="16">#REF!</definedName>
    <definedName name="nc3.1II" localSheetId="31">#REF!</definedName>
    <definedName name="nc3.1II" localSheetId="25">#REF!</definedName>
    <definedName name="nc3.1II">#REF!</definedName>
    <definedName name="nc3.1III" localSheetId="26">#REF!</definedName>
    <definedName name="nc3.1III" localSheetId="16">#REF!</definedName>
    <definedName name="nc3.1III" localSheetId="31">#REF!</definedName>
    <definedName name="nc3.1III" localSheetId="25">#REF!</definedName>
    <definedName name="nc3.1III">#REF!</definedName>
    <definedName name="nc3.1IV" localSheetId="26">#REF!</definedName>
    <definedName name="nc3.1IV" localSheetId="16">#REF!</definedName>
    <definedName name="nc3.1IV" localSheetId="31">#REF!</definedName>
    <definedName name="nc3.1IV" localSheetId="25">#REF!</definedName>
    <definedName name="nc3.1IV">#REF!</definedName>
    <definedName name="nc3.2" localSheetId="26">#REF!</definedName>
    <definedName name="nc3.2" localSheetId="16">#REF!</definedName>
    <definedName name="nc3.2" localSheetId="31">#REF!</definedName>
    <definedName name="nc3.2" localSheetId="25">#REF!</definedName>
    <definedName name="nc3.2">#REF!</definedName>
    <definedName name="nc3.2I" localSheetId="26">#REF!</definedName>
    <definedName name="nc3.2I" localSheetId="16">#REF!</definedName>
    <definedName name="nc3.2I" localSheetId="31">#REF!</definedName>
    <definedName name="nc3.2I" localSheetId="25">#REF!</definedName>
    <definedName name="nc3.2I">#REF!</definedName>
    <definedName name="nc3.2II" localSheetId="26">#REF!</definedName>
    <definedName name="nc3.2II" localSheetId="16">#REF!</definedName>
    <definedName name="nc3.2II" localSheetId="31">#REF!</definedName>
    <definedName name="nc3.2II" localSheetId="25">#REF!</definedName>
    <definedName name="nc3.2II">#REF!</definedName>
    <definedName name="nc3.2III" localSheetId="26">#REF!</definedName>
    <definedName name="nc3.2III" localSheetId="16">#REF!</definedName>
    <definedName name="nc3.2III" localSheetId="31">#REF!</definedName>
    <definedName name="nc3.2III" localSheetId="25">#REF!</definedName>
    <definedName name="nc3.2III">#REF!</definedName>
    <definedName name="nc3.2IV" localSheetId="26">#REF!</definedName>
    <definedName name="nc3.2IV" localSheetId="16">#REF!</definedName>
    <definedName name="nc3.2IV" localSheetId="31">#REF!</definedName>
    <definedName name="nc3.2IV" localSheetId="25">#REF!</definedName>
    <definedName name="nc3.2IV">#REF!</definedName>
    <definedName name="nc3.3" localSheetId="26">#REF!</definedName>
    <definedName name="nc3.3" localSheetId="16">#REF!</definedName>
    <definedName name="nc3.3" localSheetId="31">#REF!</definedName>
    <definedName name="nc3.3" localSheetId="25">#REF!</definedName>
    <definedName name="nc3.3">#REF!</definedName>
    <definedName name="nc3.3I" localSheetId="26">#REF!</definedName>
    <definedName name="nc3.3I" localSheetId="16">#REF!</definedName>
    <definedName name="nc3.3I" localSheetId="31">#REF!</definedName>
    <definedName name="nc3.3I" localSheetId="25">#REF!</definedName>
    <definedName name="nc3.3I">#REF!</definedName>
    <definedName name="nc3.3II" localSheetId="26">#REF!</definedName>
    <definedName name="nc3.3II" localSheetId="16">#REF!</definedName>
    <definedName name="nc3.3II" localSheetId="31">#REF!</definedName>
    <definedName name="nc3.3II" localSheetId="25">#REF!</definedName>
    <definedName name="nc3.3II">#REF!</definedName>
    <definedName name="nc3.3III" localSheetId="26">#REF!</definedName>
    <definedName name="nc3.3III" localSheetId="16">#REF!</definedName>
    <definedName name="nc3.3III" localSheetId="31">#REF!</definedName>
    <definedName name="nc3.3III" localSheetId="25">#REF!</definedName>
    <definedName name="nc3.3III">#REF!</definedName>
    <definedName name="nc3.3IV" localSheetId="26">#REF!</definedName>
    <definedName name="nc3.3IV" localSheetId="16">#REF!</definedName>
    <definedName name="nc3.3IV" localSheetId="31">#REF!</definedName>
    <definedName name="nc3.3IV" localSheetId="25">#REF!</definedName>
    <definedName name="nc3.3IV">#REF!</definedName>
    <definedName name="nc3.4" localSheetId="26">#REF!</definedName>
    <definedName name="nc3.4" localSheetId="16">#REF!</definedName>
    <definedName name="nc3.4" localSheetId="31">#REF!</definedName>
    <definedName name="nc3.4" localSheetId="25">#REF!</definedName>
    <definedName name="nc3.4">#REF!</definedName>
    <definedName name="nc3.4I" localSheetId="26">#REF!</definedName>
    <definedName name="nc3.4I" localSheetId="16">#REF!</definedName>
    <definedName name="nc3.4I" localSheetId="31">#REF!</definedName>
    <definedName name="nc3.4I" localSheetId="25">#REF!</definedName>
    <definedName name="nc3.4I">#REF!</definedName>
    <definedName name="nc3.4II" localSheetId="26">#REF!</definedName>
    <definedName name="nc3.4II" localSheetId="16">#REF!</definedName>
    <definedName name="nc3.4II" localSheetId="31">#REF!</definedName>
    <definedName name="nc3.4II" localSheetId="25">#REF!</definedName>
    <definedName name="nc3.4II">#REF!</definedName>
    <definedName name="nc3.4III" localSheetId="26">#REF!</definedName>
    <definedName name="nc3.4III" localSheetId="16">#REF!</definedName>
    <definedName name="nc3.4III" localSheetId="31">#REF!</definedName>
    <definedName name="nc3.4III" localSheetId="25">#REF!</definedName>
    <definedName name="nc3.4III">#REF!</definedName>
    <definedName name="nc3.4IV" localSheetId="26">#REF!</definedName>
    <definedName name="nc3.4IV" localSheetId="16">#REF!</definedName>
    <definedName name="nc3.4IV" localSheetId="31">#REF!</definedName>
    <definedName name="nc3.4IV" localSheetId="25">#REF!</definedName>
    <definedName name="nc3.4IV">#REF!</definedName>
    <definedName name="nc3.5" localSheetId="26">#REF!</definedName>
    <definedName name="nc3.5" localSheetId="16">#REF!</definedName>
    <definedName name="nc3.5" localSheetId="31">#REF!</definedName>
    <definedName name="nc3.5" localSheetId="25">#REF!</definedName>
    <definedName name="nc3.5">#REF!</definedName>
    <definedName name="nc3.5I" localSheetId="26">#REF!</definedName>
    <definedName name="nc3.5I" localSheetId="16">#REF!</definedName>
    <definedName name="nc3.5I" localSheetId="31">#REF!</definedName>
    <definedName name="nc3.5I" localSheetId="25">#REF!</definedName>
    <definedName name="nc3.5I">#REF!</definedName>
    <definedName name="nc3.5II" localSheetId="26">#REF!</definedName>
    <definedName name="nc3.5II" localSheetId="16">#REF!</definedName>
    <definedName name="nc3.5II" localSheetId="31">#REF!</definedName>
    <definedName name="nc3.5II" localSheetId="25">#REF!</definedName>
    <definedName name="nc3.5II">#REF!</definedName>
    <definedName name="nc3.5III" localSheetId="26">#REF!</definedName>
    <definedName name="nc3.5III" localSheetId="16">#REF!</definedName>
    <definedName name="nc3.5III" localSheetId="31">#REF!</definedName>
    <definedName name="nc3.5III" localSheetId="25">#REF!</definedName>
    <definedName name="nc3.5III">#REF!</definedName>
    <definedName name="nc3.5IV" localSheetId="26">#REF!</definedName>
    <definedName name="nc3.5IV" localSheetId="16">#REF!</definedName>
    <definedName name="nc3.5IV" localSheetId="31">#REF!</definedName>
    <definedName name="nc3.5IV" localSheetId="25">#REF!</definedName>
    <definedName name="nc3.5IV">#REF!</definedName>
    <definedName name="nc3.6" localSheetId="26">#REF!</definedName>
    <definedName name="nc3.6" localSheetId="16">#REF!</definedName>
    <definedName name="nc3.6" localSheetId="31">#REF!</definedName>
    <definedName name="nc3.6" localSheetId="25">#REF!</definedName>
    <definedName name="nc3.6">#REF!</definedName>
    <definedName name="nc3.6I" localSheetId="26">#REF!</definedName>
    <definedName name="nc3.6I" localSheetId="16">#REF!</definedName>
    <definedName name="nc3.6I" localSheetId="31">#REF!</definedName>
    <definedName name="nc3.6I" localSheetId="25">#REF!</definedName>
    <definedName name="nc3.6I">#REF!</definedName>
    <definedName name="nc3.6II" localSheetId="26">#REF!</definedName>
    <definedName name="nc3.6II" localSheetId="16">#REF!</definedName>
    <definedName name="nc3.6II" localSheetId="31">#REF!</definedName>
    <definedName name="nc3.6II" localSheetId="25">#REF!</definedName>
    <definedName name="nc3.6II">#REF!</definedName>
    <definedName name="nc3.6III" localSheetId="26">#REF!</definedName>
    <definedName name="nc3.6III" localSheetId="16">#REF!</definedName>
    <definedName name="nc3.6III" localSheetId="31">#REF!</definedName>
    <definedName name="nc3.6III" localSheetId="25">#REF!</definedName>
    <definedName name="nc3.6III">#REF!</definedName>
    <definedName name="nc3.6IV" localSheetId="26">#REF!</definedName>
    <definedName name="nc3.6IV" localSheetId="16">#REF!</definedName>
    <definedName name="nc3.6IV" localSheetId="31">#REF!</definedName>
    <definedName name="nc3.6IV" localSheetId="25">#REF!</definedName>
    <definedName name="nc3.6IV">#REF!</definedName>
    <definedName name="nc3.7" localSheetId="26">#REF!</definedName>
    <definedName name="nc3.7" localSheetId="16">#REF!</definedName>
    <definedName name="nc3.7" localSheetId="31">#REF!</definedName>
    <definedName name="nc3.7" localSheetId="25">#REF!</definedName>
    <definedName name="nc3.7">#REF!</definedName>
    <definedName name="nc3.7I" localSheetId="26">#REF!</definedName>
    <definedName name="nc3.7I" localSheetId="16">#REF!</definedName>
    <definedName name="nc3.7I" localSheetId="31">#REF!</definedName>
    <definedName name="nc3.7I" localSheetId="25">#REF!</definedName>
    <definedName name="nc3.7I">#REF!</definedName>
    <definedName name="nc3.7II" localSheetId="26">#REF!</definedName>
    <definedName name="nc3.7II" localSheetId="16">#REF!</definedName>
    <definedName name="nc3.7II" localSheetId="31">#REF!</definedName>
    <definedName name="nc3.7II" localSheetId="25">#REF!</definedName>
    <definedName name="nc3.7II">#REF!</definedName>
    <definedName name="nc3.7III" localSheetId="26">#REF!</definedName>
    <definedName name="nc3.7III" localSheetId="16">#REF!</definedName>
    <definedName name="nc3.7III" localSheetId="31">#REF!</definedName>
    <definedName name="nc3.7III" localSheetId="25">#REF!</definedName>
    <definedName name="nc3.7III">#REF!</definedName>
    <definedName name="nc3.7IV" localSheetId="26">#REF!</definedName>
    <definedName name="nc3.7IV" localSheetId="16">#REF!</definedName>
    <definedName name="nc3.7IV" localSheetId="31">#REF!</definedName>
    <definedName name="nc3.7IV" localSheetId="25">#REF!</definedName>
    <definedName name="nc3.7IV">#REF!</definedName>
    <definedName name="nc3.8" localSheetId="26">#REF!</definedName>
    <definedName name="nc3.8" localSheetId="16">#REF!</definedName>
    <definedName name="nc3.8" localSheetId="31">#REF!</definedName>
    <definedName name="nc3.8" localSheetId="25">#REF!</definedName>
    <definedName name="nc3.8">#REF!</definedName>
    <definedName name="nc3.8I" localSheetId="26">#REF!</definedName>
    <definedName name="nc3.8I" localSheetId="16">#REF!</definedName>
    <definedName name="nc3.8I" localSheetId="31">#REF!</definedName>
    <definedName name="nc3.8I" localSheetId="25">#REF!</definedName>
    <definedName name="nc3.8I">#REF!</definedName>
    <definedName name="nc3.8II" localSheetId="26">#REF!</definedName>
    <definedName name="nc3.8II" localSheetId="16">#REF!</definedName>
    <definedName name="nc3.8II" localSheetId="31">#REF!</definedName>
    <definedName name="nc3.8II" localSheetId="25">#REF!</definedName>
    <definedName name="nc3.8II">#REF!</definedName>
    <definedName name="nc3.8III" localSheetId="26">#REF!</definedName>
    <definedName name="nc3.8III" localSheetId="16">#REF!</definedName>
    <definedName name="nc3.8III" localSheetId="31">#REF!</definedName>
    <definedName name="nc3.8III" localSheetId="25">#REF!</definedName>
    <definedName name="nc3.8III">#REF!</definedName>
    <definedName name="nc3.8IV" localSheetId="26">#REF!</definedName>
    <definedName name="nc3.8IV" localSheetId="16">#REF!</definedName>
    <definedName name="nc3.8IV" localSheetId="31">#REF!</definedName>
    <definedName name="nc3.8IV" localSheetId="25">#REF!</definedName>
    <definedName name="nc3.8IV">#REF!</definedName>
    <definedName name="nc3.9" localSheetId="26">#REF!</definedName>
    <definedName name="nc3.9" localSheetId="16">#REF!</definedName>
    <definedName name="nc3.9" localSheetId="31">#REF!</definedName>
    <definedName name="nc3.9" localSheetId="25">#REF!</definedName>
    <definedName name="nc3.9">#REF!</definedName>
    <definedName name="nc3.9I" localSheetId="26">#REF!</definedName>
    <definedName name="nc3.9I" localSheetId="16">#REF!</definedName>
    <definedName name="nc3.9I" localSheetId="31">#REF!</definedName>
    <definedName name="nc3.9I" localSheetId="25">#REF!</definedName>
    <definedName name="nc3.9I">#REF!</definedName>
    <definedName name="nc3.9II" localSheetId="26">#REF!</definedName>
    <definedName name="nc3.9II" localSheetId="16">#REF!</definedName>
    <definedName name="nc3.9II" localSheetId="31">#REF!</definedName>
    <definedName name="nc3.9II" localSheetId="25">#REF!</definedName>
    <definedName name="nc3.9II">#REF!</definedName>
    <definedName name="nc3.9III" localSheetId="26">#REF!</definedName>
    <definedName name="nc3.9III" localSheetId="16">#REF!</definedName>
    <definedName name="nc3.9III" localSheetId="31">#REF!</definedName>
    <definedName name="nc3.9III" localSheetId="25">#REF!</definedName>
    <definedName name="nc3.9III">#REF!</definedName>
    <definedName name="nc3.9IV" localSheetId="26">#REF!</definedName>
    <definedName name="nc3.9IV" localSheetId="16">#REF!</definedName>
    <definedName name="nc3.9IV" localSheetId="31">#REF!</definedName>
    <definedName name="nc3.9IV" localSheetId="25">#REF!</definedName>
    <definedName name="nc3.9IV">#REF!</definedName>
    <definedName name="nc3I" localSheetId="26">#REF!</definedName>
    <definedName name="nc3I" localSheetId="16">#REF!</definedName>
    <definedName name="nc3I" localSheetId="31">#REF!</definedName>
    <definedName name="nc3I" localSheetId="25">#REF!</definedName>
    <definedName name="nc3I">#REF!</definedName>
    <definedName name="nc3II" localSheetId="26">#REF!</definedName>
    <definedName name="nc3II" localSheetId="16">#REF!</definedName>
    <definedName name="nc3II" localSheetId="31">#REF!</definedName>
    <definedName name="nc3II" localSheetId="25">#REF!</definedName>
    <definedName name="nc3II">#REF!</definedName>
    <definedName name="nc3III" localSheetId="26">#REF!</definedName>
    <definedName name="nc3III" localSheetId="16">#REF!</definedName>
    <definedName name="nc3III" localSheetId="31">#REF!</definedName>
    <definedName name="nc3III" localSheetId="25">#REF!</definedName>
    <definedName name="nc3III">#REF!</definedName>
    <definedName name="nc3IV" localSheetId="26">#REF!</definedName>
    <definedName name="nc3IV" localSheetId="16">#REF!</definedName>
    <definedName name="nc3IV" localSheetId="31">#REF!</definedName>
    <definedName name="nc3IV" localSheetId="25">#REF!</definedName>
    <definedName name="nc3IV">#REF!</definedName>
    <definedName name="nc3p" localSheetId="26">#REF!</definedName>
    <definedName name="nc3p" localSheetId="16">#REF!</definedName>
    <definedName name="nc3p" localSheetId="31">#REF!</definedName>
    <definedName name="nc3p" localSheetId="25">#REF!</definedName>
    <definedName name="nc3p">#REF!</definedName>
    <definedName name="nc4.0" localSheetId="26">#REF!</definedName>
    <definedName name="nc4.0" localSheetId="16">#REF!</definedName>
    <definedName name="nc4.0" localSheetId="31">#REF!</definedName>
    <definedName name="nc4.0" localSheetId="25">#REF!</definedName>
    <definedName name="nc4.0">#REF!</definedName>
    <definedName name="nc4.1" localSheetId="26">#REF!</definedName>
    <definedName name="nc4.1" localSheetId="16">#REF!</definedName>
    <definedName name="nc4.1" localSheetId="31">#REF!</definedName>
    <definedName name="nc4.1" localSheetId="25">#REF!</definedName>
    <definedName name="nc4.1">#REF!</definedName>
    <definedName name="nc4.1I" localSheetId="26">#REF!</definedName>
    <definedName name="nc4.1I" localSheetId="16">#REF!</definedName>
    <definedName name="nc4.1I" localSheetId="31">#REF!</definedName>
    <definedName name="nc4.1I" localSheetId="25">#REF!</definedName>
    <definedName name="nc4.1I">#REF!</definedName>
    <definedName name="nc4.1II" localSheetId="26">#REF!</definedName>
    <definedName name="nc4.1II" localSheetId="16">#REF!</definedName>
    <definedName name="nc4.1II" localSheetId="31">#REF!</definedName>
    <definedName name="nc4.1II" localSheetId="25">#REF!</definedName>
    <definedName name="nc4.1II">#REF!</definedName>
    <definedName name="nc4.1III" localSheetId="26">#REF!</definedName>
    <definedName name="nc4.1III" localSheetId="16">#REF!</definedName>
    <definedName name="nc4.1III" localSheetId="31">#REF!</definedName>
    <definedName name="nc4.1III" localSheetId="25">#REF!</definedName>
    <definedName name="nc4.1III">#REF!</definedName>
    <definedName name="nc4.1IV" localSheetId="26">#REF!</definedName>
    <definedName name="nc4.1IV" localSheetId="16">#REF!</definedName>
    <definedName name="nc4.1IV" localSheetId="31">#REF!</definedName>
    <definedName name="nc4.1IV" localSheetId="25">#REF!</definedName>
    <definedName name="nc4.1IV">#REF!</definedName>
    <definedName name="nc4.2" localSheetId="26">#REF!</definedName>
    <definedName name="nc4.2" localSheetId="16">#REF!</definedName>
    <definedName name="nc4.2" localSheetId="31">#REF!</definedName>
    <definedName name="nc4.2" localSheetId="25">#REF!</definedName>
    <definedName name="nc4.2">#REF!</definedName>
    <definedName name="nc4.2I" localSheetId="26">#REF!</definedName>
    <definedName name="nc4.2I" localSheetId="16">#REF!</definedName>
    <definedName name="nc4.2I" localSheetId="31">#REF!</definedName>
    <definedName name="nc4.2I" localSheetId="25">#REF!</definedName>
    <definedName name="nc4.2I">#REF!</definedName>
    <definedName name="nc4.2II" localSheetId="26">#REF!</definedName>
    <definedName name="nc4.2II" localSheetId="16">#REF!</definedName>
    <definedName name="nc4.2II" localSheetId="31">#REF!</definedName>
    <definedName name="nc4.2II" localSheetId="25">#REF!</definedName>
    <definedName name="nc4.2II">#REF!</definedName>
    <definedName name="nc4.2III" localSheetId="26">#REF!</definedName>
    <definedName name="nc4.2III" localSheetId="16">#REF!</definedName>
    <definedName name="nc4.2III" localSheetId="31">#REF!</definedName>
    <definedName name="nc4.2III" localSheetId="25">#REF!</definedName>
    <definedName name="nc4.2III">#REF!</definedName>
    <definedName name="nc4.2IV" localSheetId="26">#REF!</definedName>
    <definedName name="nc4.2IV" localSheetId="16">#REF!</definedName>
    <definedName name="nc4.2IV" localSheetId="31">#REF!</definedName>
    <definedName name="nc4.2IV" localSheetId="25">#REF!</definedName>
    <definedName name="nc4.2IV">#REF!</definedName>
    <definedName name="nc4.3" localSheetId="26">#REF!</definedName>
    <definedName name="nc4.3" localSheetId="16">#REF!</definedName>
    <definedName name="nc4.3" localSheetId="31">#REF!</definedName>
    <definedName name="nc4.3" localSheetId="25">#REF!</definedName>
    <definedName name="nc4.3">#REF!</definedName>
    <definedName name="nc4.3I" localSheetId="26">#REF!</definedName>
    <definedName name="nc4.3I" localSheetId="16">#REF!</definedName>
    <definedName name="nc4.3I" localSheetId="31">#REF!</definedName>
    <definedName name="nc4.3I" localSheetId="25">#REF!</definedName>
    <definedName name="nc4.3I">#REF!</definedName>
    <definedName name="nc4.3II" localSheetId="26">#REF!</definedName>
    <definedName name="nc4.3II" localSheetId="16">#REF!</definedName>
    <definedName name="nc4.3II" localSheetId="31">#REF!</definedName>
    <definedName name="nc4.3II" localSheetId="25">#REF!</definedName>
    <definedName name="nc4.3II">#REF!</definedName>
    <definedName name="nc4.3III" localSheetId="26">#REF!</definedName>
    <definedName name="nc4.3III" localSheetId="16">#REF!</definedName>
    <definedName name="nc4.3III" localSheetId="31">#REF!</definedName>
    <definedName name="nc4.3III" localSheetId="25">#REF!</definedName>
    <definedName name="nc4.3III">#REF!</definedName>
    <definedName name="nc4.3IV" localSheetId="26">#REF!</definedName>
    <definedName name="nc4.3IV" localSheetId="16">#REF!</definedName>
    <definedName name="nc4.3IV" localSheetId="31">#REF!</definedName>
    <definedName name="nc4.3IV" localSheetId="25">#REF!</definedName>
    <definedName name="nc4.3IV">#REF!</definedName>
    <definedName name="nc4.4" localSheetId="26">#REF!</definedName>
    <definedName name="nc4.4" localSheetId="16">#REF!</definedName>
    <definedName name="nc4.4" localSheetId="31">#REF!</definedName>
    <definedName name="nc4.4" localSheetId="25">#REF!</definedName>
    <definedName name="nc4.4">#REF!</definedName>
    <definedName name="nc4.4I" localSheetId="26">#REF!</definedName>
    <definedName name="nc4.4I" localSheetId="16">#REF!</definedName>
    <definedName name="nc4.4I" localSheetId="31">#REF!</definedName>
    <definedName name="nc4.4I" localSheetId="25">#REF!</definedName>
    <definedName name="nc4.4I">#REF!</definedName>
    <definedName name="nc4.4II" localSheetId="26">#REF!</definedName>
    <definedName name="nc4.4II" localSheetId="16">#REF!</definedName>
    <definedName name="nc4.4II" localSheetId="31">#REF!</definedName>
    <definedName name="nc4.4II" localSheetId="25">#REF!</definedName>
    <definedName name="nc4.4II">#REF!</definedName>
    <definedName name="nc4.4III" localSheetId="26">#REF!</definedName>
    <definedName name="nc4.4III" localSheetId="16">#REF!</definedName>
    <definedName name="nc4.4III" localSheetId="31">#REF!</definedName>
    <definedName name="nc4.4III" localSheetId="25">#REF!</definedName>
    <definedName name="nc4.4III">#REF!</definedName>
    <definedName name="nc4.4IV" localSheetId="26">#REF!</definedName>
    <definedName name="nc4.4IV" localSheetId="16">#REF!</definedName>
    <definedName name="nc4.4IV" localSheetId="31">#REF!</definedName>
    <definedName name="nc4.4IV" localSheetId="25">#REF!</definedName>
    <definedName name="nc4.4IV">#REF!</definedName>
    <definedName name="nc4.5" localSheetId="26">#REF!</definedName>
    <definedName name="nc4.5" localSheetId="16">#REF!</definedName>
    <definedName name="nc4.5" localSheetId="31">#REF!</definedName>
    <definedName name="nc4.5" localSheetId="25">#REF!</definedName>
    <definedName name="nc4.5">#REF!</definedName>
    <definedName name="nc4.5I" localSheetId="26">#REF!</definedName>
    <definedName name="nc4.5I" localSheetId="16">#REF!</definedName>
    <definedName name="nc4.5I" localSheetId="31">#REF!</definedName>
    <definedName name="nc4.5I" localSheetId="25">#REF!</definedName>
    <definedName name="nc4.5I">#REF!</definedName>
    <definedName name="nc4.5II" localSheetId="26">#REF!</definedName>
    <definedName name="nc4.5II" localSheetId="16">#REF!</definedName>
    <definedName name="nc4.5II" localSheetId="31">#REF!</definedName>
    <definedName name="nc4.5II" localSheetId="25">#REF!</definedName>
    <definedName name="nc4.5II">#REF!</definedName>
    <definedName name="nc4.5III" localSheetId="26">#REF!</definedName>
    <definedName name="nc4.5III" localSheetId="16">#REF!</definedName>
    <definedName name="nc4.5III" localSheetId="31">#REF!</definedName>
    <definedName name="nc4.5III" localSheetId="25">#REF!</definedName>
    <definedName name="nc4.5III">#REF!</definedName>
    <definedName name="nc4.5IV" localSheetId="26">#REF!</definedName>
    <definedName name="nc4.5IV" localSheetId="16">#REF!</definedName>
    <definedName name="nc4.5IV" localSheetId="31">#REF!</definedName>
    <definedName name="nc4.5IV" localSheetId="25">#REF!</definedName>
    <definedName name="nc4.5IV">#REF!</definedName>
    <definedName name="nc4.6" localSheetId="26">#REF!</definedName>
    <definedName name="nc4.6" localSheetId="16">#REF!</definedName>
    <definedName name="nc4.6" localSheetId="31">#REF!</definedName>
    <definedName name="nc4.6" localSheetId="25">#REF!</definedName>
    <definedName name="nc4.6">#REF!</definedName>
    <definedName name="nc4.6I" localSheetId="26">#REF!</definedName>
    <definedName name="nc4.6I" localSheetId="16">#REF!</definedName>
    <definedName name="nc4.6I" localSheetId="31">#REF!</definedName>
    <definedName name="nc4.6I" localSheetId="25">#REF!</definedName>
    <definedName name="nc4.6I">#REF!</definedName>
    <definedName name="nc4.6II" localSheetId="26">#REF!</definedName>
    <definedName name="nc4.6II" localSheetId="16">#REF!</definedName>
    <definedName name="nc4.6II" localSheetId="31">#REF!</definedName>
    <definedName name="nc4.6II" localSheetId="25">#REF!</definedName>
    <definedName name="nc4.6II">#REF!</definedName>
    <definedName name="nc4.6III" localSheetId="26">#REF!</definedName>
    <definedName name="nc4.6III" localSheetId="16">#REF!</definedName>
    <definedName name="nc4.6III" localSheetId="31">#REF!</definedName>
    <definedName name="nc4.6III" localSheetId="25">#REF!</definedName>
    <definedName name="nc4.6III">#REF!</definedName>
    <definedName name="nc4.6IV" localSheetId="26">#REF!</definedName>
    <definedName name="nc4.6IV" localSheetId="16">#REF!</definedName>
    <definedName name="nc4.6IV" localSheetId="31">#REF!</definedName>
    <definedName name="nc4.6IV" localSheetId="25">#REF!</definedName>
    <definedName name="nc4.6IV">#REF!</definedName>
    <definedName name="nc4.7" localSheetId="26">#REF!</definedName>
    <definedName name="nc4.7" localSheetId="16">#REF!</definedName>
    <definedName name="nc4.7" localSheetId="31">#REF!</definedName>
    <definedName name="nc4.7" localSheetId="25">#REF!</definedName>
    <definedName name="nc4.7">#REF!</definedName>
    <definedName name="nc4.7I" localSheetId="26">#REF!</definedName>
    <definedName name="nc4.7I" localSheetId="16">#REF!</definedName>
    <definedName name="nc4.7I" localSheetId="31">#REF!</definedName>
    <definedName name="nc4.7I" localSheetId="25">#REF!</definedName>
    <definedName name="nc4.7I">#REF!</definedName>
    <definedName name="nc4.7II" localSheetId="26">#REF!</definedName>
    <definedName name="nc4.7II" localSheetId="16">#REF!</definedName>
    <definedName name="nc4.7II" localSheetId="31">#REF!</definedName>
    <definedName name="nc4.7II" localSheetId="25">#REF!</definedName>
    <definedName name="nc4.7II">#REF!</definedName>
    <definedName name="nc4.7III" localSheetId="26">#REF!</definedName>
    <definedName name="nc4.7III" localSheetId="16">#REF!</definedName>
    <definedName name="nc4.7III" localSheetId="31">#REF!</definedName>
    <definedName name="nc4.7III" localSheetId="25">#REF!</definedName>
    <definedName name="nc4.7III">#REF!</definedName>
    <definedName name="nc4.7IV" localSheetId="26">#REF!</definedName>
    <definedName name="nc4.7IV" localSheetId="16">#REF!</definedName>
    <definedName name="nc4.7IV" localSheetId="31">#REF!</definedName>
    <definedName name="nc4.7IV" localSheetId="25">#REF!</definedName>
    <definedName name="nc4.7IV">#REF!</definedName>
    <definedName name="nc4.8" localSheetId="26">#REF!</definedName>
    <definedName name="nc4.8" localSheetId="16">#REF!</definedName>
    <definedName name="nc4.8" localSheetId="31">#REF!</definedName>
    <definedName name="nc4.8" localSheetId="25">#REF!</definedName>
    <definedName name="nc4.8">#REF!</definedName>
    <definedName name="nc4.8I" localSheetId="26">#REF!</definedName>
    <definedName name="nc4.8I" localSheetId="16">#REF!</definedName>
    <definedName name="nc4.8I" localSheetId="31">#REF!</definedName>
    <definedName name="nc4.8I" localSheetId="25">#REF!</definedName>
    <definedName name="nc4.8I">#REF!</definedName>
    <definedName name="nc4.8II" localSheetId="26">#REF!</definedName>
    <definedName name="nc4.8II" localSheetId="16">#REF!</definedName>
    <definedName name="nc4.8II" localSheetId="31">#REF!</definedName>
    <definedName name="nc4.8II" localSheetId="25">#REF!</definedName>
    <definedName name="nc4.8II">#REF!</definedName>
    <definedName name="nc4.8III" localSheetId="26">#REF!</definedName>
    <definedName name="nc4.8III" localSheetId="16">#REF!</definedName>
    <definedName name="nc4.8III" localSheetId="31">#REF!</definedName>
    <definedName name="nc4.8III" localSheetId="25">#REF!</definedName>
    <definedName name="nc4.8III">#REF!</definedName>
    <definedName name="nc4.8IV" localSheetId="26">#REF!</definedName>
    <definedName name="nc4.8IV" localSheetId="16">#REF!</definedName>
    <definedName name="nc4.8IV" localSheetId="31">#REF!</definedName>
    <definedName name="nc4.8IV" localSheetId="25">#REF!</definedName>
    <definedName name="nc4.8IV">#REF!</definedName>
    <definedName name="nc4.9" localSheetId="26">#REF!</definedName>
    <definedName name="nc4.9" localSheetId="16">#REF!</definedName>
    <definedName name="nc4.9" localSheetId="31">#REF!</definedName>
    <definedName name="nc4.9" localSheetId="25">#REF!</definedName>
    <definedName name="nc4.9">#REF!</definedName>
    <definedName name="nc4.9I" localSheetId="26">#REF!</definedName>
    <definedName name="nc4.9I" localSheetId="16">#REF!</definedName>
    <definedName name="nc4.9I" localSheetId="31">#REF!</definedName>
    <definedName name="nc4.9I" localSheetId="25">#REF!</definedName>
    <definedName name="nc4.9I">#REF!</definedName>
    <definedName name="nc4.9II" localSheetId="26">#REF!</definedName>
    <definedName name="nc4.9II" localSheetId="16">#REF!</definedName>
    <definedName name="nc4.9II" localSheetId="31">#REF!</definedName>
    <definedName name="nc4.9II" localSheetId="25">#REF!</definedName>
    <definedName name="nc4.9II">#REF!</definedName>
    <definedName name="nc4.9III" localSheetId="26">#REF!</definedName>
    <definedName name="nc4.9III" localSheetId="16">#REF!</definedName>
    <definedName name="nc4.9III" localSheetId="31">#REF!</definedName>
    <definedName name="nc4.9III" localSheetId="25">#REF!</definedName>
    <definedName name="nc4.9III">#REF!</definedName>
    <definedName name="nc4.9IV" localSheetId="26">#REF!</definedName>
    <definedName name="nc4.9IV" localSheetId="16">#REF!</definedName>
    <definedName name="nc4.9IV" localSheetId="31">#REF!</definedName>
    <definedName name="nc4.9IV" localSheetId="25">#REF!</definedName>
    <definedName name="nc4.9IV">#REF!</definedName>
    <definedName name="nc4I" localSheetId="26">#REF!</definedName>
    <definedName name="nc4I" localSheetId="16">#REF!</definedName>
    <definedName name="nc4I" localSheetId="31">#REF!</definedName>
    <definedName name="nc4I" localSheetId="25">#REF!</definedName>
    <definedName name="nc4I">#REF!</definedName>
    <definedName name="nc4II" localSheetId="26">#REF!</definedName>
    <definedName name="nc4II" localSheetId="16">#REF!</definedName>
    <definedName name="nc4II" localSheetId="31">#REF!</definedName>
    <definedName name="nc4II" localSheetId="25">#REF!</definedName>
    <definedName name="nc4II">#REF!</definedName>
    <definedName name="nc4III" localSheetId="26">#REF!</definedName>
    <definedName name="nc4III" localSheetId="16">#REF!</definedName>
    <definedName name="nc4III" localSheetId="31">#REF!</definedName>
    <definedName name="nc4III" localSheetId="25">#REF!</definedName>
    <definedName name="nc4III">#REF!</definedName>
    <definedName name="nc4IV" localSheetId="26">#REF!</definedName>
    <definedName name="nc4IV" localSheetId="16">#REF!</definedName>
    <definedName name="nc4IV" localSheetId="31">#REF!</definedName>
    <definedName name="nc4IV" localSheetId="25">#REF!</definedName>
    <definedName name="nc4IV">#REF!</definedName>
    <definedName name="nc5.0" localSheetId="26">#REF!</definedName>
    <definedName name="nc5.0" localSheetId="16">#REF!</definedName>
    <definedName name="nc5.0" localSheetId="31">#REF!</definedName>
    <definedName name="nc5.0" localSheetId="25">#REF!</definedName>
    <definedName name="nc5.0">#REF!</definedName>
    <definedName name="nc5.1" localSheetId="26">#REF!</definedName>
    <definedName name="nc5.1" localSheetId="16">#REF!</definedName>
    <definedName name="nc5.1" localSheetId="31">#REF!</definedName>
    <definedName name="nc5.1" localSheetId="25">#REF!</definedName>
    <definedName name="nc5.1">#REF!</definedName>
    <definedName name="nc5.2" localSheetId="26">#REF!</definedName>
    <definedName name="nc5.2" localSheetId="16">#REF!</definedName>
    <definedName name="nc5.2" localSheetId="31">#REF!</definedName>
    <definedName name="nc5.2" localSheetId="25">#REF!</definedName>
    <definedName name="nc5.2">#REF!</definedName>
    <definedName name="nc5.3" localSheetId="26">#REF!</definedName>
    <definedName name="nc5.3" localSheetId="16">#REF!</definedName>
    <definedName name="nc5.3" localSheetId="31">#REF!</definedName>
    <definedName name="nc5.3" localSheetId="25">#REF!</definedName>
    <definedName name="nc5.3">#REF!</definedName>
    <definedName name="nc5.4" localSheetId="26">#REF!</definedName>
    <definedName name="nc5.4" localSheetId="16">#REF!</definedName>
    <definedName name="nc5.4" localSheetId="31">#REF!</definedName>
    <definedName name="nc5.4" localSheetId="25">#REF!</definedName>
    <definedName name="nc5.4">#REF!</definedName>
    <definedName name="nc5.5" localSheetId="26">#REF!</definedName>
    <definedName name="nc5.5" localSheetId="16">#REF!</definedName>
    <definedName name="nc5.5" localSheetId="31">#REF!</definedName>
    <definedName name="nc5.5" localSheetId="25">#REF!</definedName>
    <definedName name="nc5.5">#REF!</definedName>
    <definedName name="nc5.6" localSheetId="26">#REF!</definedName>
    <definedName name="nc5.6" localSheetId="16">#REF!</definedName>
    <definedName name="nc5.6" localSheetId="31">#REF!</definedName>
    <definedName name="nc5.6" localSheetId="25">#REF!</definedName>
    <definedName name="nc5.6">#REF!</definedName>
    <definedName name="nc5.7" localSheetId="26">#REF!</definedName>
    <definedName name="nc5.7" localSheetId="16">#REF!</definedName>
    <definedName name="nc5.7" localSheetId="31">#REF!</definedName>
    <definedName name="nc5.7" localSheetId="25">#REF!</definedName>
    <definedName name="nc5.7">#REF!</definedName>
    <definedName name="nc5.8" localSheetId="26">#REF!</definedName>
    <definedName name="nc5.8" localSheetId="16">#REF!</definedName>
    <definedName name="nc5.8" localSheetId="31">#REF!</definedName>
    <definedName name="nc5.8" localSheetId="25">#REF!</definedName>
    <definedName name="nc5.8">#REF!</definedName>
    <definedName name="nc5.9" localSheetId="26">#REF!</definedName>
    <definedName name="nc5.9" localSheetId="16">#REF!</definedName>
    <definedName name="nc5.9" localSheetId="31">#REF!</definedName>
    <definedName name="nc5.9" localSheetId="25">#REF!</definedName>
    <definedName name="nc5.9">#REF!</definedName>
    <definedName name="nc5I" localSheetId="26">#REF!</definedName>
    <definedName name="nc5I" localSheetId="16">#REF!</definedName>
    <definedName name="nc5I" localSheetId="31">#REF!</definedName>
    <definedName name="nc5I" localSheetId="25">#REF!</definedName>
    <definedName name="nc5I">#REF!</definedName>
    <definedName name="nc5II" localSheetId="26">#REF!</definedName>
    <definedName name="nc5II" localSheetId="16">#REF!</definedName>
    <definedName name="nc5II" localSheetId="31">#REF!</definedName>
    <definedName name="nc5II" localSheetId="25">#REF!</definedName>
    <definedName name="nc5II">#REF!</definedName>
    <definedName name="nc5III" localSheetId="26">#REF!</definedName>
    <definedName name="nc5III" localSheetId="16">#REF!</definedName>
    <definedName name="nc5III" localSheetId="31">#REF!</definedName>
    <definedName name="nc5III" localSheetId="25">#REF!</definedName>
    <definedName name="nc5III">#REF!</definedName>
    <definedName name="nc5IV" localSheetId="26">#REF!</definedName>
    <definedName name="nc5IV" localSheetId="16">#REF!</definedName>
    <definedName name="nc5IV" localSheetId="31">#REF!</definedName>
    <definedName name="nc5IV" localSheetId="25">#REF!</definedName>
    <definedName name="nc5IV">#REF!</definedName>
    <definedName name="nc6.0" localSheetId="26">#REF!</definedName>
    <definedName name="nc6.0" localSheetId="16">#REF!</definedName>
    <definedName name="nc6.0" localSheetId="31">#REF!</definedName>
    <definedName name="nc6.0" localSheetId="25">#REF!</definedName>
    <definedName name="nc6.0">#REF!</definedName>
    <definedName name="nc6.1" localSheetId="26">#REF!</definedName>
    <definedName name="nc6.1" localSheetId="16">#REF!</definedName>
    <definedName name="nc6.1" localSheetId="31">#REF!</definedName>
    <definedName name="nc6.1" localSheetId="25">#REF!</definedName>
    <definedName name="nc6.1">#REF!</definedName>
    <definedName name="nc6.2" localSheetId="26">#REF!</definedName>
    <definedName name="nc6.2" localSheetId="16">#REF!</definedName>
    <definedName name="nc6.2" localSheetId="31">#REF!</definedName>
    <definedName name="nc6.2" localSheetId="25">#REF!</definedName>
    <definedName name="nc6.2">#REF!</definedName>
    <definedName name="nc6.3" localSheetId="26">#REF!</definedName>
    <definedName name="nc6.3" localSheetId="16">#REF!</definedName>
    <definedName name="nc6.3" localSheetId="31">#REF!</definedName>
    <definedName name="nc6.3" localSheetId="25">#REF!</definedName>
    <definedName name="nc6.3">#REF!</definedName>
    <definedName name="nc6.4" localSheetId="26">#REF!</definedName>
    <definedName name="nc6.4" localSheetId="16">#REF!</definedName>
    <definedName name="nc6.4" localSheetId="31">#REF!</definedName>
    <definedName name="nc6.4" localSheetId="25">#REF!</definedName>
    <definedName name="nc6.4">#REF!</definedName>
    <definedName name="nc6.5" localSheetId="26">#REF!</definedName>
    <definedName name="nc6.5" localSheetId="16">#REF!</definedName>
    <definedName name="nc6.5" localSheetId="31">#REF!</definedName>
    <definedName name="nc6.5" localSheetId="25">#REF!</definedName>
    <definedName name="nc6.5">#REF!</definedName>
    <definedName name="nc6.6" localSheetId="26">#REF!</definedName>
    <definedName name="nc6.6" localSheetId="16">#REF!</definedName>
    <definedName name="nc6.6" localSheetId="31">#REF!</definedName>
    <definedName name="nc6.6" localSheetId="25">#REF!</definedName>
    <definedName name="nc6.6">#REF!</definedName>
    <definedName name="nc6.7" localSheetId="26">#REF!</definedName>
    <definedName name="nc6.7" localSheetId="16">#REF!</definedName>
    <definedName name="nc6.7" localSheetId="31">#REF!</definedName>
    <definedName name="nc6.7" localSheetId="25">#REF!</definedName>
    <definedName name="nc6.7">#REF!</definedName>
    <definedName name="nc6.8" localSheetId="26">#REF!</definedName>
    <definedName name="nc6.8" localSheetId="16">#REF!</definedName>
    <definedName name="nc6.8" localSheetId="31">#REF!</definedName>
    <definedName name="nc6.8" localSheetId="25">#REF!</definedName>
    <definedName name="nc6.8">#REF!</definedName>
    <definedName name="nc6.9" localSheetId="26">#REF!</definedName>
    <definedName name="nc6.9" localSheetId="16">#REF!</definedName>
    <definedName name="nc6.9" localSheetId="31">#REF!</definedName>
    <definedName name="nc6.9" localSheetId="25">#REF!</definedName>
    <definedName name="nc6.9">#REF!</definedName>
    <definedName name="nc7.0" localSheetId="26">#REF!</definedName>
    <definedName name="nc7.0" localSheetId="16">#REF!</definedName>
    <definedName name="nc7.0" localSheetId="31">#REF!</definedName>
    <definedName name="nc7.0" localSheetId="25">#REF!</definedName>
    <definedName name="nc7.0">#REF!</definedName>
    <definedName name="ncbaotaibovay" localSheetId="26">#REF!</definedName>
    <definedName name="ncbaotaibovay" localSheetId="16">#REF!</definedName>
    <definedName name="ncbaotaibovay" localSheetId="31">#REF!</definedName>
    <definedName name="ncbaotaibovay" localSheetId="25">#REF!</definedName>
    <definedName name="ncbaotaibovay">#REF!</definedName>
    <definedName name="NCBD100" localSheetId="26">#REF!</definedName>
    <definedName name="NCBD100" localSheetId="16">#REF!</definedName>
    <definedName name="NCBD100" localSheetId="31">#REF!</definedName>
    <definedName name="NCBD100" localSheetId="25">#REF!</definedName>
    <definedName name="NCBD100">#REF!</definedName>
    <definedName name="NCBD200" localSheetId="26">#REF!</definedName>
    <definedName name="NCBD200" localSheetId="16">#REF!</definedName>
    <definedName name="NCBD200" localSheetId="31">#REF!</definedName>
    <definedName name="NCBD200" localSheetId="25">#REF!</definedName>
    <definedName name="NCBD200">#REF!</definedName>
    <definedName name="NCBD250" localSheetId="26">#REF!</definedName>
    <definedName name="NCBD250" localSheetId="16">#REF!</definedName>
    <definedName name="NCBD250" localSheetId="31">#REF!</definedName>
    <definedName name="NCBD250" localSheetId="25">#REF!</definedName>
    <definedName name="NCBD250">#REF!</definedName>
    <definedName name="NCC2.5" localSheetId="26">#REF!</definedName>
    <definedName name="NCC2.5" localSheetId="16">#REF!</definedName>
    <definedName name="NCC2.5" localSheetId="31">#REF!</definedName>
    <definedName name="NCC2.5" localSheetId="25">#REF!</definedName>
    <definedName name="NCC2.5">#REF!</definedName>
    <definedName name="NCC2.7" localSheetId="26">#REF!</definedName>
    <definedName name="NCC2.7" localSheetId="16">#REF!</definedName>
    <definedName name="NCC2.7" localSheetId="31">#REF!</definedName>
    <definedName name="NCC2.7" localSheetId="25">#REF!</definedName>
    <definedName name="NCC2.7">#REF!</definedName>
    <definedName name="NCC3.2" localSheetId="26">#REF!</definedName>
    <definedName name="NCC3.2" localSheetId="16">#REF!</definedName>
    <definedName name="NCC3.2" localSheetId="31">#REF!</definedName>
    <definedName name="NCC3.2" localSheetId="25">#REF!</definedName>
    <definedName name="NCC3.2">#REF!</definedName>
    <definedName name="NCC3.5" localSheetId="26">#REF!</definedName>
    <definedName name="NCC3.5" localSheetId="16">#REF!</definedName>
    <definedName name="NCC3.5" localSheetId="31">#REF!</definedName>
    <definedName name="NCC3.5" localSheetId="25">#REF!</definedName>
    <definedName name="NCC3.5">#REF!</definedName>
    <definedName name="NCC3.7" localSheetId="26">#REF!</definedName>
    <definedName name="NCC3.7" localSheetId="16">#REF!</definedName>
    <definedName name="NCC3.7" localSheetId="31">#REF!</definedName>
    <definedName name="NCC3.7" localSheetId="25">#REF!</definedName>
    <definedName name="NCC3.7">#REF!</definedName>
    <definedName name="NCC4.3" localSheetId="26">#REF!</definedName>
    <definedName name="NCC4.3" localSheetId="16">#REF!</definedName>
    <definedName name="NCC4.3" localSheetId="31">#REF!</definedName>
    <definedName name="NCC4.3" localSheetId="25">#REF!</definedName>
    <definedName name="NCC4.3">#REF!</definedName>
    <definedName name="NCC4.5" localSheetId="26">#REF!</definedName>
    <definedName name="NCC4.5" localSheetId="16">#REF!</definedName>
    <definedName name="NCC4.5" localSheetId="31">#REF!</definedName>
    <definedName name="NCC4.5" localSheetId="25">#REF!</definedName>
    <definedName name="NCC4.5">#REF!</definedName>
    <definedName name="NCC4.7" localSheetId="26">#REF!</definedName>
    <definedName name="NCC4.7" localSheetId="16">#REF!</definedName>
    <definedName name="NCC4.7" localSheetId="31">#REF!</definedName>
    <definedName name="NCC4.7" localSheetId="25">#REF!</definedName>
    <definedName name="NCC4.7">#REF!</definedName>
    <definedName name="ncc5.5" localSheetId="26">#REF!</definedName>
    <definedName name="ncc5.5" localSheetId="16">#REF!</definedName>
    <definedName name="ncc5.5" localSheetId="31">#REF!</definedName>
    <definedName name="ncc5.5" localSheetId="25">#REF!</definedName>
    <definedName name="ncc5.5">#REF!</definedName>
    <definedName name="ncc5.7" localSheetId="26">#REF!</definedName>
    <definedName name="ncc5.7" localSheetId="16">#REF!</definedName>
    <definedName name="ncc5.7" localSheetId="31">#REF!</definedName>
    <definedName name="ncc5.7" localSheetId="25">#REF!</definedName>
    <definedName name="ncc5.7">#REF!</definedName>
    <definedName name="ncc6.5" localSheetId="26">#REF!</definedName>
    <definedName name="ncc6.5" localSheetId="16">#REF!</definedName>
    <definedName name="ncc6.5" localSheetId="31">#REF!</definedName>
    <definedName name="ncc6.5" localSheetId="25">#REF!</definedName>
    <definedName name="ncc6.5">#REF!</definedName>
    <definedName name="ncc6.7" localSheetId="26">#REF!</definedName>
    <definedName name="ncc6.7" localSheetId="16">#REF!</definedName>
    <definedName name="ncc6.7" localSheetId="31">#REF!</definedName>
    <definedName name="ncc6.7" localSheetId="25">#REF!</definedName>
    <definedName name="ncc6.7">#REF!</definedName>
    <definedName name="NCcap0.7" localSheetId="26">#REF!</definedName>
    <definedName name="NCcap0.7" localSheetId="16">#REF!</definedName>
    <definedName name="NCcap0.7" localSheetId="31">#REF!</definedName>
    <definedName name="NCcap0.7" localSheetId="25">#REF!</definedName>
    <definedName name="NCcap0.7">#REF!</definedName>
    <definedName name="NCcap1" localSheetId="26">#REF!</definedName>
    <definedName name="NCcap1" localSheetId="16">#REF!</definedName>
    <definedName name="NCcap1" localSheetId="31">#REF!</definedName>
    <definedName name="NCcap1" localSheetId="25">#REF!</definedName>
    <definedName name="NCcap1">#REF!</definedName>
    <definedName name="nccs" localSheetId="26">#REF!</definedName>
    <definedName name="nccs" localSheetId="16">#REF!</definedName>
    <definedName name="nccs" localSheetId="31">#REF!</definedName>
    <definedName name="nccs" localSheetId="25">#REF!</definedName>
    <definedName name="nccs">#REF!</definedName>
    <definedName name="NCCT3p" localSheetId="26">#REF!</definedName>
    <definedName name="NCCT3p" localSheetId="16">#REF!</definedName>
    <definedName name="NCCT3p" localSheetId="31">#REF!</definedName>
    <definedName name="NCCT3p" localSheetId="25">#REF!</definedName>
    <definedName name="NCCT3p">#REF!</definedName>
    <definedName name="NCCto" localSheetId="26">#REF!</definedName>
    <definedName name="NCCto" localSheetId="16">#REF!</definedName>
    <definedName name="NCCto" localSheetId="31">#REF!</definedName>
    <definedName name="NCCto" localSheetId="25">#REF!</definedName>
    <definedName name="NCCto">#REF!</definedName>
    <definedName name="ncch" localSheetId="26">#REF!</definedName>
    <definedName name="ncch" localSheetId="16">#REF!</definedName>
    <definedName name="ncch" localSheetId="31">#REF!</definedName>
    <definedName name="ncch" localSheetId="25">#REF!</definedName>
    <definedName name="ncch">#REF!</definedName>
    <definedName name="ncd" localSheetId="26">#REF!</definedName>
    <definedName name="ncd" localSheetId="16">#REF!</definedName>
    <definedName name="ncd" localSheetId="31">#REF!</definedName>
    <definedName name="ncd" localSheetId="25">#REF!</definedName>
    <definedName name="ncd">#REF!</definedName>
    <definedName name="ncday35" localSheetId="26">#REF!</definedName>
    <definedName name="ncday35" localSheetId="16">#REF!</definedName>
    <definedName name="ncday35" localSheetId="31">#REF!</definedName>
    <definedName name="ncday35" localSheetId="25">#REF!</definedName>
    <definedName name="ncday35">#REF!</definedName>
    <definedName name="ncday50" localSheetId="26">#REF!</definedName>
    <definedName name="ncday50" localSheetId="16">#REF!</definedName>
    <definedName name="ncday50" localSheetId="31">#REF!</definedName>
    <definedName name="ncday50" localSheetId="25">#REF!</definedName>
    <definedName name="ncday50">#REF!</definedName>
    <definedName name="ncday70" localSheetId="26">#REF!</definedName>
    <definedName name="ncday70" localSheetId="16">#REF!</definedName>
    <definedName name="ncday70" localSheetId="31">#REF!</definedName>
    <definedName name="ncday70" localSheetId="25">#REF!</definedName>
    <definedName name="ncday70">#REF!</definedName>
    <definedName name="ncday95" localSheetId="26">#REF!</definedName>
    <definedName name="ncday95" localSheetId="16">#REF!</definedName>
    <definedName name="ncday95" localSheetId="31">#REF!</definedName>
    <definedName name="ncday95" localSheetId="25">#REF!</definedName>
    <definedName name="ncday95">#REF!</definedName>
    <definedName name="ncdg" localSheetId="26">#REF!</definedName>
    <definedName name="ncdg" localSheetId="16">#REF!</definedName>
    <definedName name="ncdg" localSheetId="31">#REF!</definedName>
    <definedName name="ncdg" localSheetId="25">#REF!</definedName>
    <definedName name="ncdg">#REF!</definedName>
    <definedName name="ncgff" localSheetId="26">#REF!</definedName>
    <definedName name="ncgff" localSheetId="16">#REF!</definedName>
    <definedName name="ncgff" localSheetId="31">#REF!</definedName>
    <definedName name="ncgff" localSheetId="25">#REF!</definedName>
    <definedName name="ncgff">#REF!</definedName>
    <definedName name="NCKday" localSheetId="26">#REF!</definedName>
    <definedName name="NCKday" localSheetId="16">#REF!</definedName>
    <definedName name="NCKday" localSheetId="31">#REF!</definedName>
    <definedName name="NCKday" localSheetId="25">#REF!</definedName>
    <definedName name="NCKday">#REF!</definedName>
    <definedName name="NCKT" localSheetId="26">#REF!</definedName>
    <definedName name="NCKT" localSheetId="16">#REF!</definedName>
    <definedName name="NCKT" localSheetId="31">#REF!</definedName>
    <definedName name="NCKT" localSheetId="25">#REF!</definedName>
    <definedName name="NCKT">#REF!</definedName>
    <definedName name="NCLD" localSheetId="26">#REF!</definedName>
    <definedName name="NCLD" localSheetId="16">#REF!</definedName>
    <definedName name="NCLD" localSheetId="31">#REF!</definedName>
    <definedName name="NCLD" localSheetId="25">#REF!</definedName>
    <definedName name="NCLD">#REF!</definedName>
    <definedName name="ncnen6" localSheetId="26">#REF!</definedName>
    <definedName name="ncnen6" localSheetId="16">#REF!</definedName>
    <definedName name="ncnen6" localSheetId="31">#REF!</definedName>
    <definedName name="ncnen6" localSheetId="25">#REF!</definedName>
    <definedName name="ncnen6">#REF!</definedName>
    <definedName name="ncong" localSheetId="26">#REF!</definedName>
    <definedName name="ncong" localSheetId="16">#REF!</definedName>
    <definedName name="ncong" localSheetId="31">#REF!</definedName>
    <definedName name="ncong" localSheetId="25">#REF!</definedName>
    <definedName name="ncong">#REF!</definedName>
    <definedName name="NCPP" localSheetId="26">#REF!</definedName>
    <definedName name="NCPP" localSheetId="16">#REF!</definedName>
    <definedName name="NCPP" localSheetId="31">#REF!</definedName>
    <definedName name="NCPP" localSheetId="25">#REF!</definedName>
    <definedName name="NCPP">#REF!</definedName>
    <definedName name="nct" localSheetId="26">#REF!</definedName>
    <definedName name="nct" localSheetId="16">#REF!</definedName>
    <definedName name="nct" localSheetId="31">#REF!</definedName>
    <definedName name="nct" localSheetId="25">#REF!</definedName>
    <definedName name="nct">#REF!</definedName>
    <definedName name="nctn" localSheetId="26">#REF!</definedName>
    <definedName name="nctn" localSheetId="16">#REF!</definedName>
    <definedName name="nctn" localSheetId="31">#REF!</definedName>
    <definedName name="nctn" localSheetId="25">#REF!</definedName>
    <definedName name="nctn">#REF!</definedName>
    <definedName name="ncthepnaphl" localSheetId="26">#REF!</definedName>
    <definedName name="ncthepnaphl" localSheetId="16">#REF!</definedName>
    <definedName name="ncthepnaphl" localSheetId="31">#REF!</definedName>
    <definedName name="ncthepnaphl" localSheetId="25">#REF!</definedName>
    <definedName name="ncthepnaphl">#REF!</definedName>
    <definedName name="nctram" localSheetId="26">#REF!</definedName>
    <definedName name="nctram" localSheetId="16">#REF!</definedName>
    <definedName name="nctram" localSheetId="31">#REF!</definedName>
    <definedName name="nctram" localSheetId="25">#REF!</definedName>
    <definedName name="nctram">#REF!</definedName>
    <definedName name="ncv" localSheetId="26">#REF!</definedName>
    <definedName name="ncv" localSheetId="16">#REF!</definedName>
    <definedName name="ncv" localSheetId="31">#REF!</definedName>
    <definedName name="ncv" localSheetId="25">#REF!</definedName>
    <definedName name="ncv">#REF!</definedName>
    <definedName name="NCVC100" localSheetId="26">#REF!</definedName>
    <definedName name="NCVC100" localSheetId="16">#REF!</definedName>
    <definedName name="NCVC100" localSheetId="31">#REF!</definedName>
    <definedName name="NCVC100" localSheetId="25">#REF!</definedName>
    <definedName name="NCVC100">#REF!</definedName>
    <definedName name="NCVC200" localSheetId="26">#REF!</definedName>
    <definedName name="NCVC200" localSheetId="16">#REF!</definedName>
    <definedName name="NCVC200" localSheetId="31">#REF!</definedName>
    <definedName name="NCVC200" localSheetId="25">#REF!</definedName>
    <definedName name="NCVC200">#REF!</definedName>
    <definedName name="NCVC250" localSheetId="26">#REF!</definedName>
    <definedName name="NCVC250" localSheetId="16">#REF!</definedName>
    <definedName name="NCVC250" localSheetId="31">#REF!</definedName>
    <definedName name="NCVC250" localSheetId="25">#REF!</definedName>
    <definedName name="NCVC250">#REF!</definedName>
    <definedName name="NCVC3P" localSheetId="26">#REF!</definedName>
    <definedName name="NCVC3P" localSheetId="16">#REF!</definedName>
    <definedName name="NCVC3P" localSheetId="31">#REF!</definedName>
    <definedName name="NCVC3P" localSheetId="25">#REF!</definedName>
    <definedName name="NCVC3P">#REF!</definedName>
    <definedName name="ndc" localSheetId="26">#REF!</definedName>
    <definedName name="ndc" localSheetId="16">#REF!</definedName>
    <definedName name="ndc" localSheetId="31">#REF!</definedName>
    <definedName name="ndc" localSheetId="25">#REF!</definedName>
    <definedName name="ndc">#REF!</definedName>
    <definedName name="Ndk" localSheetId="26">#REF!</definedName>
    <definedName name="Ndk" localSheetId="16">#REF!</definedName>
    <definedName name="Ndk" localSheetId="31">#REF!</definedName>
    <definedName name="Ndk" localSheetId="25">#REF!</definedName>
    <definedName name="Ndk">#REF!</definedName>
    <definedName name="Ne" localSheetId="16" hidden="1">{"'Sheet1'!$L$16"}</definedName>
    <definedName name="Ne" localSheetId="28" hidden="1">{"'Sheet1'!$L$16"}</definedName>
    <definedName name="Ne" localSheetId="29" hidden="1">{"'Sheet1'!$L$16"}</definedName>
    <definedName name="Ne" localSheetId="31" hidden="1">{"'Sheet1'!$L$16"}</definedName>
    <definedName name="Ne" localSheetId="0" hidden="1">{"'Sheet1'!$L$16"}</definedName>
    <definedName name="Ne" hidden="1">{"'Sheet1'!$L$16"}</definedName>
    <definedName name="Ne_1_1_1_1" localSheetId="16">{"'Sheet1'!$L$16"}</definedName>
    <definedName name="Ne_1_1_1_1" localSheetId="28">{"'Sheet1'!$L$16"}</definedName>
    <definedName name="Ne_1_1_1_1" localSheetId="29">{"'Sheet1'!$L$16"}</definedName>
    <definedName name="Ne_1_1_1_1" localSheetId="31">{"'Sheet1'!$L$16"}</definedName>
    <definedName name="Ne_1_1_1_1" localSheetId="0">{"'Sheet1'!$L$16"}</definedName>
    <definedName name="Ne_1_1_1_1">{"'Sheet1'!$L$16"}</definedName>
    <definedName name="Ne_1_1_1_2" localSheetId="16">{"'Sheet1'!$L$16"}</definedName>
    <definedName name="Ne_1_1_1_2" localSheetId="28">{"'Sheet1'!$L$16"}</definedName>
    <definedName name="Ne_1_1_1_2" localSheetId="29">{"'Sheet1'!$L$16"}</definedName>
    <definedName name="Ne_1_1_1_2" localSheetId="31">{"'Sheet1'!$L$16"}</definedName>
    <definedName name="Ne_1_1_1_2" localSheetId="0">{"'Sheet1'!$L$16"}</definedName>
    <definedName name="Ne_1_1_1_2">{"'Sheet1'!$L$16"}</definedName>
    <definedName name="Ne_1_1_2" localSheetId="16">{"'Sheet1'!$L$16"}</definedName>
    <definedName name="Ne_1_1_2" localSheetId="28">{"'Sheet1'!$L$16"}</definedName>
    <definedName name="Ne_1_1_2" localSheetId="29">{"'Sheet1'!$L$16"}</definedName>
    <definedName name="Ne_1_1_2" localSheetId="31">{"'Sheet1'!$L$16"}</definedName>
    <definedName name="Ne_1_1_2" localSheetId="0">{"'Sheet1'!$L$16"}</definedName>
    <definedName name="Ne_1_1_2">{"'Sheet1'!$L$16"}</definedName>
    <definedName name="Ne_1_2" localSheetId="16">{"'Sheet1'!$L$16"}</definedName>
    <definedName name="Ne_1_2" localSheetId="28">{"'Sheet1'!$L$16"}</definedName>
    <definedName name="Ne_1_2" localSheetId="29">{"'Sheet1'!$L$16"}</definedName>
    <definedName name="Ne_1_2" localSheetId="31">{"'Sheet1'!$L$16"}</definedName>
    <definedName name="Ne_1_2" localSheetId="0">{"'Sheet1'!$L$16"}</definedName>
    <definedName name="Ne_1_2">{"'Sheet1'!$L$16"}</definedName>
    <definedName name="Ne_2" localSheetId="16">{"'Sheet1'!$L$16"}</definedName>
    <definedName name="Ne_2" localSheetId="28">{"'Sheet1'!$L$16"}</definedName>
    <definedName name="Ne_2" localSheetId="29">{"'Sheet1'!$L$16"}</definedName>
    <definedName name="Ne_2" localSheetId="31">{"'Sheet1'!$L$16"}</definedName>
    <definedName name="Ne_2" localSheetId="0">{"'Sheet1'!$L$16"}</definedName>
    <definedName name="Ne_2">{"'Sheet1'!$L$16"}</definedName>
    <definedName name="Ne_2_1" localSheetId="16">{"'Sheet1'!$L$16"}</definedName>
    <definedName name="Ne_2_1" localSheetId="28">{"'Sheet1'!$L$16"}</definedName>
    <definedName name="Ne_2_1" localSheetId="29">{"'Sheet1'!$L$16"}</definedName>
    <definedName name="Ne_2_1" localSheetId="31">{"'Sheet1'!$L$16"}</definedName>
    <definedName name="Ne_2_1" localSheetId="0">{"'Sheet1'!$L$16"}</definedName>
    <definedName name="Ne_2_1">{"'Sheet1'!$L$16"}</definedName>
    <definedName name="Ne_2_1_1" localSheetId="16">{"'Sheet1'!$L$16"}</definedName>
    <definedName name="Ne_2_1_1" localSheetId="28">{"'Sheet1'!$L$16"}</definedName>
    <definedName name="Ne_2_1_1" localSheetId="29">{"'Sheet1'!$L$16"}</definedName>
    <definedName name="Ne_2_1_1" localSheetId="31">{"'Sheet1'!$L$16"}</definedName>
    <definedName name="Ne_2_1_1" localSheetId="0">{"'Sheet1'!$L$16"}</definedName>
    <definedName name="Ne_2_1_1">{"'Sheet1'!$L$16"}</definedName>
    <definedName name="Ne_2_1_1_1" localSheetId="16">{"'Sheet1'!$L$16"}</definedName>
    <definedName name="Ne_2_1_1_1" localSheetId="28">{"'Sheet1'!$L$16"}</definedName>
    <definedName name="Ne_2_1_1_1" localSheetId="29">{"'Sheet1'!$L$16"}</definedName>
    <definedName name="Ne_2_1_1_1" localSheetId="31">{"'Sheet1'!$L$16"}</definedName>
    <definedName name="Ne_2_1_1_1" localSheetId="0">{"'Sheet1'!$L$16"}</definedName>
    <definedName name="Ne_2_1_1_1">{"'Sheet1'!$L$16"}</definedName>
    <definedName name="Ne_2_1_1_2" localSheetId="16">{"'Sheet1'!$L$16"}</definedName>
    <definedName name="Ne_2_1_1_2" localSheetId="28">{"'Sheet1'!$L$16"}</definedName>
    <definedName name="Ne_2_1_1_2" localSheetId="29">{"'Sheet1'!$L$16"}</definedName>
    <definedName name="Ne_2_1_1_2" localSheetId="31">{"'Sheet1'!$L$16"}</definedName>
    <definedName name="Ne_2_1_1_2" localSheetId="0">{"'Sheet1'!$L$16"}</definedName>
    <definedName name="Ne_2_1_1_2">{"'Sheet1'!$L$16"}</definedName>
    <definedName name="Ne_2_1_2" localSheetId="16">{"'Sheet1'!$L$16"}</definedName>
    <definedName name="Ne_2_1_2" localSheetId="28">{"'Sheet1'!$L$16"}</definedName>
    <definedName name="Ne_2_1_2" localSheetId="29">{"'Sheet1'!$L$16"}</definedName>
    <definedName name="Ne_2_1_2" localSheetId="31">{"'Sheet1'!$L$16"}</definedName>
    <definedName name="Ne_2_1_2" localSheetId="0">{"'Sheet1'!$L$16"}</definedName>
    <definedName name="Ne_2_1_2">{"'Sheet1'!$L$16"}</definedName>
    <definedName name="Ne_2_2" localSheetId="16">{"'Sheet1'!$L$16"}</definedName>
    <definedName name="Ne_2_2" localSheetId="28">{"'Sheet1'!$L$16"}</definedName>
    <definedName name="Ne_2_2" localSheetId="29">{"'Sheet1'!$L$16"}</definedName>
    <definedName name="Ne_2_2" localSheetId="31">{"'Sheet1'!$L$16"}</definedName>
    <definedName name="Ne_2_2" localSheetId="0">{"'Sheet1'!$L$16"}</definedName>
    <definedName name="Ne_2_2">{"'Sheet1'!$L$16"}</definedName>
    <definedName name="Ne_3" localSheetId="16">{"'Sheet1'!$L$16"}</definedName>
    <definedName name="Ne_3" localSheetId="28">{"'Sheet1'!$L$16"}</definedName>
    <definedName name="Ne_3" localSheetId="29">{"'Sheet1'!$L$16"}</definedName>
    <definedName name="Ne_3" localSheetId="31">{"'Sheet1'!$L$16"}</definedName>
    <definedName name="Ne_3" localSheetId="0">{"'Sheet1'!$L$16"}</definedName>
    <definedName name="Ne_3">{"'Sheet1'!$L$16"}</definedName>
    <definedName name="Ne_3_1" localSheetId="16">{"'Sheet1'!$L$16"}</definedName>
    <definedName name="Ne_3_1" localSheetId="28">{"'Sheet1'!$L$16"}</definedName>
    <definedName name="Ne_3_1" localSheetId="29">{"'Sheet1'!$L$16"}</definedName>
    <definedName name="Ne_3_1" localSheetId="31">{"'Sheet1'!$L$16"}</definedName>
    <definedName name="Ne_3_1" localSheetId="0">{"'Sheet1'!$L$16"}</definedName>
    <definedName name="Ne_3_1">{"'Sheet1'!$L$16"}</definedName>
    <definedName name="Ne_3_1_1" localSheetId="16">{"'Sheet1'!$L$16"}</definedName>
    <definedName name="Ne_3_1_1" localSheetId="28">{"'Sheet1'!$L$16"}</definedName>
    <definedName name="Ne_3_1_1" localSheetId="29">{"'Sheet1'!$L$16"}</definedName>
    <definedName name="Ne_3_1_1" localSheetId="31">{"'Sheet1'!$L$16"}</definedName>
    <definedName name="Ne_3_1_1" localSheetId="0">{"'Sheet1'!$L$16"}</definedName>
    <definedName name="Ne_3_1_1">{"'Sheet1'!$L$16"}</definedName>
    <definedName name="Ne_3_1_1_1" localSheetId="16">{"'Sheet1'!$L$16"}</definedName>
    <definedName name="Ne_3_1_1_1" localSheetId="28">{"'Sheet1'!$L$16"}</definedName>
    <definedName name="Ne_3_1_1_1" localSheetId="29">{"'Sheet1'!$L$16"}</definedName>
    <definedName name="Ne_3_1_1_1" localSheetId="31">{"'Sheet1'!$L$16"}</definedName>
    <definedName name="Ne_3_1_1_1" localSheetId="0">{"'Sheet1'!$L$16"}</definedName>
    <definedName name="Ne_3_1_1_1">{"'Sheet1'!$L$16"}</definedName>
    <definedName name="Ne_3_1_1_2" localSheetId="16">{"'Sheet1'!$L$16"}</definedName>
    <definedName name="Ne_3_1_1_2" localSheetId="28">{"'Sheet1'!$L$16"}</definedName>
    <definedName name="Ne_3_1_1_2" localSheetId="29">{"'Sheet1'!$L$16"}</definedName>
    <definedName name="Ne_3_1_1_2" localSheetId="31">{"'Sheet1'!$L$16"}</definedName>
    <definedName name="Ne_3_1_1_2" localSheetId="0">{"'Sheet1'!$L$16"}</definedName>
    <definedName name="Ne_3_1_1_2">{"'Sheet1'!$L$16"}</definedName>
    <definedName name="Ne_3_1_2" localSheetId="16">{"'Sheet1'!$L$16"}</definedName>
    <definedName name="Ne_3_1_2" localSheetId="28">{"'Sheet1'!$L$16"}</definedName>
    <definedName name="Ne_3_1_2" localSheetId="29">{"'Sheet1'!$L$16"}</definedName>
    <definedName name="Ne_3_1_2" localSheetId="31">{"'Sheet1'!$L$16"}</definedName>
    <definedName name="Ne_3_1_2" localSheetId="0">{"'Sheet1'!$L$16"}</definedName>
    <definedName name="Ne_3_1_2">{"'Sheet1'!$L$16"}</definedName>
    <definedName name="Ne_3_2" localSheetId="16">{"'Sheet1'!$L$16"}</definedName>
    <definedName name="Ne_3_2" localSheetId="28">{"'Sheet1'!$L$16"}</definedName>
    <definedName name="Ne_3_2" localSheetId="29">{"'Sheet1'!$L$16"}</definedName>
    <definedName name="Ne_3_2" localSheetId="31">{"'Sheet1'!$L$16"}</definedName>
    <definedName name="Ne_3_2" localSheetId="0">{"'Sheet1'!$L$16"}</definedName>
    <definedName name="Ne_3_2">{"'Sheet1'!$L$16"}</definedName>
    <definedName name="Ne_4" localSheetId="16">{"'Sheet1'!$L$16"}</definedName>
    <definedName name="Ne_4" localSheetId="28">{"'Sheet1'!$L$16"}</definedName>
    <definedName name="Ne_4" localSheetId="29">{"'Sheet1'!$L$16"}</definedName>
    <definedName name="Ne_4" localSheetId="31">{"'Sheet1'!$L$16"}</definedName>
    <definedName name="Ne_4" localSheetId="0">{"'Sheet1'!$L$16"}</definedName>
    <definedName name="Ne_4">{"'Sheet1'!$L$16"}</definedName>
    <definedName name="Ne_4_1" localSheetId="16">{"'Sheet1'!$L$16"}</definedName>
    <definedName name="Ne_4_1" localSheetId="28">{"'Sheet1'!$L$16"}</definedName>
    <definedName name="Ne_4_1" localSheetId="29">{"'Sheet1'!$L$16"}</definedName>
    <definedName name="Ne_4_1" localSheetId="31">{"'Sheet1'!$L$16"}</definedName>
    <definedName name="Ne_4_1" localSheetId="0">{"'Sheet1'!$L$16"}</definedName>
    <definedName name="Ne_4_1">{"'Sheet1'!$L$16"}</definedName>
    <definedName name="Ne_4_1_1" localSheetId="16">{"'Sheet1'!$L$16"}</definedName>
    <definedName name="Ne_4_1_1" localSheetId="28">{"'Sheet1'!$L$16"}</definedName>
    <definedName name="Ne_4_1_1" localSheetId="29">{"'Sheet1'!$L$16"}</definedName>
    <definedName name="Ne_4_1_1" localSheetId="31">{"'Sheet1'!$L$16"}</definedName>
    <definedName name="Ne_4_1_1" localSheetId="0">{"'Sheet1'!$L$16"}</definedName>
    <definedName name="Ne_4_1_1">{"'Sheet1'!$L$16"}</definedName>
    <definedName name="Ne_4_1_1_1" localSheetId="16">{"'Sheet1'!$L$16"}</definedName>
    <definedName name="Ne_4_1_1_1" localSheetId="28">{"'Sheet1'!$L$16"}</definedName>
    <definedName name="Ne_4_1_1_1" localSheetId="29">{"'Sheet1'!$L$16"}</definedName>
    <definedName name="Ne_4_1_1_1" localSheetId="31">{"'Sheet1'!$L$16"}</definedName>
    <definedName name="Ne_4_1_1_1" localSheetId="0">{"'Sheet1'!$L$16"}</definedName>
    <definedName name="Ne_4_1_1_1">{"'Sheet1'!$L$16"}</definedName>
    <definedName name="Ne_4_1_1_2" localSheetId="16">{"'Sheet1'!$L$16"}</definedName>
    <definedName name="Ne_4_1_1_2" localSheetId="28">{"'Sheet1'!$L$16"}</definedName>
    <definedName name="Ne_4_1_1_2" localSheetId="29">{"'Sheet1'!$L$16"}</definedName>
    <definedName name="Ne_4_1_1_2" localSheetId="31">{"'Sheet1'!$L$16"}</definedName>
    <definedName name="Ne_4_1_1_2" localSheetId="0">{"'Sheet1'!$L$16"}</definedName>
    <definedName name="Ne_4_1_1_2">{"'Sheet1'!$L$16"}</definedName>
    <definedName name="Ne_4_1_2" localSheetId="16">{"'Sheet1'!$L$16"}</definedName>
    <definedName name="Ne_4_1_2" localSheetId="28">{"'Sheet1'!$L$16"}</definedName>
    <definedName name="Ne_4_1_2" localSheetId="29">{"'Sheet1'!$L$16"}</definedName>
    <definedName name="Ne_4_1_2" localSheetId="31">{"'Sheet1'!$L$16"}</definedName>
    <definedName name="Ne_4_1_2" localSheetId="0">{"'Sheet1'!$L$16"}</definedName>
    <definedName name="Ne_4_1_2">{"'Sheet1'!$L$16"}</definedName>
    <definedName name="Ne_4_2" localSheetId="16">{"'Sheet1'!$L$16"}</definedName>
    <definedName name="Ne_4_2" localSheetId="28">{"'Sheet1'!$L$16"}</definedName>
    <definedName name="Ne_4_2" localSheetId="29">{"'Sheet1'!$L$16"}</definedName>
    <definedName name="Ne_4_2" localSheetId="31">{"'Sheet1'!$L$16"}</definedName>
    <definedName name="Ne_4_2" localSheetId="0">{"'Sheet1'!$L$16"}</definedName>
    <definedName name="Ne_4_2">{"'Sheet1'!$L$16"}</definedName>
    <definedName name="Ne_5" localSheetId="16">{"'Sheet1'!$L$16"}</definedName>
    <definedName name="Ne_5" localSheetId="28">{"'Sheet1'!$L$16"}</definedName>
    <definedName name="Ne_5" localSheetId="29">{"'Sheet1'!$L$16"}</definedName>
    <definedName name="Ne_5" localSheetId="31">{"'Sheet1'!$L$16"}</definedName>
    <definedName name="Ne_5" localSheetId="0">{"'Sheet1'!$L$16"}</definedName>
    <definedName name="Ne_5">{"'Sheet1'!$L$16"}</definedName>
    <definedName name="Ne_5_1" localSheetId="16">{"'Sheet1'!$L$16"}</definedName>
    <definedName name="Ne_5_1" localSheetId="28">{"'Sheet1'!$L$16"}</definedName>
    <definedName name="Ne_5_1" localSheetId="29">{"'Sheet1'!$L$16"}</definedName>
    <definedName name="Ne_5_1" localSheetId="31">{"'Sheet1'!$L$16"}</definedName>
    <definedName name="Ne_5_1" localSheetId="0">{"'Sheet1'!$L$16"}</definedName>
    <definedName name="Ne_5_1">{"'Sheet1'!$L$16"}</definedName>
    <definedName name="Ne_5_1_1" localSheetId="16">{"'Sheet1'!$L$16"}</definedName>
    <definedName name="Ne_5_1_1" localSheetId="28">{"'Sheet1'!$L$16"}</definedName>
    <definedName name="Ne_5_1_1" localSheetId="29">{"'Sheet1'!$L$16"}</definedName>
    <definedName name="Ne_5_1_1" localSheetId="31">{"'Sheet1'!$L$16"}</definedName>
    <definedName name="Ne_5_1_1" localSheetId="0">{"'Sheet1'!$L$16"}</definedName>
    <definedName name="Ne_5_1_1">{"'Sheet1'!$L$16"}</definedName>
    <definedName name="Ne_5_1_1_1" localSheetId="16">{"'Sheet1'!$L$16"}</definedName>
    <definedName name="Ne_5_1_1_1" localSheetId="28">{"'Sheet1'!$L$16"}</definedName>
    <definedName name="Ne_5_1_1_1" localSheetId="29">{"'Sheet1'!$L$16"}</definedName>
    <definedName name="Ne_5_1_1_1" localSheetId="31">{"'Sheet1'!$L$16"}</definedName>
    <definedName name="Ne_5_1_1_1" localSheetId="0">{"'Sheet1'!$L$16"}</definedName>
    <definedName name="Ne_5_1_1_1">{"'Sheet1'!$L$16"}</definedName>
    <definedName name="Ne_5_1_1_2" localSheetId="16">{"'Sheet1'!$L$16"}</definedName>
    <definedName name="Ne_5_1_1_2" localSheetId="28">{"'Sheet1'!$L$16"}</definedName>
    <definedName name="Ne_5_1_1_2" localSheetId="29">{"'Sheet1'!$L$16"}</definedName>
    <definedName name="Ne_5_1_1_2" localSheetId="31">{"'Sheet1'!$L$16"}</definedName>
    <definedName name="Ne_5_1_1_2" localSheetId="0">{"'Sheet1'!$L$16"}</definedName>
    <definedName name="Ne_5_1_1_2">{"'Sheet1'!$L$16"}</definedName>
    <definedName name="Ne_5_1_2" localSheetId="16">{"'Sheet1'!$L$16"}</definedName>
    <definedName name="Ne_5_1_2" localSheetId="28">{"'Sheet1'!$L$16"}</definedName>
    <definedName name="Ne_5_1_2" localSheetId="29">{"'Sheet1'!$L$16"}</definedName>
    <definedName name="Ne_5_1_2" localSheetId="31">{"'Sheet1'!$L$16"}</definedName>
    <definedName name="Ne_5_1_2" localSheetId="0">{"'Sheet1'!$L$16"}</definedName>
    <definedName name="Ne_5_1_2">{"'Sheet1'!$L$16"}</definedName>
    <definedName name="Ne_5_2" localSheetId="16">{"'Sheet1'!$L$16"}</definedName>
    <definedName name="Ne_5_2" localSheetId="28">{"'Sheet1'!$L$16"}</definedName>
    <definedName name="Ne_5_2" localSheetId="29">{"'Sheet1'!$L$16"}</definedName>
    <definedName name="Ne_5_2" localSheetId="31">{"'Sheet1'!$L$16"}</definedName>
    <definedName name="Ne_5_2" localSheetId="0">{"'Sheet1'!$L$16"}</definedName>
    <definedName name="Ne_5_2">{"'Sheet1'!$L$16"}</definedName>
    <definedName name="ne2_1" localSheetId="16">{"ÿÿÿÿÿ","DT cau tam Ha trinh 7.xls","DT cau tam Ha trinh 3.xls"}</definedName>
    <definedName name="ne2_1" localSheetId="28">{"ÿÿÿÿÿ","DT cau tam Ha trinh 7.xls","DT cau tam Ha trinh 3.xls"}</definedName>
    <definedName name="ne2_1" localSheetId="29">{"ÿÿÿÿÿ","DT cau tam Ha trinh 7.xls","DT cau tam Ha trinh 3.xls"}</definedName>
    <definedName name="ne2_1" localSheetId="31">{"ÿÿÿÿÿ","DT cau tam Ha trinh 7.xls","DT cau tam Ha trinh 3.xls"}</definedName>
    <definedName name="ne2_1" localSheetId="0">{"ÿÿÿÿÿ","DT cau tam Ha trinh 7.xls","DT cau tam Ha trinh 3.xls"}</definedName>
    <definedName name="ne2_1">{"ÿÿÿÿÿ","DT cau tam Ha trinh 7.xls","DT cau tam Ha trinh 3.xls"}</definedName>
    <definedName name="ne2_1_1" localSheetId="16">{"ÿÿÿÿÿ","DT cau tam Ha trinh 7.xls","DT cau tam Ha trinh 3.xls"}</definedName>
    <definedName name="ne2_1_1" localSheetId="28">{"ÿÿÿÿÿ","DT cau tam Ha trinh 7.xls","DT cau tam Ha trinh 3.xls"}</definedName>
    <definedName name="ne2_1_1" localSheetId="29">{"ÿÿÿÿÿ","DT cau tam Ha trinh 7.xls","DT cau tam Ha trinh 3.xls"}</definedName>
    <definedName name="ne2_1_1" localSheetId="31">{"ÿÿÿÿÿ","DT cau tam Ha trinh 7.xls","DT cau tam Ha trinh 3.xls"}</definedName>
    <definedName name="ne2_1_1" localSheetId="0">{"ÿÿÿÿÿ","DT cau tam Ha trinh 7.xls","DT cau tam Ha trinh 3.xls"}</definedName>
    <definedName name="ne2_1_1">{"ÿÿÿÿÿ","DT cau tam Ha trinh 7.xls","DT cau tam Ha trinh 3.xls"}</definedName>
    <definedName name="ne2_1_2" localSheetId="16">{"ÿÿÿÿÿ","DT cau tam Ha trinh 7.xls","DT cau tam Ha trinh 3.xls"}</definedName>
    <definedName name="ne2_1_2" localSheetId="28">{"ÿÿÿÿÿ","DT cau tam Ha trinh 7.xls","DT cau tam Ha trinh 3.xls"}</definedName>
    <definedName name="ne2_1_2" localSheetId="29">{"ÿÿÿÿÿ","DT cau tam Ha trinh 7.xls","DT cau tam Ha trinh 3.xls"}</definedName>
    <definedName name="ne2_1_2" localSheetId="31">{"ÿÿÿÿÿ","DT cau tam Ha trinh 7.xls","DT cau tam Ha trinh 3.xls"}</definedName>
    <definedName name="ne2_1_2" localSheetId="0">{"ÿÿÿÿÿ","DT cau tam Ha trinh 7.xls","DT cau tam Ha trinh 3.xls"}</definedName>
    <definedName name="ne2_1_2">{"ÿÿÿÿÿ","DT cau tam Ha trinh 7.xls","DT cau tam Ha trinh 3.xls"}</definedName>
    <definedName name="ne2_2" localSheetId="16">{"ÿÿÿÿÿ","DT cau tam Ha trinh 7.xls","DT cau tam Ha trinh 3.xls"}</definedName>
    <definedName name="ne2_2" localSheetId="28">{"ÿÿÿÿÿ","DT cau tam Ha trinh 7.xls","DT cau tam Ha trinh 3.xls"}</definedName>
    <definedName name="ne2_2" localSheetId="29">{"ÿÿÿÿÿ","DT cau tam Ha trinh 7.xls","DT cau tam Ha trinh 3.xls"}</definedName>
    <definedName name="ne2_2" localSheetId="31">{"ÿÿÿÿÿ","DT cau tam Ha trinh 7.xls","DT cau tam Ha trinh 3.xls"}</definedName>
    <definedName name="ne2_2" localSheetId="0">{"ÿÿÿÿÿ","DT cau tam Ha trinh 7.xls","DT cau tam Ha trinh 3.xls"}</definedName>
    <definedName name="ne2_2">{"ÿÿÿÿÿ","DT cau tam Ha trinh 7.xls","DT cau tam Ha trinh 3.xls"}</definedName>
    <definedName name="NenDuong" localSheetId="26">#REF!</definedName>
    <definedName name="NenDuong" localSheetId="16">#REF!</definedName>
    <definedName name="NenDuong" localSheetId="29">#REF!</definedName>
    <definedName name="NenDuong" localSheetId="31">#REF!</definedName>
    <definedName name="NenDuong" localSheetId="25">#REF!</definedName>
    <definedName name="NenDuong">#REF!</definedName>
    <definedName name="nenkhi10m3" localSheetId="26">#REF!</definedName>
    <definedName name="nenkhi10m3" localSheetId="16">#REF!</definedName>
    <definedName name="nenkhi10m3" localSheetId="29">#REF!</definedName>
    <definedName name="nenkhi10m3" localSheetId="31">#REF!</definedName>
    <definedName name="nenkhi10m3" localSheetId="25">#REF!</definedName>
    <definedName name="nenkhi10m3">#REF!</definedName>
    <definedName name="nenkhi1200" localSheetId="26">#REF!</definedName>
    <definedName name="nenkhi1200" localSheetId="16">#REF!</definedName>
    <definedName name="nenkhi1200" localSheetId="29">#REF!</definedName>
    <definedName name="nenkhi1200" localSheetId="31">#REF!</definedName>
    <definedName name="nenkhi1200" localSheetId="25">#REF!</definedName>
    <definedName name="nenkhi1200">#REF!</definedName>
    <definedName name="nenkhidau102" localSheetId="26">#REF!</definedName>
    <definedName name="nenkhidau102" localSheetId="16">#REF!</definedName>
    <definedName name="nenkhidau102" localSheetId="31">#REF!</definedName>
    <definedName name="nenkhidau102" localSheetId="25">#REF!</definedName>
    <definedName name="nenkhidau102">#REF!</definedName>
    <definedName name="nenkhidau120" localSheetId="26">#REF!</definedName>
    <definedName name="nenkhidau120" localSheetId="16">#REF!</definedName>
    <definedName name="nenkhidau120" localSheetId="31">#REF!</definedName>
    <definedName name="nenkhidau120" localSheetId="25">#REF!</definedName>
    <definedName name="nenkhidau120">#REF!</definedName>
    <definedName name="nenkhidau1200" localSheetId="26">#REF!</definedName>
    <definedName name="nenkhidau1200" localSheetId="16">#REF!</definedName>
    <definedName name="nenkhidau1200" localSheetId="31">#REF!</definedName>
    <definedName name="nenkhidau1200" localSheetId="25">#REF!</definedName>
    <definedName name="nenkhidau1200">#REF!</definedName>
    <definedName name="nenkhidau200" localSheetId="26">#REF!</definedName>
    <definedName name="nenkhidau200" localSheetId="16">#REF!</definedName>
    <definedName name="nenkhidau200" localSheetId="31">#REF!</definedName>
    <definedName name="nenkhidau200" localSheetId="25">#REF!</definedName>
    <definedName name="nenkhidau200">#REF!</definedName>
    <definedName name="nenkhidau240" localSheetId="26">#REF!</definedName>
    <definedName name="nenkhidau240" localSheetId="16">#REF!</definedName>
    <definedName name="nenkhidau240" localSheetId="31">#REF!</definedName>
    <definedName name="nenkhidau240" localSheetId="25">#REF!</definedName>
    <definedName name="nenkhidau240">#REF!</definedName>
    <definedName name="nenkhidau300" localSheetId="26">#REF!</definedName>
    <definedName name="nenkhidau300" localSheetId="16">#REF!</definedName>
    <definedName name="nenkhidau300" localSheetId="31">#REF!</definedName>
    <definedName name="nenkhidau300" localSheetId="25">#REF!</definedName>
    <definedName name="nenkhidau300">#REF!</definedName>
    <definedName name="nenkhidau360" localSheetId="26">#REF!</definedName>
    <definedName name="nenkhidau360" localSheetId="16">#REF!</definedName>
    <definedName name="nenkhidau360" localSheetId="31">#REF!</definedName>
    <definedName name="nenkhidau360" localSheetId="25">#REF!</definedName>
    <definedName name="nenkhidau360">#REF!</definedName>
    <definedName name="nenkhidau5.5" localSheetId="26">#REF!</definedName>
    <definedName name="nenkhidau5.5" localSheetId="16">#REF!</definedName>
    <definedName name="nenkhidau5.5" localSheetId="31">#REF!</definedName>
    <definedName name="nenkhidau5.5" localSheetId="25">#REF!</definedName>
    <definedName name="nenkhidau5.5">#REF!</definedName>
    <definedName name="nenkhidau540" localSheetId="26">#REF!</definedName>
    <definedName name="nenkhidau540" localSheetId="16">#REF!</definedName>
    <definedName name="nenkhidau540" localSheetId="31">#REF!</definedName>
    <definedName name="nenkhidau540" localSheetId="25">#REF!</definedName>
    <definedName name="nenkhidau540">#REF!</definedName>
    <definedName name="nenkhidau600" localSheetId="26">#REF!</definedName>
    <definedName name="nenkhidau600" localSheetId="16">#REF!</definedName>
    <definedName name="nenkhidau600" localSheetId="31">#REF!</definedName>
    <definedName name="nenkhidau600" localSheetId="25">#REF!</definedName>
    <definedName name="nenkhidau600">#REF!</definedName>
    <definedName name="nenkhidau660" localSheetId="26">#REF!</definedName>
    <definedName name="nenkhidau660" localSheetId="16">#REF!</definedName>
    <definedName name="nenkhidau660" localSheetId="31">#REF!</definedName>
    <definedName name="nenkhidau660" localSheetId="25">#REF!</definedName>
    <definedName name="nenkhidau660">#REF!</definedName>
    <definedName name="nenkhidau75" localSheetId="26">#REF!</definedName>
    <definedName name="nenkhidau75" localSheetId="16">#REF!</definedName>
    <definedName name="nenkhidau75" localSheetId="31">#REF!</definedName>
    <definedName name="nenkhidau75" localSheetId="25">#REF!</definedName>
    <definedName name="nenkhidau75">#REF!</definedName>
    <definedName name="nenkhidien10" localSheetId="26">#REF!</definedName>
    <definedName name="nenkhidien10" localSheetId="16">#REF!</definedName>
    <definedName name="nenkhidien10" localSheetId="31">#REF!</definedName>
    <definedName name="nenkhidien10" localSheetId="25">#REF!</definedName>
    <definedName name="nenkhidien10">#REF!</definedName>
    <definedName name="nenkhidien150" localSheetId="26">#REF!</definedName>
    <definedName name="nenkhidien150" localSheetId="16">#REF!</definedName>
    <definedName name="nenkhidien150" localSheetId="31">#REF!</definedName>
    <definedName name="nenkhidien150" localSheetId="25">#REF!</definedName>
    <definedName name="nenkhidien150">#REF!</definedName>
    <definedName name="nenkhidien216" localSheetId="26">#REF!</definedName>
    <definedName name="nenkhidien216" localSheetId="16">#REF!</definedName>
    <definedName name="nenkhidien216" localSheetId="31">#REF!</definedName>
    <definedName name="nenkhidien216" localSheetId="25">#REF!</definedName>
    <definedName name="nenkhidien216">#REF!</definedName>
    <definedName name="nenkhidien22" localSheetId="26">#REF!</definedName>
    <definedName name="nenkhidien22" localSheetId="16">#REF!</definedName>
    <definedName name="nenkhidien22" localSheetId="31">#REF!</definedName>
    <definedName name="nenkhidien22" localSheetId="25">#REF!</definedName>
    <definedName name="nenkhidien22">#REF!</definedName>
    <definedName name="nenkhidien270" localSheetId="26">#REF!</definedName>
    <definedName name="nenkhidien270" localSheetId="16">#REF!</definedName>
    <definedName name="nenkhidien270" localSheetId="31">#REF!</definedName>
    <definedName name="nenkhidien270" localSheetId="25">#REF!</definedName>
    <definedName name="nenkhidien270">#REF!</definedName>
    <definedName name="nenkhidien30" localSheetId="26">#REF!</definedName>
    <definedName name="nenkhidien30" localSheetId="16">#REF!</definedName>
    <definedName name="nenkhidien30" localSheetId="31">#REF!</definedName>
    <definedName name="nenkhidien30" localSheetId="25">#REF!</definedName>
    <definedName name="nenkhidien30">#REF!</definedName>
    <definedName name="nenkhidien300" localSheetId="26">#REF!</definedName>
    <definedName name="nenkhidien300" localSheetId="16">#REF!</definedName>
    <definedName name="nenkhidien300" localSheetId="31">#REF!</definedName>
    <definedName name="nenkhidien300" localSheetId="25">#REF!</definedName>
    <definedName name="nenkhidien300">#REF!</definedName>
    <definedName name="nenkhidien5" localSheetId="26">#REF!</definedName>
    <definedName name="nenkhidien5" localSheetId="16">#REF!</definedName>
    <definedName name="nenkhidien5" localSheetId="31">#REF!</definedName>
    <definedName name="nenkhidien5" localSheetId="25">#REF!</definedName>
    <definedName name="nenkhidien5">#REF!</definedName>
    <definedName name="nenkhidien56" localSheetId="26">#REF!</definedName>
    <definedName name="nenkhidien56" localSheetId="16">#REF!</definedName>
    <definedName name="nenkhidien56" localSheetId="31">#REF!</definedName>
    <definedName name="nenkhidien56" localSheetId="25">#REF!</definedName>
    <definedName name="nenkhidien56">#REF!</definedName>
    <definedName name="nenkhidien600" localSheetId="26">#REF!</definedName>
    <definedName name="nenkhidien600" localSheetId="16">#REF!</definedName>
    <definedName name="nenkhidien600" localSheetId="31">#REF!</definedName>
    <definedName name="nenkhidien600" localSheetId="25">#REF!</definedName>
    <definedName name="nenkhidien600">#REF!</definedName>
    <definedName name="nenkhixang11" localSheetId="26">#REF!</definedName>
    <definedName name="nenkhixang11" localSheetId="16">#REF!</definedName>
    <definedName name="nenkhixang11" localSheetId="31">#REF!</definedName>
    <definedName name="nenkhixang11" localSheetId="25">#REF!</definedName>
    <definedName name="nenkhixang11">#REF!</definedName>
    <definedName name="nenkhixang120" localSheetId="26">#REF!</definedName>
    <definedName name="nenkhixang120" localSheetId="16">#REF!</definedName>
    <definedName name="nenkhixang120" localSheetId="31">#REF!</definedName>
    <definedName name="nenkhixang120" localSheetId="25">#REF!</definedName>
    <definedName name="nenkhixang120">#REF!</definedName>
    <definedName name="nenkhixang200" localSheetId="26">#REF!</definedName>
    <definedName name="nenkhixang200" localSheetId="16">#REF!</definedName>
    <definedName name="nenkhixang200" localSheetId="31">#REF!</definedName>
    <definedName name="nenkhixang200" localSheetId="25">#REF!</definedName>
    <definedName name="nenkhixang200">#REF!</definedName>
    <definedName name="nenkhixang25" localSheetId="26">#REF!</definedName>
    <definedName name="nenkhixang25" localSheetId="16">#REF!</definedName>
    <definedName name="nenkhixang25" localSheetId="31">#REF!</definedName>
    <definedName name="nenkhixang25" localSheetId="25">#REF!</definedName>
    <definedName name="nenkhixang25">#REF!</definedName>
    <definedName name="nenkhixang3" localSheetId="26">#REF!</definedName>
    <definedName name="nenkhixang3" localSheetId="16">#REF!</definedName>
    <definedName name="nenkhixang3" localSheetId="31">#REF!</definedName>
    <definedName name="nenkhixang3" localSheetId="25">#REF!</definedName>
    <definedName name="nenkhixang3">#REF!</definedName>
    <definedName name="nenkhixang300" localSheetId="26">#REF!</definedName>
    <definedName name="nenkhixang300" localSheetId="16">#REF!</definedName>
    <definedName name="nenkhixang300" localSheetId="31">#REF!</definedName>
    <definedName name="nenkhixang300" localSheetId="25">#REF!</definedName>
    <definedName name="nenkhixang300">#REF!</definedName>
    <definedName name="nenkhixang40" localSheetId="26">#REF!</definedName>
    <definedName name="nenkhixang40" localSheetId="16">#REF!</definedName>
    <definedName name="nenkhixang40" localSheetId="31">#REF!</definedName>
    <definedName name="nenkhixang40" localSheetId="25">#REF!</definedName>
    <definedName name="nenkhixang40">#REF!</definedName>
    <definedName name="nenkhixang600" localSheetId="26">#REF!</definedName>
    <definedName name="nenkhixang600" localSheetId="16">#REF!</definedName>
    <definedName name="nenkhixang600" localSheetId="31">#REF!</definedName>
    <definedName name="nenkhixang600" localSheetId="25">#REF!</definedName>
    <definedName name="nenkhixang600">#REF!</definedName>
    <definedName name="neo32mm" localSheetId="26">#REF!</definedName>
    <definedName name="neo32mm" localSheetId="16">#REF!</definedName>
    <definedName name="neo32mm" localSheetId="31">#REF!</definedName>
    <definedName name="neo32mm" localSheetId="25">#REF!</definedName>
    <definedName name="neo32mm">#REF!</definedName>
    <definedName name="neo4T" localSheetId="26">#REF!</definedName>
    <definedName name="neo4T" localSheetId="16">#REF!</definedName>
    <definedName name="neo4T" localSheetId="31">#REF!</definedName>
    <definedName name="neo4T" localSheetId="25">#REF!</definedName>
    <definedName name="neo4T">#REF!</definedName>
    <definedName name="NET" localSheetId="26">#REF!</definedName>
    <definedName name="NET" localSheetId="16">#REF!</definedName>
    <definedName name="NET" localSheetId="31">#REF!</definedName>
    <definedName name="NET" localSheetId="25">#REF!</definedName>
    <definedName name="NET">#REF!</definedName>
    <definedName name="NET_1" localSheetId="26">#REF!</definedName>
    <definedName name="NET_1" localSheetId="16">#REF!</definedName>
    <definedName name="NET_1" localSheetId="31">#REF!</definedName>
    <definedName name="NET_1" localSheetId="25">#REF!</definedName>
    <definedName name="NET_1">#REF!</definedName>
    <definedName name="NET_ANA" localSheetId="26">#REF!</definedName>
    <definedName name="NET_ANA" localSheetId="16">#REF!</definedName>
    <definedName name="NET_ANA" localSheetId="31">#REF!</definedName>
    <definedName name="NET_ANA" localSheetId="25">#REF!</definedName>
    <definedName name="NET_ANA">#REF!</definedName>
    <definedName name="NET_ANA_1" localSheetId="26">#REF!</definedName>
    <definedName name="NET_ANA_1" localSheetId="16">#REF!</definedName>
    <definedName name="NET_ANA_1" localSheetId="31">#REF!</definedName>
    <definedName name="NET_ANA_1" localSheetId="25">#REF!</definedName>
    <definedName name="NET_ANA_1">#REF!</definedName>
    <definedName name="NET_ANA_2" localSheetId="26">#REF!</definedName>
    <definedName name="NET_ANA_2" localSheetId="16">#REF!</definedName>
    <definedName name="NET_ANA_2" localSheetId="31">#REF!</definedName>
    <definedName name="NET_ANA_2" localSheetId="25">#REF!</definedName>
    <definedName name="NET_ANA_2">#REF!</definedName>
    <definedName name="NEXT" localSheetId="26">#REF!</definedName>
    <definedName name="NEXT" localSheetId="16">#REF!</definedName>
    <definedName name="NEXT" localSheetId="31">#REF!</definedName>
    <definedName name="NEXT" localSheetId="25">#REF!</definedName>
    <definedName name="NEXT">#REF!</definedName>
    <definedName name="Nia_32">0.0154</definedName>
    <definedName name="Nib_32">0.0105</definedName>
    <definedName name="nig" localSheetId="26">#REF!</definedName>
    <definedName name="nig" localSheetId="16">#REF!</definedName>
    <definedName name="nig" localSheetId="29">#REF!</definedName>
    <definedName name="nig" localSheetId="31">#REF!</definedName>
    <definedName name="nig" localSheetId="25">#REF!</definedName>
    <definedName name="nig">#REF!</definedName>
    <definedName name="nig1p" localSheetId="26">#REF!</definedName>
    <definedName name="nig1p" localSheetId="16">#REF!</definedName>
    <definedName name="nig1p" localSheetId="29">#REF!</definedName>
    <definedName name="nig1p" localSheetId="31">#REF!</definedName>
    <definedName name="nig1p" localSheetId="25">#REF!</definedName>
    <definedName name="nig1p">#REF!</definedName>
    <definedName name="nig3p" localSheetId="26">#REF!</definedName>
    <definedName name="nig3p" localSheetId="16">#REF!</definedName>
    <definedName name="nig3p" localSheetId="29">#REF!</definedName>
    <definedName name="nig3p" localSheetId="31">#REF!</definedName>
    <definedName name="nig3p" localSheetId="25">#REF!</definedName>
    <definedName name="nig3p">#REF!</definedName>
    <definedName name="NIGnc" localSheetId="26">#REF!</definedName>
    <definedName name="NIGnc" localSheetId="16">#REF!</definedName>
    <definedName name="NIGnc" localSheetId="31">#REF!</definedName>
    <definedName name="NIGnc" localSheetId="25">#REF!</definedName>
    <definedName name="NIGnc">#REF!</definedName>
    <definedName name="nignc1p" localSheetId="26">#REF!</definedName>
    <definedName name="nignc1p" localSheetId="16">#REF!</definedName>
    <definedName name="nignc1p" localSheetId="31">#REF!</definedName>
    <definedName name="nignc1p" localSheetId="25">#REF!</definedName>
    <definedName name="nignc1p">#REF!</definedName>
    <definedName name="NIGvc" localSheetId="26">#REF!</definedName>
    <definedName name="NIGvc" localSheetId="16">#REF!</definedName>
    <definedName name="NIGvc" localSheetId="31">#REF!</definedName>
    <definedName name="NIGvc" localSheetId="25">#REF!</definedName>
    <definedName name="NIGvc">#REF!</definedName>
    <definedName name="NIGvl" localSheetId="26">#REF!</definedName>
    <definedName name="NIGvl" localSheetId="16">#REF!</definedName>
    <definedName name="NIGvl" localSheetId="31">#REF!</definedName>
    <definedName name="NIGvl" localSheetId="25">#REF!</definedName>
    <definedName name="NIGvl">#REF!</definedName>
    <definedName name="nigvl1p" localSheetId="26">#REF!</definedName>
    <definedName name="nigvl1p" localSheetId="16">#REF!</definedName>
    <definedName name="nigvl1p" localSheetId="31">#REF!</definedName>
    <definedName name="nigvl1p" localSheetId="25">#REF!</definedName>
    <definedName name="nigvl1p">#REF!</definedName>
    <definedName name="nin" localSheetId="26">#REF!</definedName>
    <definedName name="nin" localSheetId="16">#REF!</definedName>
    <definedName name="nin" localSheetId="31">#REF!</definedName>
    <definedName name="nin" localSheetId="25">#REF!</definedName>
    <definedName name="nin">#REF!</definedName>
    <definedName name="nin14nc3p" localSheetId="26">#REF!</definedName>
    <definedName name="nin14nc3p" localSheetId="16">#REF!</definedName>
    <definedName name="nin14nc3p" localSheetId="31">#REF!</definedName>
    <definedName name="nin14nc3p" localSheetId="25">#REF!</definedName>
    <definedName name="nin14nc3p">#REF!</definedName>
    <definedName name="nin14vl3p" localSheetId="26">#REF!</definedName>
    <definedName name="nin14vl3p" localSheetId="16">#REF!</definedName>
    <definedName name="nin14vl3p" localSheetId="31">#REF!</definedName>
    <definedName name="nin14vl3p" localSheetId="25">#REF!</definedName>
    <definedName name="nin14vl3p">#REF!</definedName>
    <definedName name="nin1903p" localSheetId="26">#REF!</definedName>
    <definedName name="nin1903p" localSheetId="16">#REF!</definedName>
    <definedName name="nin1903p" localSheetId="31">#REF!</definedName>
    <definedName name="nin1903p" localSheetId="25">#REF!</definedName>
    <definedName name="nin1903p">#REF!</definedName>
    <definedName name="nin190nc3p" localSheetId="26">#REF!</definedName>
    <definedName name="nin190nc3p" localSheetId="16">#REF!</definedName>
    <definedName name="nin190nc3p" localSheetId="31">#REF!</definedName>
    <definedName name="nin190nc3p" localSheetId="25">#REF!</definedName>
    <definedName name="nin190nc3p">#REF!</definedName>
    <definedName name="nin190vl3p" localSheetId="26">#REF!</definedName>
    <definedName name="nin190vl3p" localSheetId="16">#REF!</definedName>
    <definedName name="nin190vl3p" localSheetId="31">#REF!</definedName>
    <definedName name="nin190vl3p" localSheetId="25">#REF!</definedName>
    <definedName name="nin190vl3p">#REF!</definedName>
    <definedName name="nin2903p" localSheetId="26">#REF!</definedName>
    <definedName name="nin2903p" localSheetId="16">#REF!</definedName>
    <definedName name="nin2903p" localSheetId="31">#REF!</definedName>
    <definedName name="nin2903p" localSheetId="25">#REF!</definedName>
    <definedName name="nin2903p">#REF!</definedName>
    <definedName name="nin290nc3p" localSheetId="26">#REF!</definedName>
    <definedName name="nin290nc3p" localSheetId="16">#REF!</definedName>
    <definedName name="nin290nc3p" localSheetId="31">#REF!</definedName>
    <definedName name="nin290nc3p" localSheetId="25">#REF!</definedName>
    <definedName name="nin290nc3p">#REF!</definedName>
    <definedName name="nin290vl3p" localSheetId="26">#REF!</definedName>
    <definedName name="nin290vl3p" localSheetId="16">#REF!</definedName>
    <definedName name="nin290vl3p" localSheetId="31">#REF!</definedName>
    <definedName name="nin290vl3p" localSheetId="25">#REF!</definedName>
    <definedName name="nin290vl3p">#REF!</definedName>
    <definedName name="nin3p" localSheetId="26">#REF!</definedName>
    <definedName name="nin3p" localSheetId="16">#REF!</definedName>
    <definedName name="nin3p" localSheetId="31">#REF!</definedName>
    <definedName name="nin3p" localSheetId="25">#REF!</definedName>
    <definedName name="nin3p">#REF!</definedName>
    <definedName name="nind" localSheetId="26">#REF!</definedName>
    <definedName name="nind" localSheetId="16">#REF!</definedName>
    <definedName name="nind" localSheetId="31">#REF!</definedName>
    <definedName name="nind" localSheetId="25">#REF!</definedName>
    <definedName name="nind">#REF!</definedName>
    <definedName name="nind1p" localSheetId="26">#REF!</definedName>
    <definedName name="nind1p" localSheetId="16">#REF!</definedName>
    <definedName name="nind1p" localSheetId="31">#REF!</definedName>
    <definedName name="nind1p" localSheetId="25">#REF!</definedName>
    <definedName name="nind1p">#REF!</definedName>
    <definedName name="nind3p" localSheetId="26">#REF!</definedName>
    <definedName name="nind3p" localSheetId="16">#REF!</definedName>
    <definedName name="nind3p" localSheetId="31">#REF!</definedName>
    <definedName name="nind3p" localSheetId="25">#REF!</definedName>
    <definedName name="nind3p">#REF!</definedName>
    <definedName name="nindnc1p" localSheetId="26">#REF!</definedName>
    <definedName name="nindnc1p" localSheetId="16">#REF!</definedName>
    <definedName name="nindnc1p" localSheetId="31">#REF!</definedName>
    <definedName name="nindnc1p" localSheetId="25">#REF!</definedName>
    <definedName name="nindnc1p">#REF!</definedName>
    <definedName name="nindnc3p" localSheetId="26">#REF!</definedName>
    <definedName name="nindnc3p" localSheetId="16">#REF!</definedName>
    <definedName name="nindnc3p" localSheetId="31">#REF!</definedName>
    <definedName name="nindnc3p" localSheetId="25">#REF!</definedName>
    <definedName name="nindnc3p">#REF!</definedName>
    <definedName name="NINDvc" localSheetId="26">#REF!</definedName>
    <definedName name="NINDvc" localSheetId="16">#REF!</definedName>
    <definedName name="NINDvc" localSheetId="31">#REF!</definedName>
    <definedName name="NINDvc" localSheetId="25">#REF!</definedName>
    <definedName name="NINDvc">#REF!</definedName>
    <definedName name="nindvl1p" localSheetId="26">#REF!</definedName>
    <definedName name="nindvl1p" localSheetId="16">#REF!</definedName>
    <definedName name="nindvl1p" localSheetId="31">#REF!</definedName>
    <definedName name="nindvl1p" localSheetId="25">#REF!</definedName>
    <definedName name="nindvl1p">#REF!</definedName>
    <definedName name="nindvl3p" localSheetId="26">#REF!</definedName>
    <definedName name="nindvl3p" localSheetId="16">#REF!</definedName>
    <definedName name="nindvl3p" localSheetId="31">#REF!</definedName>
    <definedName name="nindvl3p" localSheetId="25">#REF!</definedName>
    <definedName name="nindvl3p">#REF!</definedName>
    <definedName name="ninnc3p" localSheetId="26">#REF!</definedName>
    <definedName name="ninnc3p" localSheetId="16">#REF!</definedName>
    <definedName name="ninnc3p" localSheetId="31">#REF!</definedName>
    <definedName name="ninnc3p" localSheetId="25">#REF!</definedName>
    <definedName name="ninnc3p">#REF!</definedName>
    <definedName name="nint1p" localSheetId="26">#REF!</definedName>
    <definedName name="nint1p" localSheetId="16">#REF!</definedName>
    <definedName name="nint1p" localSheetId="31">#REF!</definedName>
    <definedName name="nint1p" localSheetId="25">#REF!</definedName>
    <definedName name="nint1p">#REF!</definedName>
    <definedName name="nintnc1p" localSheetId="26">#REF!</definedName>
    <definedName name="nintnc1p" localSheetId="16">#REF!</definedName>
    <definedName name="nintnc1p" localSheetId="31">#REF!</definedName>
    <definedName name="nintnc1p" localSheetId="25">#REF!</definedName>
    <definedName name="nintnc1p">#REF!</definedName>
    <definedName name="nintvl1p" localSheetId="26">#REF!</definedName>
    <definedName name="nintvl1p" localSheetId="16">#REF!</definedName>
    <definedName name="nintvl1p" localSheetId="31">#REF!</definedName>
    <definedName name="nintvl1p" localSheetId="25">#REF!</definedName>
    <definedName name="nintvl1p">#REF!</definedName>
    <definedName name="NINvc" localSheetId="26">#REF!</definedName>
    <definedName name="NINvc" localSheetId="16">#REF!</definedName>
    <definedName name="NINvc" localSheetId="31">#REF!</definedName>
    <definedName name="NINvc" localSheetId="25">#REF!</definedName>
    <definedName name="NINvc">#REF!</definedName>
    <definedName name="ninvl3p" localSheetId="26">#REF!</definedName>
    <definedName name="ninvl3p" localSheetId="16">#REF!</definedName>
    <definedName name="ninvl3p" localSheetId="31">#REF!</definedName>
    <definedName name="ninvl3p" localSheetId="25">#REF!</definedName>
    <definedName name="ninvl3p">#REF!</definedName>
    <definedName name="ning1p" localSheetId="26">#REF!</definedName>
    <definedName name="ning1p" localSheetId="16">#REF!</definedName>
    <definedName name="ning1p" localSheetId="31">#REF!</definedName>
    <definedName name="ning1p" localSheetId="25">#REF!</definedName>
    <definedName name="ning1p">#REF!</definedName>
    <definedName name="ningnc1p" localSheetId="26">#REF!</definedName>
    <definedName name="ningnc1p" localSheetId="16">#REF!</definedName>
    <definedName name="ningnc1p" localSheetId="31">#REF!</definedName>
    <definedName name="ningnc1p" localSheetId="25">#REF!</definedName>
    <definedName name="ningnc1p">#REF!</definedName>
    <definedName name="ningvl1p" localSheetId="26">#REF!</definedName>
    <definedName name="ningvl1p" localSheetId="16">#REF!</definedName>
    <definedName name="ningvl1p" localSheetId="31">#REF!</definedName>
    <definedName name="ningvl1p" localSheetId="25">#REF!</definedName>
    <definedName name="ningvl1p">#REF!</definedName>
    <definedName name="NinhBinh_dg" localSheetId="26">#REF!</definedName>
    <definedName name="NinhBinh_dg" localSheetId="16">#REF!</definedName>
    <definedName name="NinhBinh_dg" localSheetId="31">#REF!</definedName>
    <definedName name="NinhBinh_dg" localSheetId="25">#REF!</definedName>
    <definedName name="NinhBinh_dg">#REF!</definedName>
    <definedName name="NinhThuan_dg" localSheetId="26">#REF!</definedName>
    <definedName name="NinhThuan_dg" localSheetId="16">#REF!</definedName>
    <definedName name="NinhThuan_dg" localSheetId="31">#REF!</definedName>
    <definedName name="NinhThuan_dg" localSheetId="25">#REF!</definedName>
    <definedName name="NinhThuan_dg">#REF!</definedName>
    <definedName name="nl" localSheetId="26">#REF!</definedName>
    <definedName name="nl" localSheetId="16">#REF!</definedName>
    <definedName name="nl" localSheetId="31">#REF!</definedName>
    <definedName name="nl" localSheetId="25">#REF!</definedName>
    <definedName name="nl">#REF!</definedName>
    <definedName name="nl1p" localSheetId="26">#REF!</definedName>
    <definedName name="nl1p" localSheetId="16">#REF!</definedName>
    <definedName name="nl1p" localSheetId="31">#REF!</definedName>
    <definedName name="nl1p" localSheetId="25">#REF!</definedName>
    <definedName name="nl1p">#REF!</definedName>
    <definedName name="nl3p" localSheetId="26">#REF!</definedName>
    <definedName name="nl3p" localSheetId="16">#REF!</definedName>
    <definedName name="nl3p" localSheetId="31">#REF!</definedName>
    <definedName name="nl3p" localSheetId="25">#REF!</definedName>
    <definedName name="nl3p">#REF!</definedName>
    <definedName name="Nlan" localSheetId="26">#REF!</definedName>
    <definedName name="Nlan" localSheetId="16">#REF!</definedName>
    <definedName name="Nlan" localSheetId="31">#REF!</definedName>
    <definedName name="Nlan" localSheetId="25">#REF!</definedName>
    <definedName name="Nlan">#REF!</definedName>
    <definedName name="NlapName" localSheetId="26">#REF!</definedName>
    <definedName name="NlapName" localSheetId="16">#REF!</definedName>
    <definedName name="NlapName" localSheetId="31">#REF!</definedName>
    <definedName name="NlapName" localSheetId="25">#REF!</definedName>
    <definedName name="NlapName">#REF!</definedName>
    <definedName name="nlnc3p" localSheetId="26">#REF!</definedName>
    <definedName name="nlnc3p" localSheetId="16">#REF!</definedName>
    <definedName name="nlnc3p" localSheetId="31">#REF!</definedName>
    <definedName name="nlnc3p" localSheetId="25">#REF!</definedName>
    <definedName name="nlnc3p">#REF!</definedName>
    <definedName name="nlnc3pha" localSheetId="26">#REF!</definedName>
    <definedName name="nlnc3pha" localSheetId="16">#REF!</definedName>
    <definedName name="nlnc3pha" localSheetId="31">#REF!</definedName>
    <definedName name="nlnc3pha" localSheetId="25">#REF!</definedName>
    <definedName name="nlnc3pha">#REF!</definedName>
    <definedName name="NLTK1p" localSheetId="26">#REF!</definedName>
    <definedName name="NLTK1p" localSheetId="16">#REF!</definedName>
    <definedName name="NLTK1p" localSheetId="31">#REF!</definedName>
    <definedName name="NLTK1p" localSheetId="25">#REF!</definedName>
    <definedName name="NLTK1p">#REF!</definedName>
    <definedName name="nlvl3p" localSheetId="26">#REF!</definedName>
    <definedName name="nlvl3p" localSheetId="16">#REF!</definedName>
    <definedName name="nlvl3p" localSheetId="31">#REF!</definedName>
    <definedName name="nlvl3p" localSheetId="25">#REF!</definedName>
    <definedName name="nlvl3p">#REF!</definedName>
    <definedName name="nm" localSheetId="26">#REF!</definedName>
    <definedName name="nm" localSheetId="16">#REF!</definedName>
    <definedName name="nm" localSheetId="31">#REF!</definedName>
    <definedName name="nm" localSheetId="25">#REF!</definedName>
    <definedName name="nm">#REF!</definedName>
    <definedName name="Nms" localSheetId="26">#REF!</definedName>
    <definedName name="Nms" localSheetId="16">#REF!</definedName>
    <definedName name="Nms" localSheetId="31">#REF!</definedName>
    <definedName name="Nms" localSheetId="25">#REF!</definedName>
    <definedName name="Nms">#REF!</definedName>
    <definedName name="nn" localSheetId="16" hidden="1">{"'Sheet1'!$L$16"}</definedName>
    <definedName name="nn" localSheetId="28" hidden="1">{"'Sheet1'!$L$16"}</definedName>
    <definedName name="nn" localSheetId="29" hidden="1">{"'Sheet1'!$L$16"}</definedName>
    <definedName name="nn" localSheetId="31" hidden="1">{"'Sheet1'!$L$16"}</definedName>
    <definedName name="nn" localSheetId="0" hidden="1">{"'Sheet1'!$L$16"}</definedName>
    <definedName name="nn" hidden="1">{"'Sheet1'!$L$16"}</definedName>
    <definedName name="nn1p" localSheetId="26">#REF!</definedName>
    <definedName name="nn1p" localSheetId="16">#REF!</definedName>
    <definedName name="nn1p" localSheetId="31">#REF!</definedName>
    <definedName name="nn1p" localSheetId="25">#REF!</definedName>
    <definedName name="nn1p">#REF!</definedName>
    <definedName name="nn3p" localSheetId="26">#REF!</definedName>
    <definedName name="nn3p" localSheetId="16">#REF!</definedName>
    <definedName name="nn3p" localSheetId="31">#REF!</definedName>
    <definedName name="nn3p" localSheetId="25">#REF!</definedName>
    <definedName name="nn3p">#REF!</definedName>
    <definedName name="NNL" localSheetId="16" hidden="1">{"'boi duong nang nhoc'!$A$1"}</definedName>
    <definedName name="NNL" localSheetId="28" hidden="1">{"'boi duong nang nhoc'!$A$1"}</definedName>
    <definedName name="NNL" localSheetId="29" hidden="1">{"'boi duong nang nhoc'!$A$1"}</definedName>
    <definedName name="NNL" localSheetId="31" hidden="1">{"'boi duong nang nhoc'!$A$1"}</definedName>
    <definedName name="NNL" localSheetId="0" hidden="1">{"'boi duong nang nhoc'!$A$1"}</definedName>
    <definedName name="NNL" hidden="1">{"'boi duong nang nhoc'!$A$1"}</definedName>
    <definedName name="nnn" localSheetId="16" hidden="1">{"'Sheet1'!$L$16"}</definedName>
    <definedName name="nnn" localSheetId="28" hidden="1">{"'Sheet1'!$L$16"}</definedName>
    <definedName name="nnn" localSheetId="29" hidden="1">{"'Sheet1'!$L$16"}</definedName>
    <definedName name="nnn" localSheetId="31" hidden="1">{"'Sheet1'!$L$16"}</definedName>
    <definedName name="nnn" localSheetId="0" hidden="1">{"'Sheet1'!$L$16"}</definedName>
    <definedName name="nnn" hidden="1">{"'Sheet1'!$L$16"}</definedName>
    <definedName name="nnn_1_1_1_1" localSheetId="16">{"'Sheet1'!$L$16"}</definedName>
    <definedName name="nnn_1_1_1_1" localSheetId="28">{"'Sheet1'!$L$16"}</definedName>
    <definedName name="nnn_1_1_1_1" localSheetId="29">{"'Sheet1'!$L$16"}</definedName>
    <definedName name="nnn_1_1_1_1" localSheetId="31">{"'Sheet1'!$L$16"}</definedName>
    <definedName name="nnn_1_1_1_1" localSheetId="0">{"'Sheet1'!$L$16"}</definedName>
    <definedName name="nnn_1_1_1_1">{"'Sheet1'!$L$16"}</definedName>
    <definedName name="nnn_1_1_1_2" localSheetId="16">{"'Sheet1'!$L$16"}</definedName>
    <definedName name="nnn_1_1_1_2" localSheetId="28">{"'Sheet1'!$L$16"}</definedName>
    <definedName name="nnn_1_1_1_2" localSheetId="29">{"'Sheet1'!$L$16"}</definedName>
    <definedName name="nnn_1_1_1_2" localSheetId="31">{"'Sheet1'!$L$16"}</definedName>
    <definedName name="nnn_1_1_1_2" localSheetId="0">{"'Sheet1'!$L$16"}</definedName>
    <definedName name="nnn_1_1_1_2">{"'Sheet1'!$L$16"}</definedName>
    <definedName name="nnn_1_1_2" localSheetId="16">{"'Sheet1'!$L$16"}</definedName>
    <definedName name="nnn_1_1_2" localSheetId="28">{"'Sheet1'!$L$16"}</definedName>
    <definedName name="nnn_1_1_2" localSheetId="29">{"'Sheet1'!$L$16"}</definedName>
    <definedName name="nnn_1_1_2" localSheetId="31">{"'Sheet1'!$L$16"}</definedName>
    <definedName name="nnn_1_1_2" localSheetId="0">{"'Sheet1'!$L$16"}</definedName>
    <definedName name="nnn_1_1_2">{"'Sheet1'!$L$16"}</definedName>
    <definedName name="nnn_1_2" localSheetId="16">{"'Sheet1'!$L$16"}</definedName>
    <definedName name="nnn_1_2" localSheetId="28">{"'Sheet1'!$L$16"}</definedName>
    <definedName name="nnn_1_2" localSheetId="29">{"'Sheet1'!$L$16"}</definedName>
    <definedName name="nnn_1_2" localSheetId="31">{"'Sheet1'!$L$16"}</definedName>
    <definedName name="nnn_1_2" localSheetId="0">{"'Sheet1'!$L$16"}</definedName>
    <definedName name="nnn_1_2">{"'Sheet1'!$L$16"}</definedName>
    <definedName name="nnn_2" localSheetId="16">{"'Sheet1'!$L$16"}</definedName>
    <definedName name="nnn_2" localSheetId="28">{"'Sheet1'!$L$16"}</definedName>
    <definedName name="nnn_2" localSheetId="29">{"'Sheet1'!$L$16"}</definedName>
    <definedName name="nnn_2" localSheetId="31">{"'Sheet1'!$L$16"}</definedName>
    <definedName name="nnn_2" localSheetId="0">{"'Sheet1'!$L$16"}</definedName>
    <definedName name="nnn_2">{"'Sheet1'!$L$16"}</definedName>
    <definedName name="nnn_2_1" localSheetId="16">{"'Sheet1'!$L$16"}</definedName>
    <definedName name="nnn_2_1" localSheetId="28">{"'Sheet1'!$L$16"}</definedName>
    <definedName name="nnn_2_1" localSheetId="29">{"'Sheet1'!$L$16"}</definedName>
    <definedName name="nnn_2_1" localSheetId="31">{"'Sheet1'!$L$16"}</definedName>
    <definedName name="nnn_2_1" localSheetId="0">{"'Sheet1'!$L$16"}</definedName>
    <definedName name="nnn_2_1">{"'Sheet1'!$L$16"}</definedName>
    <definedName name="nnn_2_1_1" localSheetId="16">{"'Sheet1'!$L$16"}</definedName>
    <definedName name="nnn_2_1_1" localSheetId="28">{"'Sheet1'!$L$16"}</definedName>
    <definedName name="nnn_2_1_1" localSheetId="29">{"'Sheet1'!$L$16"}</definedName>
    <definedName name="nnn_2_1_1" localSheetId="31">{"'Sheet1'!$L$16"}</definedName>
    <definedName name="nnn_2_1_1" localSheetId="0">{"'Sheet1'!$L$16"}</definedName>
    <definedName name="nnn_2_1_1">{"'Sheet1'!$L$16"}</definedName>
    <definedName name="nnn_2_1_1_1" localSheetId="16">{"'Sheet1'!$L$16"}</definedName>
    <definedName name="nnn_2_1_1_1" localSheetId="28">{"'Sheet1'!$L$16"}</definedName>
    <definedName name="nnn_2_1_1_1" localSheetId="29">{"'Sheet1'!$L$16"}</definedName>
    <definedName name="nnn_2_1_1_1" localSheetId="31">{"'Sheet1'!$L$16"}</definedName>
    <definedName name="nnn_2_1_1_1" localSheetId="0">{"'Sheet1'!$L$16"}</definedName>
    <definedName name="nnn_2_1_1_1">{"'Sheet1'!$L$16"}</definedName>
    <definedName name="nnn_2_1_1_2" localSheetId="16">{"'Sheet1'!$L$16"}</definedName>
    <definedName name="nnn_2_1_1_2" localSheetId="28">{"'Sheet1'!$L$16"}</definedName>
    <definedName name="nnn_2_1_1_2" localSheetId="29">{"'Sheet1'!$L$16"}</definedName>
    <definedName name="nnn_2_1_1_2" localSheetId="31">{"'Sheet1'!$L$16"}</definedName>
    <definedName name="nnn_2_1_1_2" localSheetId="0">{"'Sheet1'!$L$16"}</definedName>
    <definedName name="nnn_2_1_1_2">{"'Sheet1'!$L$16"}</definedName>
    <definedName name="nnn_2_1_2" localSheetId="16">{"'Sheet1'!$L$16"}</definedName>
    <definedName name="nnn_2_1_2" localSheetId="28">{"'Sheet1'!$L$16"}</definedName>
    <definedName name="nnn_2_1_2" localSheetId="29">{"'Sheet1'!$L$16"}</definedName>
    <definedName name="nnn_2_1_2" localSheetId="31">{"'Sheet1'!$L$16"}</definedName>
    <definedName name="nnn_2_1_2" localSheetId="0">{"'Sheet1'!$L$16"}</definedName>
    <definedName name="nnn_2_1_2">{"'Sheet1'!$L$16"}</definedName>
    <definedName name="nnn_2_2" localSheetId="16">{"'Sheet1'!$L$16"}</definedName>
    <definedName name="nnn_2_2" localSheetId="28">{"'Sheet1'!$L$16"}</definedName>
    <definedName name="nnn_2_2" localSheetId="29">{"'Sheet1'!$L$16"}</definedName>
    <definedName name="nnn_2_2" localSheetId="31">{"'Sheet1'!$L$16"}</definedName>
    <definedName name="nnn_2_2" localSheetId="0">{"'Sheet1'!$L$16"}</definedName>
    <definedName name="nnn_2_2">{"'Sheet1'!$L$16"}</definedName>
    <definedName name="nnn_3" localSheetId="16">{"'Sheet1'!$L$16"}</definedName>
    <definedName name="nnn_3" localSheetId="28">{"'Sheet1'!$L$16"}</definedName>
    <definedName name="nnn_3" localSheetId="29">{"'Sheet1'!$L$16"}</definedName>
    <definedName name="nnn_3" localSheetId="31">{"'Sheet1'!$L$16"}</definedName>
    <definedName name="nnn_3" localSheetId="0">{"'Sheet1'!$L$16"}</definedName>
    <definedName name="nnn_3">{"'Sheet1'!$L$16"}</definedName>
    <definedName name="nnn_3_1" localSheetId="16">{"'Sheet1'!$L$16"}</definedName>
    <definedName name="nnn_3_1" localSheetId="28">{"'Sheet1'!$L$16"}</definedName>
    <definedName name="nnn_3_1" localSheetId="29">{"'Sheet1'!$L$16"}</definedName>
    <definedName name="nnn_3_1" localSheetId="31">{"'Sheet1'!$L$16"}</definedName>
    <definedName name="nnn_3_1" localSheetId="0">{"'Sheet1'!$L$16"}</definedName>
    <definedName name="nnn_3_1">{"'Sheet1'!$L$16"}</definedName>
    <definedName name="nnn_3_1_1" localSheetId="16">{"'Sheet1'!$L$16"}</definedName>
    <definedName name="nnn_3_1_1" localSheetId="28">{"'Sheet1'!$L$16"}</definedName>
    <definedName name="nnn_3_1_1" localSheetId="29">{"'Sheet1'!$L$16"}</definedName>
    <definedName name="nnn_3_1_1" localSheetId="31">{"'Sheet1'!$L$16"}</definedName>
    <definedName name="nnn_3_1_1" localSheetId="0">{"'Sheet1'!$L$16"}</definedName>
    <definedName name="nnn_3_1_1">{"'Sheet1'!$L$16"}</definedName>
    <definedName name="nnn_3_1_1_1" localSheetId="16">{"'Sheet1'!$L$16"}</definedName>
    <definedName name="nnn_3_1_1_1" localSheetId="28">{"'Sheet1'!$L$16"}</definedName>
    <definedName name="nnn_3_1_1_1" localSheetId="29">{"'Sheet1'!$L$16"}</definedName>
    <definedName name="nnn_3_1_1_1" localSheetId="31">{"'Sheet1'!$L$16"}</definedName>
    <definedName name="nnn_3_1_1_1" localSheetId="0">{"'Sheet1'!$L$16"}</definedName>
    <definedName name="nnn_3_1_1_1">{"'Sheet1'!$L$16"}</definedName>
    <definedName name="nnn_3_1_1_2" localSheetId="16">{"'Sheet1'!$L$16"}</definedName>
    <definedName name="nnn_3_1_1_2" localSheetId="28">{"'Sheet1'!$L$16"}</definedName>
    <definedName name="nnn_3_1_1_2" localSheetId="29">{"'Sheet1'!$L$16"}</definedName>
    <definedName name="nnn_3_1_1_2" localSheetId="31">{"'Sheet1'!$L$16"}</definedName>
    <definedName name="nnn_3_1_1_2" localSheetId="0">{"'Sheet1'!$L$16"}</definedName>
    <definedName name="nnn_3_1_1_2">{"'Sheet1'!$L$16"}</definedName>
    <definedName name="nnn_3_1_2" localSheetId="16">{"'Sheet1'!$L$16"}</definedName>
    <definedName name="nnn_3_1_2" localSheetId="28">{"'Sheet1'!$L$16"}</definedName>
    <definedName name="nnn_3_1_2" localSheetId="29">{"'Sheet1'!$L$16"}</definedName>
    <definedName name="nnn_3_1_2" localSheetId="31">{"'Sheet1'!$L$16"}</definedName>
    <definedName name="nnn_3_1_2" localSheetId="0">{"'Sheet1'!$L$16"}</definedName>
    <definedName name="nnn_3_1_2">{"'Sheet1'!$L$16"}</definedName>
    <definedName name="nnn_3_2" localSheetId="16">{"'Sheet1'!$L$16"}</definedName>
    <definedName name="nnn_3_2" localSheetId="28">{"'Sheet1'!$L$16"}</definedName>
    <definedName name="nnn_3_2" localSheetId="29">{"'Sheet1'!$L$16"}</definedName>
    <definedName name="nnn_3_2" localSheetId="31">{"'Sheet1'!$L$16"}</definedName>
    <definedName name="nnn_3_2" localSheetId="0">{"'Sheet1'!$L$16"}</definedName>
    <definedName name="nnn_3_2">{"'Sheet1'!$L$16"}</definedName>
    <definedName name="nnn_4" localSheetId="16">{"'Sheet1'!$L$16"}</definedName>
    <definedName name="nnn_4" localSheetId="28">{"'Sheet1'!$L$16"}</definedName>
    <definedName name="nnn_4" localSheetId="29">{"'Sheet1'!$L$16"}</definedName>
    <definedName name="nnn_4" localSheetId="31">{"'Sheet1'!$L$16"}</definedName>
    <definedName name="nnn_4" localSheetId="0">{"'Sheet1'!$L$16"}</definedName>
    <definedName name="nnn_4">{"'Sheet1'!$L$16"}</definedName>
    <definedName name="nnn_4_1" localSheetId="16">{"'Sheet1'!$L$16"}</definedName>
    <definedName name="nnn_4_1" localSheetId="28">{"'Sheet1'!$L$16"}</definedName>
    <definedName name="nnn_4_1" localSheetId="29">{"'Sheet1'!$L$16"}</definedName>
    <definedName name="nnn_4_1" localSheetId="31">{"'Sheet1'!$L$16"}</definedName>
    <definedName name="nnn_4_1" localSheetId="0">{"'Sheet1'!$L$16"}</definedName>
    <definedName name="nnn_4_1">{"'Sheet1'!$L$16"}</definedName>
    <definedName name="nnn_4_1_1" localSheetId="16">{"'Sheet1'!$L$16"}</definedName>
    <definedName name="nnn_4_1_1" localSheetId="28">{"'Sheet1'!$L$16"}</definedName>
    <definedName name="nnn_4_1_1" localSheetId="29">{"'Sheet1'!$L$16"}</definedName>
    <definedName name="nnn_4_1_1" localSheetId="31">{"'Sheet1'!$L$16"}</definedName>
    <definedName name="nnn_4_1_1" localSheetId="0">{"'Sheet1'!$L$16"}</definedName>
    <definedName name="nnn_4_1_1">{"'Sheet1'!$L$16"}</definedName>
    <definedName name="nnn_4_1_1_1" localSheetId="16">{"'Sheet1'!$L$16"}</definedName>
    <definedName name="nnn_4_1_1_1" localSheetId="28">{"'Sheet1'!$L$16"}</definedName>
    <definedName name="nnn_4_1_1_1" localSheetId="29">{"'Sheet1'!$L$16"}</definedName>
    <definedName name="nnn_4_1_1_1" localSheetId="31">{"'Sheet1'!$L$16"}</definedName>
    <definedName name="nnn_4_1_1_1" localSheetId="0">{"'Sheet1'!$L$16"}</definedName>
    <definedName name="nnn_4_1_1_1">{"'Sheet1'!$L$16"}</definedName>
    <definedName name="nnn_4_1_1_2" localSheetId="16">{"'Sheet1'!$L$16"}</definedName>
    <definedName name="nnn_4_1_1_2" localSheetId="28">{"'Sheet1'!$L$16"}</definedName>
    <definedName name="nnn_4_1_1_2" localSheetId="29">{"'Sheet1'!$L$16"}</definedName>
    <definedName name="nnn_4_1_1_2" localSheetId="31">{"'Sheet1'!$L$16"}</definedName>
    <definedName name="nnn_4_1_1_2" localSheetId="0">{"'Sheet1'!$L$16"}</definedName>
    <definedName name="nnn_4_1_1_2">{"'Sheet1'!$L$16"}</definedName>
    <definedName name="nnn_4_1_2" localSheetId="16">{"'Sheet1'!$L$16"}</definedName>
    <definedName name="nnn_4_1_2" localSheetId="28">{"'Sheet1'!$L$16"}</definedName>
    <definedName name="nnn_4_1_2" localSheetId="29">{"'Sheet1'!$L$16"}</definedName>
    <definedName name="nnn_4_1_2" localSheetId="31">{"'Sheet1'!$L$16"}</definedName>
    <definedName name="nnn_4_1_2" localSheetId="0">{"'Sheet1'!$L$16"}</definedName>
    <definedName name="nnn_4_1_2">{"'Sheet1'!$L$16"}</definedName>
    <definedName name="nnn_4_2" localSheetId="16">{"'Sheet1'!$L$16"}</definedName>
    <definedName name="nnn_4_2" localSheetId="28">{"'Sheet1'!$L$16"}</definedName>
    <definedName name="nnn_4_2" localSheetId="29">{"'Sheet1'!$L$16"}</definedName>
    <definedName name="nnn_4_2" localSheetId="31">{"'Sheet1'!$L$16"}</definedName>
    <definedName name="nnn_4_2" localSheetId="0">{"'Sheet1'!$L$16"}</definedName>
    <definedName name="nnn_4_2">{"'Sheet1'!$L$16"}</definedName>
    <definedName name="nnn_5" localSheetId="16">{"'Sheet1'!$L$16"}</definedName>
    <definedName name="nnn_5" localSheetId="28">{"'Sheet1'!$L$16"}</definedName>
    <definedName name="nnn_5" localSheetId="29">{"'Sheet1'!$L$16"}</definedName>
    <definedName name="nnn_5" localSheetId="31">{"'Sheet1'!$L$16"}</definedName>
    <definedName name="nnn_5" localSheetId="0">{"'Sheet1'!$L$16"}</definedName>
    <definedName name="nnn_5">{"'Sheet1'!$L$16"}</definedName>
    <definedName name="nnn_5_1" localSheetId="16">{"'Sheet1'!$L$16"}</definedName>
    <definedName name="nnn_5_1" localSheetId="28">{"'Sheet1'!$L$16"}</definedName>
    <definedName name="nnn_5_1" localSheetId="29">{"'Sheet1'!$L$16"}</definedName>
    <definedName name="nnn_5_1" localSheetId="31">{"'Sheet1'!$L$16"}</definedName>
    <definedName name="nnn_5_1" localSheetId="0">{"'Sheet1'!$L$16"}</definedName>
    <definedName name="nnn_5_1">{"'Sheet1'!$L$16"}</definedName>
    <definedName name="nnn_5_1_1" localSheetId="16">{"'Sheet1'!$L$16"}</definedName>
    <definedName name="nnn_5_1_1" localSheetId="28">{"'Sheet1'!$L$16"}</definedName>
    <definedName name="nnn_5_1_1" localSheetId="29">{"'Sheet1'!$L$16"}</definedName>
    <definedName name="nnn_5_1_1" localSheetId="31">{"'Sheet1'!$L$16"}</definedName>
    <definedName name="nnn_5_1_1" localSheetId="0">{"'Sheet1'!$L$16"}</definedName>
    <definedName name="nnn_5_1_1">{"'Sheet1'!$L$16"}</definedName>
    <definedName name="nnn_5_1_1_1" localSheetId="16">{"'Sheet1'!$L$16"}</definedName>
    <definedName name="nnn_5_1_1_1" localSheetId="28">{"'Sheet1'!$L$16"}</definedName>
    <definedName name="nnn_5_1_1_1" localSheetId="29">{"'Sheet1'!$L$16"}</definedName>
    <definedName name="nnn_5_1_1_1" localSheetId="31">{"'Sheet1'!$L$16"}</definedName>
    <definedName name="nnn_5_1_1_1" localSheetId="0">{"'Sheet1'!$L$16"}</definedName>
    <definedName name="nnn_5_1_1_1">{"'Sheet1'!$L$16"}</definedName>
    <definedName name="nnn_5_1_1_2" localSheetId="16">{"'Sheet1'!$L$16"}</definedName>
    <definedName name="nnn_5_1_1_2" localSheetId="28">{"'Sheet1'!$L$16"}</definedName>
    <definedName name="nnn_5_1_1_2" localSheetId="29">{"'Sheet1'!$L$16"}</definedName>
    <definedName name="nnn_5_1_1_2" localSheetId="31">{"'Sheet1'!$L$16"}</definedName>
    <definedName name="nnn_5_1_1_2" localSheetId="0">{"'Sheet1'!$L$16"}</definedName>
    <definedName name="nnn_5_1_1_2">{"'Sheet1'!$L$16"}</definedName>
    <definedName name="nnn_5_1_2" localSheetId="16">{"'Sheet1'!$L$16"}</definedName>
    <definedName name="nnn_5_1_2" localSheetId="28">{"'Sheet1'!$L$16"}</definedName>
    <definedName name="nnn_5_1_2" localSheetId="29">{"'Sheet1'!$L$16"}</definedName>
    <definedName name="nnn_5_1_2" localSheetId="31">{"'Sheet1'!$L$16"}</definedName>
    <definedName name="nnn_5_1_2" localSheetId="0">{"'Sheet1'!$L$16"}</definedName>
    <definedName name="nnn_5_1_2">{"'Sheet1'!$L$16"}</definedName>
    <definedName name="nnn_5_2" localSheetId="16">{"'Sheet1'!$L$16"}</definedName>
    <definedName name="nnn_5_2" localSheetId="28">{"'Sheet1'!$L$16"}</definedName>
    <definedName name="nnn_5_2" localSheetId="29">{"'Sheet1'!$L$16"}</definedName>
    <definedName name="nnn_5_2" localSheetId="31">{"'Sheet1'!$L$16"}</definedName>
    <definedName name="nnn_5_2" localSheetId="0">{"'Sheet1'!$L$16"}</definedName>
    <definedName name="nnn_5_2">{"'Sheet1'!$L$16"}</definedName>
    <definedName name="nnnc3p" localSheetId="26">#REF!</definedName>
    <definedName name="nnnc3p" localSheetId="16">#REF!</definedName>
    <definedName name="nnnc3p" localSheetId="31">#REF!</definedName>
    <definedName name="nnnc3p" localSheetId="25">#REF!</definedName>
    <definedName name="nnnc3p">#REF!</definedName>
    <definedName name="nnnnnnnn" localSheetId="16" hidden="1">{"'Sheet1'!$L$16"}</definedName>
    <definedName name="nnnnnnnn" localSheetId="28" hidden="1">{"'Sheet1'!$L$16"}</definedName>
    <definedName name="nnnnnnnn" localSheetId="29" hidden="1">{"'Sheet1'!$L$16"}</definedName>
    <definedName name="nnnnnnnn" localSheetId="31" hidden="1">{"'Sheet1'!$L$16"}</definedName>
    <definedName name="nnnnnnnn" localSheetId="0" hidden="1">{"'Sheet1'!$L$16"}</definedName>
    <definedName name="nnnnnnnn" hidden="1">{"'Sheet1'!$L$16"}</definedName>
    <definedName name="nnnnnnnnnnnnn" localSheetId="16" hidden="1">{"'Sheet1'!$L$16"}</definedName>
    <definedName name="nnnnnnnnnnnnn" localSheetId="28" hidden="1">{"'Sheet1'!$L$16"}</definedName>
    <definedName name="nnnnnnnnnnnnn" localSheetId="29" hidden="1">{"'Sheet1'!$L$16"}</definedName>
    <definedName name="nnnnnnnnnnnnn" localSheetId="31" hidden="1">{"'Sheet1'!$L$16"}</definedName>
    <definedName name="nnnnnnnnnnnnn" localSheetId="0" hidden="1">{"'Sheet1'!$L$16"}</definedName>
    <definedName name="nnnnnnnnnnnnn" hidden="1">{"'Sheet1'!$L$16"}</definedName>
    <definedName name="nnvl3p" localSheetId="26">#REF!</definedName>
    <definedName name="nnvl3p" localSheetId="16">#REF!</definedName>
    <definedName name="nnvl3p" localSheetId="31">#REF!</definedName>
    <definedName name="nnvl3p" localSheetId="25">#REF!</definedName>
    <definedName name="nnvl3p">#REF!</definedName>
    <definedName name="No" localSheetId="26">#REF!</definedName>
    <definedName name="No" localSheetId="16">#REF!</definedName>
    <definedName name="No" localSheetId="31">#REF!</definedName>
    <definedName name="No" localSheetId="25">#REF!</definedName>
    <definedName name="No">#REF!</definedName>
    <definedName name="No.9" localSheetId="16" hidden="1">{"'Sheet1'!$L$16"}</definedName>
    <definedName name="No.9" localSheetId="28" hidden="1">{"'Sheet1'!$L$16"}</definedName>
    <definedName name="No.9" localSheetId="29" hidden="1">{"'Sheet1'!$L$16"}</definedName>
    <definedName name="No.9" localSheetId="31" hidden="1">{"'Sheet1'!$L$16"}</definedName>
    <definedName name="No.9" localSheetId="0" hidden="1">{"'Sheet1'!$L$16"}</definedName>
    <definedName name="No.9" hidden="1">{"'Sheet1'!$L$16"}</definedName>
    <definedName name="noc" localSheetId="26">#REF!</definedName>
    <definedName name="noc" localSheetId="16">#REF!</definedName>
    <definedName name="noc" localSheetId="31">#REF!</definedName>
    <definedName name="noc" localSheetId="25">#REF!</definedName>
    <definedName name="noc">#REF!</definedName>
    <definedName name="NODC" localSheetId="26">#REF!</definedName>
    <definedName name="NODC" localSheetId="16">#REF!</definedName>
    <definedName name="NODC" localSheetId="31">#REF!</definedName>
    <definedName name="NODC" localSheetId="25">#REF!</definedName>
    <definedName name="NODC">#REF!</definedName>
    <definedName name="noi" localSheetId="26">#REF!</definedName>
    <definedName name="noi" localSheetId="16">#REF!</definedName>
    <definedName name="noi" localSheetId="31">#REF!</definedName>
    <definedName name="noi" localSheetId="25">#REF!</definedName>
    <definedName name="noi">#REF!</definedName>
    <definedName name="NoiSuy_TKP" localSheetId="26">#REF!</definedName>
    <definedName name="NoiSuy_TKP" localSheetId="16">#REF!</definedName>
    <definedName name="NoiSuy_TKP" localSheetId="31">#REF!</definedName>
    <definedName name="NoiSuy_TKP" localSheetId="25">#REF!</definedName>
    <definedName name="NoiSuy_TKP">#REF!</definedName>
    <definedName name="nop" localSheetId="26">#REF!</definedName>
    <definedName name="nop" localSheetId="16">#REF!</definedName>
    <definedName name="nop" localSheetId="31">#REF!</definedName>
    <definedName name="nop" localSheetId="25">#REF!</definedName>
    <definedName name="nop">#REF!</definedName>
    <definedName name="Np" localSheetId="26">#REF!</definedName>
    <definedName name="Np" localSheetId="16">#REF!</definedName>
    <definedName name="Np" localSheetId="31">#REF!</definedName>
    <definedName name="Np" localSheetId="25">#REF!</definedName>
    <definedName name="Np">#REF!</definedName>
    <definedName name="Np_" localSheetId="26">#REF!</definedName>
    <definedName name="Np_" localSheetId="16">#REF!</definedName>
    <definedName name="Np_" localSheetId="31">#REF!</definedName>
    <definedName name="Np_" localSheetId="25">#REF!</definedName>
    <definedName name="Np_">#REF!</definedName>
    <definedName name="npr" localSheetId="26">#REF!</definedName>
    <definedName name="npr" localSheetId="16">#REF!</definedName>
    <definedName name="npr" localSheetId="31">#REF!</definedName>
    <definedName name="npr" localSheetId="25">#REF!</definedName>
    <definedName name="npr">#REF!</definedName>
    <definedName name="nps" localSheetId="26">#REF!</definedName>
    <definedName name="nps" localSheetId="16">#REF!</definedName>
    <definedName name="nps" localSheetId="31">#REF!</definedName>
    <definedName name="nps" localSheetId="25">#REF!</definedName>
    <definedName name="nps">#REF!</definedName>
    <definedName name="Nq" localSheetId="26">#REF!</definedName>
    <definedName name="Nq" localSheetId="16">#REF!</definedName>
    <definedName name="Nq" localSheetId="31">#REF!</definedName>
    <definedName name="Nq" localSheetId="25">#REF!</definedName>
    <definedName name="Nq">#REF!</definedName>
    <definedName name="nqd" localSheetId="26">#REF!</definedName>
    <definedName name="nqd" localSheetId="16">#REF!</definedName>
    <definedName name="nqd" localSheetId="31">#REF!</definedName>
    <definedName name="nqd" localSheetId="25">#REF!</definedName>
    <definedName name="nqd">#REF!</definedName>
    <definedName name="nr" localSheetId="26">#REF!</definedName>
    <definedName name="nr" localSheetId="16">#REF!</definedName>
    <definedName name="nr" localSheetId="31">#REF!</definedName>
    <definedName name="nr" localSheetId="25">#REF!</definedName>
    <definedName name="nr">#REF!</definedName>
    <definedName name="ns" localSheetId="26">#REF!</definedName>
    <definedName name="ns" localSheetId="16">#REF!</definedName>
    <definedName name="ns" localSheetId="31">#REF!</definedName>
    <definedName name="ns" localSheetId="25">#REF!</definedName>
    <definedName name="ns">#REF!</definedName>
    <definedName name="NS_CPQLDA" localSheetId="26">#REF!</definedName>
    <definedName name="NS_CPQLDA" localSheetId="16">#REF!</definedName>
    <definedName name="NS_CPQLDA" localSheetId="31">#REF!</definedName>
    <definedName name="NS_CPQLDA" localSheetId="25">#REF!</definedName>
    <definedName name="NS_CPQLDA">#REF!</definedName>
    <definedName name="NS_ChonThauTB" localSheetId="26">#REF!</definedName>
    <definedName name="NS_ChonThauTB" localSheetId="16">#REF!</definedName>
    <definedName name="NS_ChonThauTB" localSheetId="31">#REF!</definedName>
    <definedName name="NS_ChonThauTB" localSheetId="25">#REF!</definedName>
    <definedName name="NS_ChonThauTB">#REF!</definedName>
    <definedName name="NS_ChonThauXL" localSheetId="26">#REF!</definedName>
    <definedName name="NS_ChonThauXL" localSheetId="16">#REF!</definedName>
    <definedName name="NS_ChonThauXL" localSheetId="31">#REF!</definedName>
    <definedName name="NS_ChonThauXL" localSheetId="25">#REF!</definedName>
    <definedName name="NS_ChonThauXL">#REF!</definedName>
    <definedName name="NS_GiamSatTB" localSheetId="26">#REF!</definedName>
    <definedName name="NS_GiamSatTB" localSheetId="16">#REF!</definedName>
    <definedName name="NS_GiamSatTB" localSheetId="31">#REF!</definedName>
    <definedName name="NS_GiamSatTB" localSheetId="25">#REF!</definedName>
    <definedName name="NS_GiamSatTB">#REF!</definedName>
    <definedName name="NS_GiamSatXL" localSheetId="26">#REF!</definedName>
    <definedName name="NS_GiamSatXL" localSheetId="16">#REF!</definedName>
    <definedName name="NS_GiamSatXL" localSheetId="31">#REF!</definedName>
    <definedName name="NS_GiamSatXL" localSheetId="25">#REF!</definedName>
    <definedName name="NS_GiamSatXL">#REF!</definedName>
    <definedName name="NS_KiemToan" localSheetId="26">#REF!</definedName>
    <definedName name="NS_KiemToan" localSheetId="16">#REF!</definedName>
    <definedName name="NS_KiemToan" localSheetId="31">#REF!</definedName>
    <definedName name="NS_KiemToan" localSheetId="25">#REF!</definedName>
    <definedName name="NS_KiemToan">#REF!</definedName>
    <definedName name="NS_QToan" localSheetId="26">#REF!</definedName>
    <definedName name="NS_QToan" localSheetId="16">#REF!</definedName>
    <definedName name="NS_QToan" localSheetId="31">#REF!</definedName>
    <definedName name="NS_QToan" localSheetId="25">#REF!</definedName>
    <definedName name="NS_QToan">#REF!</definedName>
    <definedName name="NS_ThamTraDT" localSheetId="26">#REF!</definedName>
    <definedName name="NS_ThamTraDT" localSheetId="16">#REF!</definedName>
    <definedName name="NS_ThamTraDT" localSheetId="31">#REF!</definedName>
    <definedName name="NS_ThamTraDT" localSheetId="25">#REF!</definedName>
    <definedName name="NS_ThamTraDT">#REF!</definedName>
    <definedName name="NS_ThamTraTK" localSheetId="26">#REF!</definedName>
    <definedName name="NS_ThamTraTK" localSheetId="16">#REF!</definedName>
    <definedName name="NS_ThamTraTK" localSheetId="31">#REF!</definedName>
    <definedName name="NS_ThamTraTK" localSheetId="25">#REF!</definedName>
    <definedName name="NS_ThamTraTK">#REF!</definedName>
    <definedName name="nsc" localSheetId="26">#REF!</definedName>
    <definedName name="nsc" localSheetId="16">#REF!</definedName>
    <definedName name="nsc" localSheetId="31">#REF!</definedName>
    <definedName name="nsc" localSheetId="25">#REF!</definedName>
    <definedName name="nsc">#REF!</definedName>
    <definedName name="nsk" localSheetId="26">#REF!</definedName>
    <definedName name="nsk" localSheetId="16">#REF!</definedName>
    <definedName name="nsk" localSheetId="31">#REF!</definedName>
    <definedName name="nsk" localSheetId="25">#REF!</definedName>
    <definedName name="nsk">#REF!</definedName>
    <definedName name="NsoatName" localSheetId="26">#REF!</definedName>
    <definedName name="NsoatName" localSheetId="16">#REF!</definedName>
    <definedName name="NsoatName" localSheetId="31">#REF!</definedName>
    <definedName name="NsoatName" localSheetId="25">#REF!</definedName>
    <definedName name="NsoatName">#REF!</definedName>
    <definedName name="NT" localSheetId="26">#REF!</definedName>
    <definedName name="NT" localSheetId="16">#REF!</definedName>
    <definedName name="NT" localSheetId="31">#REF!</definedName>
    <definedName name="NT" localSheetId="25">#REF!</definedName>
    <definedName name="NT">#REF!</definedName>
    <definedName name="ntb" localSheetId="26">#REF!</definedName>
    <definedName name="ntb" localSheetId="16">#REF!</definedName>
    <definedName name="ntb" localSheetId="31">#REF!</definedName>
    <definedName name="ntb" localSheetId="25">#REF!</definedName>
    <definedName name="ntb">#REF!</definedName>
    <definedName name="Nu" localSheetId="26">#REF!</definedName>
    <definedName name="Nu" localSheetId="16">#REF!</definedName>
    <definedName name="Nu" localSheetId="31">#REF!</definedName>
    <definedName name="Nu" localSheetId="25">#REF!</definedName>
    <definedName name="Nu">#REF!</definedName>
    <definedName name="Number_of_Payments" localSheetId="26">MATCH(0.01,End_Bal,-1)+1</definedName>
    <definedName name="Number_of_Payments" localSheetId="16">MATCH(0.01,End_Bal,-1)+1</definedName>
    <definedName name="Number_of_Payments" localSheetId="15">MATCH(0.01,End_Bal,-1)+1</definedName>
    <definedName name="Number_of_Payments" localSheetId="28">MATCH(0.01,End_Bal,-1)+1</definedName>
    <definedName name="Number_of_Payments" localSheetId="29">MATCH(0.01,End_Bal,-1)+1</definedName>
    <definedName name="Number_of_Payments" localSheetId="31">MATCH(0.01,End_Bal,-1)+1</definedName>
    <definedName name="Number_of_Payments" localSheetId="21">MATCH(0.01,End_Bal,-1)+1</definedName>
    <definedName name="Number_of_Payments" localSheetId="23">MATCH(0.01,End_Bal,-1)+1</definedName>
    <definedName name="Number_of_Payments" localSheetId="13">MATCH(0.01,End_Bal,-1)+1</definedName>
    <definedName name="Number_of_Payments" localSheetId="14">MATCH(0.01,End_Bal,-1)+1</definedName>
    <definedName name="Number_of_Payments" localSheetId="17">MATCH(0.01,End_Bal,-1)+1</definedName>
    <definedName name="Number_of_Payments" localSheetId="19">MATCH(0.01,End_Bal,-1)+1</definedName>
    <definedName name="Number_of_Payments" localSheetId="25">MATCH(0.01,End_Bal,-1)+1</definedName>
    <definedName name="Number_of_Payments" localSheetId="0">MATCH(0.01,End_Bal,-1)+1</definedName>
    <definedName name="Number_of_Payments">MATCH(0.01,End_Bal,-1)+1</definedName>
    <definedName name="nuoc">[12]gvl!$N$38</definedName>
    <definedName name="nuoc2" localSheetId="26">#REF!</definedName>
    <definedName name="nuoc2" localSheetId="16">#REF!</definedName>
    <definedName name="nuoc2" localSheetId="29">#REF!</definedName>
    <definedName name="nuoc2" localSheetId="31">#REF!</definedName>
    <definedName name="nuoc2" localSheetId="25">#REF!</definedName>
    <definedName name="nuoc2">#REF!</definedName>
    <definedName name="nuoc4" localSheetId="26">#REF!</definedName>
    <definedName name="nuoc4" localSheetId="16">#REF!</definedName>
    <definedName name="nuoc4" localSheetId="29">#REF!</definedName>
    <definedName name="nuoc4" localSheetId="31">#REF!</definedName>
    <definedName name="nuoc4" localSheetId="25">#REF!</definedName>
    <definedName name="nuoc4">#REF!</definedName>
    <definedName name="nuoc5" localSheetId="26">#REF!</definedName>
    <definedName name="nuoc5" localSheetId="16">#REF!</definedName>
    <definedName name="nuoc5" localSheetId="29">#REF!</definedName>
    <definedName name="nuoc5" localSheetId="31">#REF!</definedName>
    <definedName name="nuoc5" localSheetId="25">#REF!</definedName>
    <definedName name="nuoc5">#REF!</definedName>
    <definedName name="NUOCHKHOAN" localSheetId="16" hidden="1">{"'Sheet1'!$L$16"}</definedName>
    <definedName name="NUOCHKHOAN" localSheetId="28" hidden="1">{"'Sheet1'!$L$16"}</definedName>
    <definedName name="NUOCHKHOAN" localSheetId="29" hidden="1">{"'Sheet1'!$L$16"}</definedName>
    <definedName name="NUOCHKHOAN" localSheetId="31" hidden="1">{"'Sheet1'!$L$16"}</definedName>
    <definedName name="NUOCHKHOAN" localSheetId="0" hidden="1">{"'Sheet1'!$L$16"}</definedName>
    <definedName name="NUOCHKHOAN" hidden="1">{"'Sheet1'!$L$16"}</definedName>
    <definedName name="NUOCHKHOANMOI" localSheetId="16" hidden="1">{"'Sheet1'!$L$16"}</definedName>
    <definedName name="NUOCHKHOANMOI" localSheetId="28" hidden="1">{"'Sheet1'!$L$16"}</definedName>
    <definedName name="NUOCHKHOANMOI" localSheetId="29" hidden="1">{"'Sheet1'!$L$16"}</definedName>
    <definedName name="NUOCHKHOANMOI" localSheetId="31" hidden="1">{"'Sheet1'!$L$16"}</definedName>
    <definedName name="NUOCHKHOANMOI" localSheetId="0" hidden="1">{"'Sheet1'!$L$16"}</definedName>
    <definedName name="NUOCHKHOANMOI" hidden="1">{"'Sheet1'!$L$16"}</definedName>
    <definedName name="nuy" localSheetId="26">#REF!</definedName>
    <definedName name="nuy" localSheetId="16">#REF!</definedName>
    <definedName name="nuy" localSheetId="31">#REF!</definedName>
    <definedName name="nuy" localSheetId="25">#REF!</definedName>
    <definedName name="nuy">#REF!</definedName>
    <definedName name="nw" localSheetId="26">#REF!</definedName>
    <definedName name="nw" localSheetId="16">#REF!</definedName>
    <definedName name="nw" localSheetId="31">#REF!</definedName>
    <definedName name="nw" localSheetId="25">#REF!</definedName>
    <definedName name="nw">#REF!</definedName>
    <definedName name="nxc" localSheetId="26">#REF!</definedName>
    <definedName name="nxc" localSheetId="16">#REF!</definedName>
    <definedName name="nxc" localSheetId="31">#REF!</definedName>
    <definedName name="nxc" localSheetId="25">#REF!</definedName>
    <definedName name="nxc">#REF!</definedName>
    <definedName name="nxp" localSheetId="26">#REF!</definedName>
    <definedName name="nxp" localSheetId="16">#REF!</definedName>
    <definedName name="nxp" localSheetId="31">#REF!</definedName>
    <definedName name="nxp" localSheetId="25">#REF!</definedName>
    <definedName name="nxp">#REF!</definedName>
    <definedName name="Ng" localSheetId="26">#REF!</definedName>
    <definedName name="Ng" localSheetId="16">#REF!</definedName>
    <definedName name="Ng" localSheetId="31">#REF!</definedName>
    <definedName name="Ng" localSheetId="25">#REF!</definedName>
    <definedName name="Ng">#REF!</definedName>
    <definedName name="Ng_êi_lËp__NguyÔn_Ho_i__øc" localSheetId="26">#REF!</definedName>
    <definedName name="Ng_êi_lËp__NguyÔn_Ho_i__øc" localSheetId="16">#REF!</definedName>
    <definedName name="Ng_êi_lËp__NguyÔn_Ho_i__øc" localSheetId="31">#REF!</definedName>
    <definedName name="Ng_êi_lËp__NguyÔn_Ho_i__øc" localSheetId="25">#REF!</definedName>
    <definedName name="Ng_êi_lËp__NguyÔn_Ho_i__øc">#REF!</definedName>
    <definedName name="Ng_êi_so_t__Phan_C_ng_Tr_êng" localSheetId="26">#REF!</definedName>
    <definedName name="Ng_êi_so_t__Phan_C_ng_Tr_êng" localSheetId="16">#REF!</definedName>
    <definedName name="Ng_êi_so_t__Phan_C_ng_Tr_êng" localSheetId="31">#REF!</definedName>
    <definedName name="Ng_êi_so_t__Phan_C_ng_Tr_êng" localSheetId="25">#REF!</definedName>
    <definedName name="Ng_êi_so_t__Phan_C_ng_Tr_êng">#REF!</definedName>
    <definedName name="ngau" localSheetId="26">#REF!</definedName>
    <definedName name="ngau" localSheetId="16">#REF!</definedName>
    <definedName name="ngau" localSheetId="31">#REF!</definedName>
    <definedName name="ngau" localSheetId="25">#REF!</definedName>
    <definedName name="ngau">#REF!</definedName>
    <definedName name="Ngay" localSheetId="26">#REF!</definedName>
    <definedName name="Ngay" localSheetId="16">#REF!</definedName>
    <definedName name="Ngay" localSheetId="31">#REF!</definedName>
    <definedName name="Ngay" localSheetId="25">#REF!</definedName>
    <definedName name="Ngay">#REF!</definedName>
    <definedName name="NgheAn_dg" localSheetId="26">#REF!</definedName>
    <definedName name="NgheAn_dg" localSheetId="16">#REF!</definedName>
    <definedName name="NgheAn_dg" localSheetId="31">#REF!</definedName>
    <definedName name="NgheAn_dg" localSheetId="25">#REF!</definedName>
    <definedName name="NgheAn_dg">#REF!</definedName>
    <definedName name="nghieu" localSheetId="26" hidden="1">#REF!</definedName>
    <definedName name="nghieu" localSheetId="16" hidden="1">#REF!</definedName>
    <definedName name="nghieu" localSheetId="31" hidden="1">#REF!</definedName>
    <definedName name="nghieu" localSheetId="25" hidden="1">#REF!</definedName>
    <definedName name="nghieu" hidden="1">#REF!</definedName>
    <definedName name="nght" localSheetId="26">#REF!</definedName>
    <definedName name="nght" localSheetId="16">#REF!</definedName>
    <definedName name="nght" localSheetId="31">#REF!</definedName>
    <definedName name="nght" localSheetId="25">#REF!</definedName>
    <definedName name="nght">#REF!</definedName>
    <definedName name="ngo" localSheetId="26" hidden="1">#REF!</definedName>
    <definedName name="ngo" localSheetId="16" hidden="1">#REF!</definedName>
    <definedName name="ngo" localSheetId="31" hidden="1">#REF!</definedName>
    <definedName name="ngo" localSheetId="25" hidden="1">#REF!</definedName>
    <definedName name="ngo" hidden="1">#REF!</definedName>
    <definedName name="ngu" localSheetId="16" hidden="1">{"'Sheet1'!$L$16"}</definedName>
    <definedName name="ngu" localSheetId="28" hidden="1">{"'Sheet1'!$L$16"}</definedName>
    <definedName name="ngu" localSheetId="29" hidden="1">{"'Sheet1'!$L$16"}</definedName>
    <definedName name="ngu" localSheetId="31" hidden="1">{"'Sheet1'!$L$16"}</definedName>
    <definedName name="ngu" localSheetId="0" hidden="1">{"'Sheet1'!$L$16"}</definedName>
    <definedName name="ngu" hidden="1">{"'Sheet1'!$L$16"}</definedName>
    <definedName name="ngu_1_1_1_1" localSheetId="16">{"'Sheet1'!$L$16"}</definedName>
    <definedName name="ngu_1_1_1_1" localSheetId="28">{"'Sheet1'!$L$16"}</definedName>
    <definedName name="ngu_1_1_1_1" localSheetId="29">{"'Sheet1'!$L$16"}</definedName>
    <definedName name="ngu_1_1_1_1" localSheetId="31">{"'Sheet1'!$L$16"}</definedName>
    <definedName name="ngu_1_1_1_1" localSheetId="0">{"'Sheet1'!$L$16"}</definedName>
    <definedName name="ngu_1_1_1_1">{"'Sheet1'!$L$16"}</definedName>
    <definedName name="ngu_1_1_1_2" localSheetId="16">{"'Sheet1'!$L$16"}</definedName>
    <definedName name="ngu_1_1_1_2" localSheetId="28">{"'Sheet1'!$L$16"}</definedName>
    <definedName name="ngu_1_1_1_2" localSheetId="29">{"'Sheet1'!$L$16"}</definedName>
    <definedName name="ngu_1_1_1_2" localSheetId="31">{"'Sheet1'!$L$16"}</definedName>
    <definedName name="ngu_1_1_1_2" localSheetId="0">{"'Sheet1'!$L$16"}</definedName>
    <definedName name="ngu_1_1_1_2">{"'Sheet1'!$L$16"}</definedName>
    <definedName name="ngu_1_1_2" localSheetId="16">{"'Sheet1'!$L$16"}</definedName>
    <definedName name="ngu_1_1_2" localSheetId="28">{"'Sheet1'!$L$16"}</definedName>
    <definedName name="ngu_1_1_2" localSheetId="29">{"'Sheet1'!$L$16"}</definedName>
    <definedName name="ngu_1_1_2" localSheetId="31">{"'Sheet1'!$L$16"}</definedName>
    <definedName name="ngu_1_1_2" localSheetId="0">{"'Sheet1'!$L$16"}</definedName>
    <definedName name="ngu_1_1_2">{"'Sheet1'!$L$16"}</definedName>
    <definedName name="ngu_1_2" localSheetId="16">{"'Sheet1'!$L$16"}</definedName>
    <definedName name="ngu_1_2" localSheetId="28">{"'Sheet1'!$L$16"}</definedName>
    <definedName name="ngu_1_2" localSheetId="29">{"'Sheet1'!$L$16"}</definedName>
    <definedName name="ngu_1_2" localSheetId="31">{"'Sheet1'!$L$16"}</definedName>
    <definedName name="ngu_1_2" localSheetId="0">{"'Sheet1'!$L$16"}</definedName>
    <definedName name="ngu_1_2">{"'Sheet1'!$L$16"}</definedName>
    <definedName name="ngu_2" localSheetId="16">{"'Sheet1'!$L$16"}</definedName>
    <definedName name="ngu_2" localSheetId="28">{"'Sheet1'!$L$16"}</definedName>
    <definedName name="ngu_2" localSheetId="29">{"'Sheet1'!$L$16"}</definedName>
    <definedName name="ngu_2" localSheetId="31">{"'Sheet1'!$L$16"}</definedName>
    <definedName name="ngu_2" localSheetId="0">{"'Sheet1'!$L$16"}</definedName>
    <definedName name="ngu_2">{"'Sheet1'!$L$16"}</definedName>
    <definedName name="ngu_2_1" localSheetId="16">{"'Sheet1'!$L$16"}</definedName>
    <definedName name="ngu_2_1" localSheetId="28">{"'Sheet1'!$L$16"}</definedName>
    <definedName name="ngu_2_1" localSheetId="29">{"'Sheet1'!$L$16"}</definedName>
    <definedName name="ngu_2_1" localSheetId="31">{"'Sheet1'!$L$16"}</definedName>
    <definedName name="ngu_2_1" localSheetId="0">{"'Sheet1'!$L$16"}</definedName>
    <definedName name="ngu_2_1">{"'Sheet1'!$L$16"}</definedName>
    <definedName name="ngu_2_1_1" localSheetId="16">{"'Sheet1'!$L$16"}</definedName>
    <definedName name="ngu_2_1_1" localSheetId="28">{"'Sheet1'!$L$16"}</definedName>
    <definedName name="ngu_2_1_1" localSheetId="29">{"'Sheet1'!$L$16"}</definedName>
    <definedName name="ngu_2_1_1" localSheetId="31">{"'Sheet1'!$L$16"}</definedName>
    <definedName name="ngu_2_1_1" localSheetId="0">{"'Sheet1'!$L$16"}</definedName>
    <definedName name="ngu_2_1_1">{"'Sheet1'!$L$16"}</definedName>
    <definedName name="ngu_2_1_1_1" localSheetId="16">{"'Sheet1'!$L$16"}</definedName>
    <definedName name="ngu_2_1_1_1" localSheetId="28">{"'Sheet1'!$L$16"}</definedName>
    <definedName name="ngu_2_1_1_1" localSheetId="29">{"'Sheet1'!$L$16"}</definedName>
    <definedName name="ngu_2_1_1_1" localSheetId="31">{"'Sheet1'!$L$16"}</definedName>
    <definedName name="ngu_2_1_1_1" localSheetId="0">{"'Sheet1'!$L$16"}</definedName>
    <definedName name="ngu_2_1_1_1">{"'Sheet1'!$L$16"}</definedName>
    <definedName name="ngu_2_1_1_2" localSheetId="16">{"'Sheet1'!$L$16"}</definedName>
    <definedName name="ngu_2_1_1_2" localSheetId="28">{"'Sheet1'!$L$16"}</definedName>
    <definedName name="ngu_2_1_1_2" localSheetId="29">{"'Sheet1'!$L$16"}</definedName>
    <definedName name="ngu_2_1_1_2" localSheetId="31">{"'Sheet1'!$L$16"}</definedName>
    <definedName name="ngu_2_1_1_2" localSheetId="0">{"'Sheet1'!$L$16"}</definedName>
    <definedName name="ngu_2_1_1_2">{"'Sheet1'!$L$16"}</definedName>
    <definedName name="ngu_2_1_2" localSheetId="16">{"'Sheet1'!$L$16"}</definedName>
    <definedName name="ngu_2_1_2" localSheetId="28">{"'Sheet1'!$L$16"}</definedName>
    <definedName name="ngu_2_1_2" localSheetId="29">{"'Sheet1'!$L$16"}</definedName>
    <definedName name="ngu_2_1_2" localSheetId="31">{"'Sheet1'!$L$16"}</definedName>
    <definedName name="ngu_2_1_2" localSheetId="0">{"'Sheet1'!$L$16"}</definedName>
    <definedName name="ngu_2_1_2">{"'Sheet1'!$L$16"}</definedName>
    <definedName name="ngu_2_2" localSheetId="16">{"'Sheet1'!$L$16"}</definedName>
    <definedName name="ngu_2_2" localSheetId="28">{"'Sheet1'!$L$16"}</definedName>
    <definedName name="ngu_2_2" localSheetId="29">{"'Sheet1'!$L$16"}</definedName>
    <definedName name="ngu_2_2" localSheetId="31">{"'Sheet1'!$L$16"}</definedName>
    <definedName name="ngu_2_2" localSheetId="0">{"'Sheet1'!$L$16"}</definedName>
    <definedName name="ngu_2_2">{"'Sheet1'!$L$16"}</definedName>
    <definedName name="ngu_3" localSheetId="16">{"'Sheet1'!$L$16"}</definedName>
    <definedName name="ngu_3" localSheetId="28">{"'Sheet1'!$L$16"}</definedName>
    <definedName name="ngu_3" localSheetId="29">{"'Sheet1'!$L$16"}</definedName>
    <definedName name="ngu_3" localSheetId="31">{"'Sheet1'!$L$16"}</definedName>
    <definedName name="ngu_3" localSheetId="0">{"'Sheet1'!$L$16"}</definedName>
    <definedName name="ngu_3">{"'Sheet1'!$L$16"}</definedName>
    <definedName name="ngu_3_1" localSheetId="16">{"'Sheet1'!$L$16"}</definedName>
    <definedName name="ngu_3_1" localSheetId="28">{"'Sheet1'!$L$16"}</definedName>
    <definedName name="ngu_3_1" localSheetId="29">{"'Sheet1'!$L$16"}</definedName>
    <definedName name="ngu_3_1" localSheetId="31">{"'Sheet1'!$L$16"}</definedName>
    <definedName name="ngu_3_1" localSheetId="0">{"'Sheet1'!$L$16"}</definedName>
    <definedName name="ngu_3_1">{"'Sheet1'!$L$16"}</definedName>
    <definedName name="ngu_3_1_1" localSheetId="16">{"'Sheet1'!$L$16"}</definedName>
    <definedName name="ngu_3_1_1" localSheetId="28">{"'Sheet1'!$L$16"}</definedName>
    <definedName name="ngu_3_1_1" localSheetId="29">{"'Sheet1'!$L$16"}</definedName>
    <definedName name="ngu_3_1_1" localSheetId="31">{"'Sheet1'!$L$16"}</definedName>
    <definedName name="ngu_3_1_1" localSheetId="0">{"'Sheet1'!$L$16"}</definedName>
    <definedName name="ngu_3_1_1">{"'Sheet1'!$L$16"}</definedName>
    <definedName name="ngu_3_1_1_1" localSheetId="16">{"'Sheet1'!$L$16"}</definedName>
    <definedName name="ngu_3_1_1_1" localSheetId="28">{"'Sheet1'!$L$16"}</definedName>
    <definedName name="ngu_3_1_1_1" localSheetId="29">{"'Sheet1'!$L$16"}</definedName>
    <definedName name="ngu_3_1_1_1" localSheetId="31">{"'Sheet1'!$L$16"}</definedName>
    <definedName name="ngu_3_1_1_1" localSheetId="0">{"'Sheet1'!$L$16"}</definedName>
    <definedName name="ngu_3_1_1_1">{"'Sheet1'!$L$16"}</definedName>
    <definedName name="ngu_3_1_1_2" localSheetId="16">{"'Sheet1'!$L$16"}</definedName>
    <definedName name="ngu_3_1_1_2" localSheetId="28">{"'Sheet1'!$L$16"}</definedName>
    <definedName name="ngu_3_1_1_2" localSheetId="29">{"'Sheet1'!$L$16"}</definedName>
    <definedName name="ngu_3_1_1_2" localSheetId="31">{"'Sheet1'!$L$16"}</definedName>
    <definedName name="ngu_3_1_1_2" localSheetId="0">{"'Sheet1'!$L$16"}</definedName>
    <definedName name="ngu_3_1_1_2">{"'Sheet1'!$L$16"}</definedName>
    <definedName name="ngu_3_1_2" localSheetId="16">{"'Sheet1'!$L$16"}</definedName>
    <definedName name="ngu_3_1_2" localSheetId="28">{"'Sheet1'!$L$16"}</definedName>
    <definedName name="ngu_3_1_2" localSheetId="29">{"'Sheet1'!$L$16"}</definedName>
    <definedName name="ngu_3_1_2" localSheetId="31">{"'Sheet1'!$L$16"}</definedName>
    <definedName name="ngu_3_1_2" localSheetId="0">{"'Sheet1'!$L$16"}</definedName>
    <definedName name="ngu_3_1_2">{"'Sheet1'!$L$16"}</definedName>
    <definedName name="ngu_3_2" localSheetId="16">{"'Sheet1'!$L$16"}</definedName>
    <definedName name="ngu_3_2" localSheetId="28">{"'Sheet1'!$L$16"}</definedName>
    <definedName name="ngu_3_2" localSheetId="29">{"'Sheet1'!$L$16"}</definedName>
    <definedName name="ngu_3_2" localSheetId="31">{"'Sheet1'!$L$16"}</definedName>
    <definedName name="ngu_3_2" localSheetId="0">{"'Sheet1'!$L$16"}</definedName>
    <definedName name="ngu_3_2">{"'Sheet1'!$L$16"}</definedName>
    <definedName name="ngu_4" localSheetId="16">{"'Sheet1'!$L$16"}</definedName>
    <definedName name="ngu_4" localSheetId="28">{"'Sheet1'!$L$16"}</definedName>
    <definedName name="ngu_4" localSheetId="29">{"'Sheet1'!$L$16"}</definedName>
    <definedName name="ngu_4" localSheetId="31">{"'Sheet1'!$L$16"}</definedName>
    <definedName name="ngu_4" localSheetId="0">{"'Sheet1'!$L$16"}</definedName>
    <definedName name="ngu_4">{"'Sheet1'!$L$16"}</definedName>
    <definedName name="ngu_4_1" localSheetId="16">{"'Sheet1'!$L$16"}</definedName>
    <definedName name="ngu_4_1" localSheetId="28">{"'Sheet1'!$L$16"}</definedName>
    <definedName name="ngu_4_1" localSheetId="29">{"'Sheet1'!$L$16"}</definedName>
    <definedName name="ngu_4_1" localSheetId="31">{"'Sheet1'!$L$16"}</definedName>
    <definedName name="ngu_4_1" localSheetId="0">{"'Sheet1'!$L$16"}</definedName>
    <definedName name="ngu_4_1">{"'Sheet1'!$L$16"}</definedName>
    <definedName name="ngu_4_1_1" localSheetId="16">{"'Sheet1'!$L$16"}</definedName>
    <definedName name="ngu_4_1_1" localSheetId="28">{"'Sheet1'!$L$16"}</definedName>
    <definedName name="ngu_4_1_1" localSheetId="29">{"'Sheet1'!$L$16"}</definedName>
    <definedName name="ngu_4_1_1" localSheetId="31">{"'Sheet1'!$L$16"}</definedName>
    <definedName name="ngu_4_1_1" localSheetId="0">{"'Sheet1'!$L$16"}</definedName>
    <definedName name="ngu_4_1_1">{"'Sheet1'!$L$16"}</definedName>
    <definedName name="ngu_4_1_1_1" localSheetId="16">{"'Sheet1'!$L$16"}</definedName>
    <definedName name="ngu_4_1_1_1" localSheetId="28">{"'Sheet1'!$L$16"}</definedName>
    <definedName name="ngu_4_1_1_1" localSheetId="29">{"'Sheet1'!$L$16"}</definedName>
    <definedName name="ngu_4_1_1_1" localSheetId="31">{"'Sheet1'!$L$16"}</definedName>
    <definedName name="ngu_4_1_1_1" localSheetId="0">{"'Sheet1'!$L$16"}</definedName>
    <definedName name="ngu_4_1_1_1">{"'Sheet1'!$L$16"}</definedName>
    <definedName name="ngu_4_1_1_2" localSheetId="16">{"'Sheet1'!$L$16"}</definedName>
    <definedName name="ngu_4_1_1_2" localSheetId="28">{"'Sheet1'!$L$16"}</definedName>
    <definedName name="ngu_4_1_1_2" localSheetId="29">{"'Sheet1'!$L$16"}</definedName>
    <definedName name="ngu_4_1_1_2" localSheetId="31">{"'Sheet1'!$L$16"}</definedName>
    <definedName name="ngu_4_1_1_2" localSheetId="0">{"'Sheet1'!$L$16"}</definedName>
    <definedName name="ngu_4_1_1_2">{"'Sheet1'!$L$16"}</definedName>
    <definedName name="ngu_4_1_2" localSheetId="16">{"'Sheet1'!$L$16"}</definedName>
    <definedName name="ngu_4_1_2" localSheetId="28">{"'Sheet1'!$L$16"}</definedName>
    <definedName name="ngu_4_1_2" localSheetId="29">{"'Sheet1'!$L$16"}</definedName>
    <definedName name="ngu_4_1_2" localSheetId="31">{"'Sheet1'!$L$16"}</definedName>
    <definedName name="ngu_4_1_2" localSheetId="0">{"'Sheet1'!$L$16"}</definedName>
    <definedName name="ngu_4_1_2">{"'Sheet1'!$L$16"}</definedName>
    <definedName name="ngu_4_2" localSheetId="16">{"'Sheet1'!$L$16"}</definedName>
    <definedName name="ngu_4_2" localSheetId="28">{"'Sheet1'!$L$16"}</definedName>
    <definedName name="ngu_4_2" localSheetId="29">{"'Sheet1'!$L$16"}</definedName>
    <definedName name="ngu_4_2" localSheetId="31">{"'Sheet1'!$L$16"}</definedName>
    <definedName name="ngu_4_2" localSheetId="0">{"'Sheet1'!$L$16"}</definedName>
    <definedName name="ngu_4_2">{"'Sheet1'!$L$16"}</definedName>
    <definedName name="ngu_5" localSheetId="16">{"'Sheet1'!$L$16"}</definedName>
    <definedName name="ngu_5" localSheetId="28">{"'Sheet1'!$L$16"}</definedName>
    <definedName name="ngu_5" localSheetId="29">{"'Sheet1'!$L$16"}</definedName>
    <definedName name="ngu_5" localSheetId="31">{"'Sheet1'!$L$16"}</definedName>
    <definedName name="ngu_5" localSheetId="0">{"'Sheet1'!$L$16"}</definedName>
    <definedName name="ngu_5">{"'Sheet1'!$L$16"}</definedName>
    <definedName name="ngu_5_1" localSheetId="16">{"'Sheet1'!$L$16"}</definedName>
    <definedName name="ngu_5_1" localSheetId="28">{"'Sheet1'!$L$16"}</definedName>
    <definedName name="ngu_5_1" localSheetId="29">{"'Sheet1'!$L$16"}</definedName>
    <definedName name="ngu_5_1" localSheetId="31">{"'Sheet1'!$L$16"}</definedName>
    <definedName name="ngu_5_1" localSheetId="0">{"'Sheet1'!$L$16"}</definedName>
    <definedName name="ngu_5_1">{"'Sheet1'!$L$16"}</definedName>
    <definedName name="ngu_5_1_1" localSheetId="16">{"'Sheet1'!$L$16"}</definedName>
    <definedName name="ngu_5_1_1" localSheetId="28">{"'Sheet1'!$L$16"}</definedName>
    <definedName name="ngu_5_1_1" localSheetId="29">{"'Sheet1'!$L$16"}</definedName>
    <definedName name="ngu_5_1_1" localSheetId="31">{"'Sheet1'!$L$16"}</definedName>
    <definedName name="ngu_5_1_1" localSheetId="0">{"'Sheet1'!$L$16"}</definedName>
    <definedName name="ngu_5_1_1">{"'Sheet1'!$L$16"}</definedName>
    <definedName name="ngu_5_1_1_1" localSheetId="16">{"'Sheet1'!$L$16"}</definedName>
    <definedName name="ngu_5_1_1_1" localSheetId="28">{"'Sheet1'!$L$16"}</definedName>
    <definedName name="ngu_5_1_1_1" localSheetId="29">{"'Sheet1'!$L$16"}</definedName>
    <definedName name="ngu_5_1_1_1" localSheetId="31">{"'Sheet1'!$L$16"}</definedName>
    <definedName name="ngu_5_1_1_1" localSheetId="0">{"'Sheet1'!$L$16"}</definedName>
    <definedName name="ngu_5_1_1_1">{"'Sheet1'!$L$16"}</definedName>
    <definedName name="ngu_5_1_1_2" localSheetId="16">{"'Sheet1'!$L$16"}</definedName>
    <definedName name="ngu_5_1_1_2" localSheetId="28">{"'Sheet1'!$L$16"}</definedName>
    <definedName name="ngu_5_1_1_2" localSheetId="29">{"'Sheet1'!$L$16"}</definedName>
    <definedName name="ngu_5_1_1_2" localSheetId="31">{"'Sheet1'!$L$16"}</definedName>
    <definedName name="ngu_5_1_1_2" localSheetId="0">{"'Sheet1'!$L$16"}</definedName>
    <definedName name="ngu_5_1_1_2">{"'Sheet1'!$L$16"}</definedName>
    <definedName name="ngu_5_1_2" localSheetId="16">{"'Sheet1'!$L$16"}</definedName>
    <definedName name="ngu_5_1_2" localSheetId="28">{"'Sheet1'!$L$16"}</definedName>
    <definedName name="ngu_5_1_2" localSheetId="29">{"'Sheet1'!$L$16"}</definedName>
    <definedName name="ngu_5_1_2" localSheetId="31">{"'Sheet1'!$L$16"}</definedName>
    <definedName name="ngu_5_1_2" localSheetId="0">{"'Sheet1'!$L$16"}</definedName>
    <definedName name="ngu_5_1_2">{"'Sheet1'!$L$16"}</definedName>
    <definedName name="ngu_5_2" localSheetId="16">{"'Sheet1'!$L$16"}</definedName>
    <definedName name="ngu_5_2" localSheetId="28">{"'Sheet1'!$L$16"}</definedName>
    <definedName name="ngu_5_2" localSheetId="29">{"'Sheet1'!$L$16"}</definedName>
    <definedName name="ngu_5_2" localSheetId="31">{"'Sheet1'!$L$16"}</definedName>
    <definedName name="ngu_5_2" localSheetId="0">{"'Sheet1'!$L$16"}</definedName>
    <definedName name="ngu_5_2">{"'Sheet1'!$L$16"}</definedName>
    <definedName name="NH" localSheetId="26">#REF!</definedName>
    <definedName name="NH" localSheetId="16">#REF!</definedName>
    <definedName name="NH" localSheetId="31">#REF!</definedName>
    <definedName name="NH" localSheetId="25">#REF!</definedName>
    <definedName name="NH">#REF!</definedName>
    <definedName name="nhan" localSheetId="26">#REF!</definedName>
    <definedName name="nhan" localSheetId="16">#REF!</definedName>
    <definedName name="nhan" localSheetId="31">#REF!</definedName>
    <definedName name="nhan" localSheetId="25">#REF!</definedName>
    <definedName name="nhan">#REF!</definedName>
    <definedName name="Nhan_xet_cua_dai">"Picture 1"</definedName>
    <definedName name="Nhancong" localSheetId="26">#REF!</definedName>
    <definedName name="Nhancong" localSheetId="16">#REF!</definedName>
    <definedName name="Nhancong" localSheetId="29">#REF!</definedName>
    <definedName name="Nhancong" localSheetId="31">#REF!</definedName>
    <definedName name="Nhancong" localSheetId="25">#REF!</definedName>
    <definedName name="Nhancong">#REF!</definedName>
    <definedName name="Nhancong2" localSheetId="26">#REF!</definedName>
    <definedName name="Nhancong2" localSheetId="16">#REF!</definedName>
    <definedName name="Nhancong2" localSheetId="29">#REF!</definedName>
    <definedName name="Nhancong2" localSheetId="31">#REF!</definedName>
    <definedName name="Nhancong2" localSheetId="25">#REF!</definedName>
    <definedName name="Nhancong2">#REF!</definedName>
    <definedName name="NHANH2_CG4" localSheetId="16" hidden="1">{"'Sheet1'!$L$16"}</definedName>
    <definedName name="NHANH2_CG4" localSheetId="28" hidden="1">{"'Sheet1'!$L$16"}</definedName>
    <definedName name="NHANH2_CG4" localSheetId="29" hidden="1">{"'Sheet1'!$L$16"}</definedName>
    <definedName name="NHANH2_CG4" localSheetId="31" hidden="1">{"'Sheet1'!$L$16"}</definedName>
    <definedName name="NHANH2_CG4" localSheetId="0" hidden="1">{"'Sheet1'!$L$16"}</definedName>
    <definedName name="NHANH2_CG4" hidden="1">{"'Sheet1'!$L$16"}</definedName>
    <definedName name="nhappppppppp" localSheetId="16" hidden="1">{"'Sheet1'!$L$16"}</definedName>
    <definedName name="nhappppppppp" localSheetId="28" hidden="1">{"'Sheet1'!$L$16"}</definedName>
    <definedName name="nhappppppppp" localSheetId="29" hidden="1">{"'Sheet1'!$L$16"}</definedName>
    <definedName name="nhappppppppp" localSheetId="31" hidden="1">{"'Sheet1'!$L$16"}</definedName>
    <definedName name="nhappppppppp" localSheetId="0" hidden="1">{"'Sheet1'!$L$16"}</definedName>
    <definedName name="nhappppppppp" hidden="1">{"'Sheet1'!$L$16"}</definedName>
    <definedName name="nhcong" localSheetId="26">#REF!</definedName>
    <definedName name="nhcong" localSheetId="16">#REF!</definedName>
    <definedName name="nhcong" localSheetId="31">#REF!</definedName>
    <definedName name="nhcong" localSheetId="25">#REF!</definedName>
    <definedName name="nhcong">#REF!</definedName>
    <definedName name="nhcong1" localSheetId="26">#REF!</definedName>
    <definedName name="nhcong1" localSheetId="16">#REF!</definedName>
    <definedName name="nhcong1" localSheetId="31">#REF!</definedName>
    <definedName name="nhcong1" localSheetId="25">#REF!</definedName>
    <definedName name="nhcong1">#REF!</definedName>
    <definedName name="nhfffd" localSheetId="16">{"DZ-TDTB2.XLS","Dcksat.xls"}</definedName>
    <definedName name="nhfffd" localSheetId="28">{"DZ-TDTB2.XLS","Dcksat.xls"}</definedName>
    <definedName name="nhfffd" localSheetId="29">{"DZ-TDTB2.XLS","Dcksat.xls"}</definedName>
    <definedName name="nhfffd" localSheetId="31">{"DZ-TDTB2.XLS","Dcksat.xls"}</definedName>
    <definedName name="nhfffd" localSheetId="0">{"DZ-TDTB2.XLS","Dcksat.xls"}</definedName>
    <definedName name="nhfffd">{"DZ-TDTB2.XLS","Dcksat.xls"}</definedName>
    <definedName name="nhfffd_2" localSheetId="16">{"DZ-TDTB2.XLS","Dcksat.xls"}</definedName>
    <definedName name="nhfffd_2" localSheetId="28">{"DZ-TDTB2.XLS","Dcksat.xls"}</definedName>
    <definedName name="nhfffd_2" localSheetId="29">{"DZ-TDTB2.XLS","Dcksat.xls"}</definedName>
    <definedName name="nhfffd_2" localSheetId="31">{"DZ-TDTB2.XLS","Dcksat.xls"}</definedName>
    <definedName name="nhfffd_2" localSheetId="0">{"DZ-TDTB2.XLS","Dcksat.xls"}</definedName>
    <definedName name="nhfffd_2">{"DZ-TDTB2.XLS","Dcksat.xls"}</definedName>
    <definedName name="NhienlieuNL" localSheetId="26">#REF!</definedName>
    <definedName name="NhienlieuNL" localSheetId="16">#REF!</definedName>
    <definedName name="NhienlieuNL" localSheetId="29">#REF!</definedName>
    <definedName name="NhienlieuNL" localSheetId="31">#REF!</definedName>
    <definedName name="NhienlieuNL" localSheetId="25">#REF!</definedName>
    <definedName name="NhienlieuNL">#REF!</definedName>
    <definedName name="nhn" localSheetId="26">#REF!</definedName>
    <definedName name="nhn" localSheetId="16">#REF!</definedName>
    <definedName name="nhn" localSheetId="29">#REF!</definedName>
    <definedName name="nhn" localSheetId="31">#REF!</definedName>
    <definedName name="nhn" localSheetId="25">#REF!</definedName>
    <definedName name="nhn">#REF!</definedName>
    <definedName name="NhNgam" localSheetId="26">#REF!</definedName>
    <definedName name="NhNgam" localSheetId="16">#REF!</definedName>
    <definedName name="NhNgam" localSheetId="29">#REF!</definedName>
    <definedName name="NhNgam" localSheetId="31">#REF!</definedName>
    <definedName name="NhNgam" localSheetId="25">#REF!</definedName>
    <definedName name="NhNgam">#REF!</definedName>
    <definedName name="nho" localSheetId="26" hidden="1">#REF!</definedName>
    <definedName name="nho" localSheetId="16" hidden="1">#REF!</definedName>
    <definedName name="nho" localSheetId="31" hidden="1">#REF!</definedName>
    <definedName name="nho" localSheetId="25" hidden="1">#REF!</definedName>
    <definedName name="nho" hidden="1">#REF!</definedName>
    <definedName name="nhoe" localSheetId="26" hidden="1">#REF!</definedName>
    <definedName name="nhoe" localSheetId="16" hidden="1">#REF!</definedName>
    <definedName name="nhoe" localSheetId="31" hidden="1">#REF!</definedName>
    <definedName name="nhoe" localSheetId="25" hidden="1">#REF!</definedName>
    <definedName name="nhoe" hidden="1">#REF!</definedName>
    <definedName name="nhom2" localSheetId="26">#REF!</definedName>
    <definedName name="nhom2" localSheetId="16">#REF!</definedName>
    <definedName name="nhom2" localSheetId="31">#REF!</definedName>
    <definedName name="nhom2" localSheetId="25">#REF!</definedName>
    <definedName name="nhom2">#REF!</definedName>
    <definedName name="NHOMCONGTRINH_32">1</definedName>
    <definedName name="nhomHang" localSheetId="26">#REF!</definedName>
    <definedName name="nhomHang" localSheetId="16">#REF!</definedName>
    <definedName name="nhomHang" localSheetId="29">#REF!</definedName>
    <definedName name="nhomHang" localSheetId="31">#REF!</definedName>
    <definedName name="nhomHang" localSheetId="25">#REF!</definedName>
    <definedName name="nhomHang">#REF!</definedName>
    <definedName name="nhomxe" localSheetId="26">#REF!</definedName>
    <definedName name="nhomxe" localSheetId="16">#REF!</definedName>
    <definedName name="nhomxe" localSheetId="29">#REF!</definedName>
    <definedName name="nhomxe" localSheetId="31">#REF!</definedName>
    <definedName name="nhomxe" localSheetId="25">#REF!</definedName>
    <definedName name="nhomxe">#REF!</definedName>
    <definedName name="NHot" localSheetId="26">#REF!</definedName>
    <definedName name="NHot" localSheetId="16">#REF!</definedName>
    <definedName name="NHot" localSheetId="29">#REF!</definedName>
    <definedName name="NHot" localSheetId="31">#REF!</definedName>
    <definedName name="NHot" localSheetId="25">#REF!</definedName>
    <definedName name="NHot">#REF!</definedName>
    <definedName name="NhTreo" localSheetId="26">#REF!</definedName>
    <definedName name="NhTreo" localSheetId="16">#REF!</definedName>
    <definedName name="NhTreo" localSheetId="31">#REF!</definedName>
    <definedName name="NhTreo" localSheetId="25">#REF!</definedName>
    <definedName name="NhTreo">#REF!</definedName>
    <definedName name="nhu" localSheetId="26">#REF!</definedName>
    <definedName name="nhu" localSheetId="16">#REF!</definedName>
    <definedName name="nhu" localSheetId="31">#REF!</definedName>
    <definedName name="nhu" localSheetId="25">#REF!</definedName>
    <definedName name="nhu">#REF!</definedName>
    <definedName name="nhua" localSheetId="26">#REF!</definedName>
    <definedName name="nhua" localSheetId="16">#REF!</definedName>
    <definedName name="nhua" localSheetId="31">#REF!</definedName>
    <definedName name="nhua" localSheetId="25">#REF!</definedName>
    <definedName name="nhua">#REF!</definedName>
    <definedName name="nhuad" localSheetId="26">#REF!</definedName>
    <definedName name="nhuad" localSheetId="16">#REF!</definedName>
    <definedName name="nhuad" localSheetId="31">#REF!</definedName>
    <definedName name="nhuad" localSheetId="25">#REF!</definedName>
    <definedName name="nhuad">#REF!</definedName>
    <definedName name="nhuaduong" localSheetId="26">#REF!</definedName>
    <definedName name="nhuaduong" localSheetId="16">#REF!</definedName>
    <definedName name="nhuaduong" localSheetId="31">#REF!</definedName>
    <definedName name="nhuaduong" localSheetId="25">#REF!</definedName>
    <definedName name="nhuaduong">#REF!</definedName>
    <definedName name="o" localSheetId="16" hidden="1">{"'Sheet1'!$L$16"}</definedName>
    <definedName name="o" localSheetId="28" hidden="1">{"'Sheet1'!$L$16"}</definedName>
    <definedName name="o" localSheetId="29" hidden="1">{"'Sheet1'!$L$16"}</definedName>
    <definedName name="o" localSheetId="31" hidden="1">{"'Sheet1'!$L$16"}</definedName>
    <definedName name="o" localSheetId="0" hidden="1">{"'Sheet1'!$L$16"}</definedName>
    <definedName name="o" hidden="1">{"'Sheet1'!$L$16"}</definedName>
    <definedName name="o_1_2" localSheetId="16">{"'Sheet1'!$L$16"}</definedName>
    <definedName name="o_1_2" localSheetId="28">{"'Sheet1'!$L$16"}</definedName>
    <definedName name="o_1_2" localSheetId="29">{"'Sheet1'!$L$16"}</definedName>
    <definedName name="o_1_2" localSheetId="31">{"'Sheet1'!$L$16"}</definedName>
    <definedName name="o_1_2" localSheetId="0">{"'Sheet1'!$L$16"}</definedName>
    <definedName name="o_1_2">{"'Sheet1'!$L$16"}</definedName>
    <definedName name="o_2" localSheetId="16">{"'Sheet1'!$L$16"}</definedName>
    <definedName name="o_2" localSheetId="28">{"'Sheet1'!$L$16"}</definedName>
    <definedName name="o_2" localSheetId="29">{"'Sheet1'!$L$16"}</definedName>
    <definedName name="o_2" localSheetId="31">{"'Sheet1'!$L$16"}</definedName>
    <definedName name="o_2" localSheetId="0">{"'Sheet1'!$L$16"}</definedName>
    <definedName name="o_2">{"'Sheet1'!$L$16"}</definedName>
    <definedName name="O_M" localSheetId="26">#REF!</definedName>
    <definedName name="O_M" localSheetId="16">#REF!</definedName>
    <definedName name="O_M" localSheetId="31">#REF!</definedName>
    <definedName name="O_M" localSheetId="25">#REF!</definedName>
    <definedName name="O_M">#REF!</definedName>
    <definedName name="o_to_tù_dæ_10_T" localSheetId="26">#REF!</definedName>
    <definedName name="o_to_tù_dæ_10_T" localSheetId="16">#REF!</definedName>
    <definedName name="o_to_tù_dæ_10_T" localSheetId="31">#REF!</definedName>
    <definedName name="o_to_tù_dæ_10_T" localSheetId="25">#REF!</definedName>
    <definedName name="o_to_tù_dæ_10_T">#REF!</definedName>
    <definedName name="Ö135" localSheetId="26">#REF!</definedName>
    <definedName name="Ö135" localSheetId="16">#REF!</definedName>
    <definedName name="Ö135" localSheetId="31">#REF!</definedName>
    <definedName name="Ö135" localSheetId="25">#REF!</definedName>
    <definedName name="Ö135">#REF!</definedName>
    <definedName name="oanh" localSheetId="26" hidden="1">#REF!</definedName>
    <definedName name="oanh" localSheetId="16" hidden="1">#REF!</definedName>
    <definedName name="oanh" localSheetId="31" hidden="1">#REF!</definedName>
    <definedName name="oanh" localSheetId="25" hidden="1">#REF!</definedName>
    <definedName name="oanh" hidden="1">#REF!</definedName>
    <definedName name="öªttyty568" localSheetId="26" hidden="1">#REF!</definedName>
    <definedName name="öªttyty568" localSheetId="16" hidden="1">#REF!</definedName>
    <definedName name="öªttyty568" localSheetId="31" hidden="1">#REF!</definedName>
    <definedName name="öªttyty568" localSheetId="25" hidden="1">#REF!</definedName>
    <definedName name="öªttyty568" hidden="1">#REF!</definedName>
    <definedName name="OD" localSheetId="26">#REF!</definedName>
    <definedName name="OD" localSheetId="16">#REF!</definedName>
    <definedName name="OD" localSheetId="31">#REF!</definedName>
    <definedName name="OD" localSheetId="25">#REF!</definedName>
    <definedName name="OD">#REF!</definedName>
    <definedName name="ODC" localSheetId="26">#REF!</definedName>
    <definedName name="ODC" localSheetId="16">#REF!</definedName>
    <definedName name="ODC" localSheetId="31">#REF!</definedName>
    <definedName name="ODC" localSheetId="25">#REF!</definedName>
    <definedName name="ODC">#REF!</definedName>
    <definedName name="ODS" localSheetId="26">#REF!</definedName>
    <definedName name="ODS" localSheetId="16">#REF!</definedName>
    <definedName name="ODS" localSheetId="31">#REF!</definedName>
    <definedName name="ODS" localSheetId="25">#REF!</definedName>
    <definedName name="ODS">#REF!</definedName>
    <definedName name="ODU" localSheetId="26">#REF!</definedName>
    <definedName name="ODU" localSheetId="16">#REF!</definedName>
    <definedName name="ODU" localSheetId="31">#REF!</definedName>
    <definedName name="ODU" localSheetId="25">#REF!</definedName>
    <definedName name="ODU">#REF!</definedName>
    <definedName name="OLE_LINK1" localSheetId="26">#REF!</definedName>
    <definedName name="OLE_LINK1" localSheetId="16">#REF!</definedName>
    <definedName name="OLE_LINK1" localSheetId="31">#REF!</definedName>
    <definedName name="OLE_LINK1" localSheetId="25">#REF!</definedName>
    <definedName name="OLE_LINK1">#REF!</definedName>
    <definedName name="OM" localSheetId="26">#REF!</definedName>
    <definedName name="OM" localSheetId="16">#REF!</definedName>
    <definedName name="OM" localSheetId="31">#REF!</definedName>
    <definedName name="OM" localSheetId="25">#REF!</definedName>
    <definedName name="OM">#REF!</definedName>
    <definedName name="OMC" localSheetId="26">#REF!</definedName>
    <definedName name="OMC" localSheetId="16">#REF!</definedName>
    <definedName name="OMC" localSheetId="31">#REF!</definedName>
    <definedName name="OMC" localSheetId="25">#REF!</definedName>
    <definedName name="OMC">#REF!</definedName>
    <definedName name="OME" localSheetId="26">#REF!</definedName>
    <definedName name="OME" localSheetId="16">#REF!</definedName>
    <definedName name="OME" localSheetId="31">#REF!</definedName>
    <definedName name="OME" localSheetId="25">#REF!</definedName>
    <definedName name="OME">#REF!</definedName>
    <definedName name="OMW" localSheetId="26">#REF!</definedName>
    <definedName name="OMW" localSheetId="16">#REF!</definedName>
    <definedName name="OMW" localSheetId="31">#REF!</definedName>
    <definedName name="OMW" localSheetId="25">#REF!</definedName>
    <definedName name="OMW">#REF!</definedName>
    <definedName name="ong_cong_duc_san" localSheetId="26">#REF!</definedName>
    <definedName name="ong_cong_duc_san" localSheetId="16">#REF!</definedName>
    <definedName name="ong_cong_duc_san" localSheetId="31">#REF!</definedName>
    <definedName name="ong_cong_duc_san" localSheetId="25">#REF!</definedName>
    <definedName name="ong_cong_duc_san">#REF!</definedName>
    <definedName name="Ong_cong_hinh_hop_do_tai_cho" localSheetId="26">#REF!</definedName>
    <definedName name="Ong_cong_hinh_hop_do_tai_cho" localSheetId="16">#REF!</definedName>
    <definedName name="Ong_cong_hinh_hop_do_tai_cho" localSheetId="31">#REF!</definedName>
    <definedName name="Ong_cong_hinh_hop_do_tai_cho" localSheetId="25">#REF!</definedName>
    <definedName name="Ong_cong_hinh_hop_do_tai_cho">#REF!</definedName>
    <definedName name="Ongbaovecap" localSheetId="26">#REF!</definedName>
    <definedName name="Ongbaovecap" localSheetId="16">#REF!</definedName>
    <definedName name="Ongbaovecap" localSheetId="31">#REF!</definedName>
    <definedName name="Ongbaovecap" localSheetId="25">#REF!</definedName>
    <definedName name="Ongbaovecap">#REF!</definedName>
    <definedName name="Ongnoiday" localSheetId="26">#REF!</definedName>
    <definedName name="Ongnoiday" localSheetId="16">#REF!</definedName>
    <definedName name="Ongnoiday" localSheetId="31">#REF!</definedName>
    <definedName name="Ongnoiday" localSheetId="25">#REF!</definedName>
    <definedName name="Ongnoiday">#REF!</definedName>
    <definedName name="Ongnoidaybulongtachongrungtabu" localSheetId="26">#REF!</definedName>
    <definedName name="Ongnoidaybulongtachongrungtabu" localSheetId="16">#REF!</definedName>
    <definedName name="Ongnoidaybulongtachongrungtabu" localSheetId="31">#REF!</definedName>
    <definedName name="Ongnoidaybulongtachongrungtabu" localSheetId="25">#REF!</definedName>
    <definedName name="Ongnoidaybulongtachongrungtabu">#REF!</definedName>
    <definedName name="ongnuoc" localSheetId="26">#REF!</definedName>
    <definedName name="ongnuoc" localSheetId="16">#REF!</definedName>
    <definedName name="ongnuoc" localSheetId="31">#REF!</definedName>
    <definedName name="ongnuoc" localSheetId="25">#REF!</definedName>
    <definedName name="ongnuoc">#REF!</definedName>
    <definedName name="OngPVC" localSheetId="26">#REF!</definedName>
    <definedName name="OngPVC" localSheetId="16">#REF!</definedName>
    <definedName name="OngPVC" localSheetId="31">#REF!</definedName>
    <definedName name="OngPVC" localSheetId="25">#REF!</definedName>
    <definedName name="OngPVC">#REF!</definedName>
    <definedName name="OOM" localSheetId="26">#REF!</definedName>
    <definedName name="OOM" localSheetId="16">#REF!</definedName>
    <definedName name="OOM" localSheetId="31">#REF!</definedName>
    <definedName name="OOM" localSheetId="25">#REF!</definedName>
    <definedName name="OOM">#REF!</definedName>
    <definedName name="open" localSheetId="26">#REF!</definedName>
    <definedName name="open" localSheetId="16">#REF!</definedName>
    <definedName name="open" localSheetId="31">#REF!</definedName>
    <definedName name="open" localSheetId="25">#REF!</definedName>
    <definedName name="open">#REF!</definedName>
    <definedName name="Opener">1866</definedName>
    <definedName name="ophom" localSheetId="26">#REF!</definedName>
    <definedName name="ophom" localSheetId="16">#REF!</definedName>
    <definedName name="ophom" localSheetId="29">#REF!</definedName>
    <definedName name="ophom" localSheetId="31">#REF!</definedName>
    <definedName name="ophom" localSheetId="25">#REF!</definedName>
    <definedName name="ophom">#REF!</definedName>
    <definedName name="öqw" localSheetId="16" hidden="1">{"'Sheet1'!$L$16"}</definedName>
    <definedName name="öqw" localSheetId="28" hidden="1">{"'Sheet1'!$L$16"}</definedName>
    <definedName name="öqw" localSheetId="29" hidden="1">{"'Sheet1'!$L$16"}</definedName>
    <definedName name="öqw" localSheetId="31" hidden="1">{"'Sheet1'!$L$16"}</definedName>
    <definedName name="öqw" localSheetId="0" hidden="1">{"'Sheet1'!$L$16"}</definedName>
    <definedName name="öqw" hidden="1">{"'Sheet1'!$L$16"}</definedName>
    <definedName name="ORD" localSheetId="26">#REF!</definedName>
    <definedName name="ORD" localSheetId="16">#REF!</definedName>
    <definedName name="ORD" localSheetId="31">#REF!</definedName>
    <definedName name="ORD" localSheetId="25">#REF!</definedName>
    <definedName name="ORD">#REF!</definedName>
    <definedName name="OrderTable" localSheetId="26" hidden="1">#REF!</definedName>
    <definedName name="OrderTable" localSheetId="16" hidden="1">#REF!</definedName>
    <definedName name="OrderTable" localSheetId="31" hidden="1">#REF!</definedName>
    <definedName name="OrderTable" localSheetId="25" hidden="1">#REF!</definedName>
    <definedName name="OrderTable" hidden="1">#REF!</definedName>
    <definedName name="ORF" localSheetId="26">#REF!</definedName>
    <definedName name="ORF" localSheetId="16">#REF!</definedName>
    <definedName name="ORF" localSheetId="31">#REF!</definedName>
    <definedName name="ORF" localSheetId="25">#REF!</definedName>
    <definedName name="ORF">#REF!</definedName>
    <definedName name="oto10T" localSheetId="26">#REF!</definedName>
    <definedName name="oto10T" localSheetId="16">#REF!</definedName>
    <definedName name="oto10T" localSheetId="31">#REF!</definedName>
    <definedName name="oto10T" localSheetId="25">#REF!</definedName>
    <definedName name="oto10T">#REF!</definedName>
    <definedName name="oto2.5" localSheetId="26">#REF!</definedName>
    <definedName name="oto2.5" localSheetId="16">#REF!</definedName>
    <definedName name="oto2.5" localSheetId="31">#REF!</definedName>
    <definedName name="oto2.5" localSheetId="25">#REF!</definedName>
    <definedName name="oto2.5">#REF!</definedName>
    <definedName name="oto5m3" localSheetId="26">#REF!</definedName>
    <definedName name="oto5m3" localSheetId="16">#REF!</definedName>
    <definedName name="oto5m3" localSheetId="31">#REF!</definedName>
    <definedName name="oto5m3" localSheetId="25">#REF!</definedName>
    <definedName name="oto5m3">#REF!</definedName>
    <definedName name="oto5T" localSheetId="26">#REF!</definedName>
    <definedName name="oto5T" localSheetId="16">#REF!</definedName>
    <definedName name="oto5T" localSheetId="31">#REF!</definedName>
    <definedName name="oto5T" localSheetId="25">#REF!</definedName>
    <definedName name="oto5T">#REF!</definedName>
    <definedName name="oto7T" localSheetId="26">#REF!</definedName>
    <definedName name="oto7T" localSheetId="16">#REF!</definedName>
    <definedName name="oto7T" localSheetId="31">#REF!</definedName>
    <definedName name="oto7T" localSheetId="25">#REF!</definedName>
    <definedName name="oto7T">#REF!</definedName>
    <definedName name="otonuoc5" localSheetId="26">#REF!</definedName>
    <definedName name="otonuoc5" localSheetId="16">#REF!</definedName>
    <definedName name="otonuoc5" localSheetId="31">#REF!</definedName>
    <definedName name="otonuoc5" localSheetId="25">#REF!</definedName>
    <definedName name="otonuoc5">#REF!</definedName>
    <definedName name="otonhua" localSheetId="26">#REF!</definedName>
    <definedName name="otonhua" localSheetId="16">#REF!</definedName>
    <definedName name="otonhua" localSheetId="31">#REF!</definedName>
    <definedName name="otonhua" localSheetId="25">#REF!</definedName>
    <definedName name="otonhua">#REF!</definedName>
    <definedName name="otonhua7" localSheetId="26">#REF!</definedName>
    <definedName name="otonhua7" localSheetId="16">#REF!</definedName>
    <definedName name="otonhua7" localSheetId="31">#REF!</definedName>
    <definedName name="otonhua7" localSheetId="25">#REF!</definedName>
    <definedName name="otonhua7">#REF!</definedName>
    <definedName name="ototudo10" localSheetId="26">#REF!</definedName>
    <definedName name="ototudo10" localSheetId="16">#REF!</definedName>
    <definedName name="ototudo10" localSheetId="31">#REF!</definedName>
    <definedName name="ototudo10" localSheetId="25">#REF!</definedName>
    <definedName name="ototudo10">#REF!</definedName>
    <definedName name="ototudo12" localSheetId="26">#REF!</definedName>
    <definedName name="ototudo12" localSheetId="16">#REF!</definedName>
    <definedName name="ototudo12" localSheetId="31">#REF!</definedName>
    <definedName name="ototudo12" localSheetId="25">#REF!</definedName>
    <definedName name="ototudo12">#REF!</definedName>
    <definedName name="ototudo15" localSheetId="26">#REF!</definedName>
    <definedName name="ototudo15" localSheetId="16">#REF!</definedName>
    <definedName name="ototudo15" localSheetId="31">#REF!</definedName>
    <definedName name="ototudo15" localSheetId="25">#REF!</definedName>
    <definedName name="ototudo15">#REF!</definedName>
    <definedName name="ototudo2.5" localSheetId="26">#REF!</definedName>
    <definedName name="ototudo2.5" localSheetId="16">#REF!</definedName>
    <definedName name="ototudo2.5" localSheetId="31">#REF!</definedName>
    <definedName name="ototudo2.5" localSheetId="25">#REF!</definedName>
    <definedName name="ototudo2.5">#REF!</definedName>
    <definedName name="ototudo20" localSheetId="26">#REF!</definedName>
    <definedName name="ototudo20" localSheetId="16">#REF!</definedName>
    <definedName name="ototudo20" localSheetId="31">#REF!</definedName>
    <definedName name="ototudo20" localSheetId="25">#REF!</definedName>
    <definedName name="ototudo20">#REF!</definedName>
    <definedName name="ototudo25" localSheetId="26">#REF!</definedName>
    <definedName name="ototudo25" localSheetId="16">#REF!</definedName>
    <definedName name="ototudo25" localSheetId="31">#REF!</definedName>
    <definedName name="ototudo25" localSheetId="25">#REF!</definedName>
    <definedName name="ototudo25">#REF!</definedName>
    <definedName name="ototudo27" localSheetId="26">#REF!</definedName>
    <definedName name="ototudo27" localSheetId="16">#REF!</definedName>
    <definedName name="ototudo27" localSheetId="31">#REF!</definedName>
    <definedName name="ototudo27" localSheetId="25">#REF!</definedName>
    <definedName name="ototudo27">#REF!</definedName>
    <definedName name="ototudo3.5" localSheetId="26">#REF!</definedName>
    <definedName name="ototudo3.5" localSheetId="16">#REF!</definedName>
    <definedName name="ototudo3.5" localSheetId="31">#REF!</definedName>
    <definedName name="ototudo3.5" localSheetId="25">#REF!</definedName>
    <definedName name="ototudo3.5">#REF!</definedName>
    <definedName name="ototudo4" localSheetId="26">#REF!</definedName>
    <definedName name="ototudo4" localSheetId="16">#REF!</definedName>
    <definedName name="ototudo4" localSheetId="31">#REF!</definedName>
    <definedName name="ototudo4" localSheetId="25">#REF!</definedName>
    <definedName name="ototudo4">#REF!</definedName>
    <definedName name="ototudo5" localSheetId="26">#REF!</definedName>
    <definedName name="ototudo5" localSheetId="16">#REF!</definedName>
    <definedName name="ototudo5" localSheetId="31">#REF!</definedName>
    <definedName name="ototudo5" localSheetId="25">#REF!</definedName>
    <definedName name="ototudo5">#REF!</definedName>
    <definedName name="ototudo6" localSheetId="26">#REF!</definedName>
    <definedName name="ototudo6" localSheetId="16">#REF!</definedName>
    <definedName name="ototudo6" localSheetId="31">#REF!</definedName>
    <definedName name="ototudo6" localSheetId="25">#REF!</definedName>
    <definedName name="ototudo6">#REF!</definedName>
    <definedName name="ototudo7" localSheetId="26">#REF!</definedName>
    <definedName name="ototudo7" localSheetId="16">#REF!</definedName>
    <definedName name="ototudo7" localSheetId="31">#REF!</definedName>
    <definedName name="ototudo7" localSheetId="25">#REF!</definedName>
    <definedName name="ototudo7">#REF!</definedName>
    <definedName name="ototudo9" localSheetId="26">#REF!</definedName>
    <definedName name="ototudo9" localSheetId="16">#REF!</definedName>
    <definedName name="ototudo9" localSheetId="31">#REF!</definedName>
    <definedName name="ototudo9" localSheetId="25">#REF!</definedName>
    <definedName name="ototudo9">#REF!</definedName>
    <definedName name="ototuoinuoc4" localSheetId="26">#REF!</definedName>
    <definedName name="ototuoinuoc4" localSheetId="16">#REF!</definedName>
    <definedName name="ototuoinuoc4" localSheetId="31">#REF!</definedName>
    <definedName name="ototuoinuoc4" localSheetId="25">#REF!</definedName>
    <definedName name="ototuoinuoc4">#REF!</definedName>
    <definedName name="ototuoinuoc5" localSheetId="26">#REF!</definedName>
    <definedName name="ototuoinuoc5" localSheetId="16">#REF!</definedName>
    <definedName name="ototuoinuoc5" localSheetId="31">#REF!</definedName>
    <definedName name="ototuoinuoc5" localSheetId="25">#REF!</definedName>
    <definedName name="ototuoinuoc5">#REF!</definedName>
    <definedName name="ototuoinuoc6" localSheetId="26">#REF!</definedName>
    <definedName name="ototuoinuoc6" localSheetId="16">#REF!</definedName>
    <definedName name="ototuoinuoc6" localSheetId="31">#REF!</definedName>
    <definedName name="ototuoinuoc6" localSheetId="25">#REF!</definedName>
    <definedName name="ototuoinuoc6">#REF!</definedName>
    <definedName name="ototuoinuoc7" localSheetId="26">#REF!</definedName>
    <definedName name="ototuoinuoc7" localSheetId="16">#REF!</definedName>
    <definedName name="ototuoinuoc7" localSheetId="31">#REF!</definedName>
    <definedName name="ototuoinuoc7" localSheetId="25">#REF!</definedName>
    <definedName name="ototuoinuoc7">#REF!</definedName>
    <definedName name="otothung10" localSheetId="26">#REF!</definedName>
    <definedName name="otothung10" localSheetId="16">#REF!</definedName>
    <definedName name="otothung10" localSheetId="31">#REF!</definedName>
    <definedName name="otothung10" localSheetId="25">#REF!</definedName>
    <definedName name="otothung10">#REF!</definedName>
    <definedName name="otothung12" localSheetId="26">#REF!</definedName>
    <definedName name="otothung12" localSheetId="16">#REF!</definedName>
    <definedName name="otothung12" localSheetId="31">#REF!</definedName>
    <definedName name="otothung12" localSheetId="25">#REF!</definedName>
    <definedName name="otothung12">#REF!</definedName>
    <definedName name="otothung12.5" localSheetId="26">#REF!</definedName>
    <definedName name="otothung12.5" localSheetId="16">#REF!</definedName>
    <definedName name="otothung12.5" localSheetId="31">#REF!</definedName>
    <definedName name="otothung12.5" localSheetId="25">#REF!</definedName>
    <definedName name="otothung12.5">#REF!</definedName>
    <definedName name="otothung2" localSheetId="26">#REF!</definedName>
    <definedName name="otothung2" localSheetId="16">#REF!</definedName>
    <definedName name="otothung2" localSheetId="31">#REF!</definedName>
    <definedName name="otothung2" localSheetId="25">#REF!</definedName>
    <definedName name="otothung2">#REF!</definedName>
    <definedName name="otothung2.5" localSheetId="26">#REF!</definedName>
    <definedName name="otothung2.5" localSheetId="16">#REF!</definedName>
    <definedName name="otothung2.5" localSheetId="31">#REF!</definedName>
    <definedName name="otothung2.5" localSheetId="25">#REF!</definedName>
    <definedName name="otothung2.5">#REF!</definedName>
    <definedName name="otothung20" localSheetId="26">#REF!</definedName>
    <definedName name="otothung20" localSheetId="16">#REF!</definedName>
    <definedName name="otothung20" localSheetId="31">#REF!</definedName>
    <definedName name="otothung20" localSheetId="25">#REF!</definedName>
    <definedName name="otothung20">#REF!</definedName>
    <definedName name="otothung4" localSheetId="26">#REF!</definedName>
    <definedName name="otothung4" localSheetId="16">#REF!</definedName>
    <definedName name="otothung4" localSheetId="31">#REF!</definedName>
    <definedName name="otothung4" localSheetId="25">#REF!</definedName>
    <definedName name="otothung4">#REF!</definedName>
    <definedName name="otothung5" localSheetId="26">#REF!</definedName>
    <definedName name="otothung5" localSheetId="16">#REF!</definedName>
    <definedName name="otothung5" localSheetId="31">#REF!</definedName>
    <definedName name="otothung5" localSheetId="25">#REF!</definedName>
    <definedName name="otothung5">#REF!</definedName>
    <definedName name="otothung6" localSheetId="26">#REF!</definedName>
    <definedName name="otothung6" localSheetId="16">#REF!</definedName>
    <definedName name="otothung6" localSheetId="31">#REF!</definedName>
    <definedName name="otothung6" localSheetId="25">#REF!</definedName>
    <definedName name="otothung6">#REF!</definedName>
    <definedName name="otothung7" localSheetId="26">#REF!</definedName>
    <definedName name="otothung7" localSheetId="16">#REF!</definedName>
    <definedName name="otothung7" localSheetId="31">#REF!</definedName>
    <definedName name="otothung7" localSheetId="25">#REF!</definedName>
    <definedName name="otothung7">#REF!</definedName>
    <definedName name="Out" localSheetId="26">#REF!</definedName>
    <definedName name="Out" localSheetId="16">#REF!</definedName>
    <definedName name="Out" localSheetId="31">#REF!</definedName>
    <definedName name="Out" localSheetId="25">#REF!</definedName>
    <definedName name="Out">#REF!</definedName>
    <definedName name="ov" localSheetId="26">#REF!</definedName>
    <definedName name="ov" localSheetId="16">#REF!</definedName>
    <definedName name="ov" localSheetId="31">#REF!</definedName>
    <definedName name="ov" localSheetId="25">#REF!</definedName>
    <definedName name="ov">#REF!</definedName>
    <definedName name="overhead">[25]Process!$K$33</definedName>
    <definedName name="oxy" localSheetId="26">#REF!</definedName>
    <definedName name="oxy" localSheetId="16">#REF!</definedName>
    <definedName name="oxy" localSheetId="29">#REF!</definedName>
    <definedName name="oxy" localSheetId="31">#REF!</definedName>
    <definedName name="oxy" localSheetId="25">#REF!</definedName>
    <definedName name="oxy">#REF!</definedName>
    <definedName name="P_15" localSheetId="26">#REF!</definedName>
    <definedName name="P_15" localSheetId="16">#REF!</definedName>
    <definedName name="P_15" localSheetId="29">#REF!</definedName>
    <definedName name="P_15" localSheetId="31">#REF!</definedName>
    <definedName name="P_15" localSheetId="25">#REF!</definedName>
    <definedName name="P_15">#REF!</definedName>
    <definedName name="p1_" localSheetId="26">#REF!</definedName>
    <definedName name="p1_" localSheetId="16">#REF!</definedName>
    <definedName name="p1_" localSheetId="29">#REF!</definedName>
    <definedName name="p1_" localSheetId="31">#REF!</definedName>
    <definedName name="p1_" localSheetId="25">#REF!</definedName>
    <definedName name="p1_">#REF!</definedName>
    <definedName name="p2_" localSheetId="26">#REF!</definedName>
    <definedName name="p2_" localSheetId="16">#REF!</definedName>
    <definedName name="p2_" localSheetId="31">#REF!</definedName>
    <definedName name="p2_" localSheetId="25">#REF!</definedName>
    <definedName name="p2_">#REF!</definedName>
    <definedName name="P3_" localSheetId="26">#REF!</definedName>
    <definedName name="P3_" localSheetId="16">#REF!</definedName>
    <definedName name="P3_" localSheetId="31">#REF!</definedName>
    <definedName name="P3_" localSheetId="25">#REF!</definedName>
    <definedName name="P3_">#REF!</definedName>
    <definedName name="PA" localSheetId="26">#REF!</definedName>
    <definedName name="PA" localSheetId="16">#REF!</definedName>
    <definedName name="PA" localSheetId="31">#REF!</definedName>
    <definedName name="PA" localSheetId="25">#REF!</definedName>
    <definedName name="PA">#REF!</definedName>
    <definedName name="PA1.2" localSheetId="16" hidden="1">{"'Sheet1'!$L$16"}</definedName>
    <definedName name="PA1.2" localSheetId="28" hidden="1">{"'Sheet1'!$L$16"}</definedName>
    <definedName name="PA1.2" localSheetId="29" hidden="1">{"'Sheet1'!$L$16"}</definedName>
    <definedName name="PA1.2" localSheetId="31" hidden="1">{"'Sheet1'!$L$16"}</definedName>
    <definedName name="PA1.2" localSheetId="0" hidden="1">{"'Sheet1'!$L$16"}</definedName>
    <definedName name="PA1.2" hidden="1">{"'Sheet1'!$L$16"}</definedName>
    <definedName name="PA3_1_1_1_1" localSheetId="16">{"'Sheet1'!$L$16"}</definedName>
    <definedName name="PA3_1_1_1_1" localSheetId="28">{"'Sheet1'!$L$16"}</definedName>
    <definedName name="PA3_1_1_1_1" localSheetId="29">{"'Sheet1'!$L$16"}</definedName>
    <definedName name="PA3_1_1_1_1" localSheetId="31">{"'Sheet1'!$L$16"}</definedName>
    <definedName name="PA3_1_1_1_1" localSheetId="0">{"'Sheet1'!$L$16"}</definedName>
    <definedName name="PA3_1_1_1_1">{"'Sheet1'!$L$16"}</definedName>
    <definedName name="PA3_1_1_1_2" localSheetId="16">{"'Sheet1'!$L$16"}</definedName>
    <definedName name="PA3_1_1_1_2" localSheetId="28">{"'Sheet1'!$L$16"}</definedName>
    <definedName name="PA3_1_1_1_2" localSheetId="29">{"'Sheet1'!$L$16"}</definedName>
    <definedName name="PA3_1_1_1_2" localSheetId="31">{"'Sheet1'!$L$16"}</definedName>
    <definedName name="PA3_1_1_1_2" localSheetId="0">{"'Sheet1'!$L$16"}</definedName>
    <definedName name="PA3_1_1_1_2">{"'Sheet1'!$L$16"}</definedName>
    <definedName name="PA3_1_1_2" localSheetId="16">{"'Sheet1'!$L$16"}</definedName>
    <definedName name="PA3_1_1_2" localSheetId="28">{"'Sheet1'!$L$16"}</definedName>
    <definedName name="PA3_1_1_2" localSheetId="29">{"'Sheet1'!$L$16"}</definedName>
    <definedName name="PA3_1_1_2" localSheetId="31">{"'Sheet1'!$L$16"}</definedName>
    <definedName name="PA3_1_1_2" localSheetId="0">{"'Sheet1'!$L$16"}</definedName>
    <definedName name="PA3_1_1_2">{"'Sheet1'!$L$16"}</definedName>
    <definedName name="PA3_1_2" localSheetId="16">{"'Sheet1'!$L$16"}</definedName>
    <definedName name="PA3_1_2" localSheetId="28">{"'Sheet1'!$L$16"}</definedName>
    <definedName name="PA3_1_2" localSheetId="29">{"'Sheet1'!$L$16"}</definedName>
    <definedName name="PA3_1_2" localSheetId="31">{"'Sheet1'!$L$16"}</definedName>
    <definedName name="PA3_1_2" localSheetId="0">{"'Sheet1'!$L$16"}</definedName>
    <definedName name="PA3_1_2">{"'Sheet1'!$L$16"}</definedName>
    <definedName name="PA3_2" localSheetId="16">{"'Sheet1'!$L$16"}</definedName>
    <definedName name="PA3_2" localSheetId="28">{"'Sheet1'!$L$16"}</definedName>
    <definedName name="PA3_2" localSheetId="29">{"'Sheet1'!$L$16"}</definedName>
    <definedName name="PA3_2" localSheetId="31">{"'Sheet1'!$L$16"}</definedName>
    <definedName name="PA3_2" localSheetId="0">{"'Sheet1'!$L$16"}</definedName>
    <definedName name="PA3_2">{"'Sheet1'!$L$16"}</definedName>
    <definedName name="PA3_2_1" localSheetId="16">{"'Sheet1'!$L$16"}</definedName>
    <definedName name="PA3_2_1" localSheetId="28">{"'Sheet1'!$L$16"}</definedName>
    <definedName name="PA3_2_1" localSheetId="29">{"'Sheet1'!$L$16"}</definedName>
    <definedName name="PA3_2_1" localSheetId="31">{"'Sheet1'!$L$16"}</definedName>
    <definedName name="PA3_2_1" localSheetId="0">{"'Sheet1'!$L$16"}</definedName>
    <definedName name="PA3_2_1">{"'Sheet1'!$L$16"}</definedName>
    <definedName name="PA3_2_1_1" localSheetId="16">{"'Sheet1'!$L$16"}</definedName>
    <definedName name="PA3_2_1_1" localSheetId="28">{"'Sheet1'!$L$16"}</definedName>
    <definedName name="PA3_2_1_1" localSheetId="29">{"'Sheet1'!$L$16"}</definedName>
    <definedName name="PA3_2_1_1" localSheetId="31">{"'Sheet1'!$L$16"}</definedName>
    <definedName name="PA3_2_1_1" localSheetId="0">{"'Sheet1'!$L$16"}</definedName>
    <definedName name="PA3_2_1_1">{"'Sheet1'!$L$16"}</definedName>
    <definedName name="PA3_2_1_1_1" localSheetId="16">{"'Sheet1'!$L$16"}</definedName>
    <definedName name="PA3_2_1_1_1" localSheetId="28">{"'Sheet1'!$L$16"}</definedName>
    <definedName name="PA3_2_1_1_1" localSheetId="29">{"'Sheet1'!$L$16"}</definedName>
    <definedName name="PA3_2_1_1_1" localSheetId="31">{"'Sheet1'!$L$16"}</definedName>
    <definedName name="PA3_2_1_1_1" localSheetId="0">{"'Sheet1'!$L$16"}</definedName>
    <definedName name="PA3_2_1_1_1">{"'Sheet1'!$L$16"}</definedName>
    <definedName name="PA3_2_1_1_2" localSheetId="16">{"'Sheet1'!$L$16"}</definedName>
    <definedName name="PA3_2_1_1_2" localSheetId="28">{"'Sheet1'!$L$16"}</definedName>
    <definedName name="PA3_2_1_1_2" localSheetId="29">{"'Sheet1'!$L$16"}</definedName>
    <definedName name="PA3_2_1_1_2" localSheetId="31">{"'Sheet1'!$L$16"}</definedName>
    <definedName name="PA3_2_1_1_2" localSheetId="0">{"'Sheet1'!$L$16"}</definedName>
    <definedName name="PA3_2_1_1_2">{"'Sheet1'!$L$16"}</definedName>
    <definedName name="PA3_2_1_2" localSheetId="16">{"'Sheet1'!$L$16"}</definedName>
    <definedName name="PA3_2_1_2" localSheetId="28">{"'Sheet1'!$L$16"}</definedName>
    <definedName name="PA3_2_1_2" localSheetId="29">{"'Sheet1'!$L$16"}</definedName>
    <definedName name="PA3_2_1_2" localSheetId="31">{"'Sheet1'!$L$16"}</definedName>
    <definedName name="PA3_2_1_2" localSheetId="0">{"'Sheet1'!$L$16"}</definedName>
    <definedName name="PA3_2_1_2">{"'Sheet1'!$L$16"}</definedName>
    <definedName name="PA3_2_2" localSheetId="16">{"'Sheet1'!$L$16"}</definedName>
    <definedName name="PA3_2_2" localSheetId="28">{"'Sheet1'!$L$16"}</definedName>
    <definedName name="PA3_2_2" localSheetId="29">{"'Sheet1'!$L$16"}</definedName>
    <definedName name="PA3_2_2" localSheetId="31">{"'Sheet1'!$L$16"}</definedName>
    <definedName name="PA3_2_2" localSheetId="0">{"'Sheet1'!$L$16"}</definedName>
    <definedName name="PA3_2_2">{"'Sheet1'!$L$16"}</definedName>
    <definedName name="PA3_3" localSheetId="16">{"'Sheet1'!$L$16"}</definedName>
    <definedName name="PA3_3" localSheetId="28">{"'Sheet1'!$L$16"}</definedName>
    <definedName name="PA3_3" localSheetId="29">{"'Sheet1'!$L$16"}</definedName>
    <definedName name="PA3_3" localSheetId="31">{"'Sheet1'!$L$16"}</definedName>
    <definedName name="PA3_3" localSheetId="0">{"'Sheet1'!$L$16"}</definedName>
    <definedName name="PA3_3">{"'Sheet1'!$L$16"}</definedName>
    <definedName name="PA3_3_1" localSheetId="16">{"'Sheet1'!$L$16"}</definedName>
    <definedName name="PA3_3_1" localSheetId="28">{"'Sheet1'!$L$16"}</definedName>
    <definedName name="PA3_3_1" localSheetId="29">{"'Sheet1'!$L$16"}</definedName>
    <definedName name="PA3_3_1" localSheetId="31">{"'Sheet1'!$L$16"}</definedName>
    <definedName name="PA3_3_1" localSheetId="0">{"'Sheet1'!$L$16"}</definedName>
    <definedName name="PA3_3_1">{"'Sheet1'!$L$16"}</definedName>
    <definedName name="PA3_3_1_1" localSheetId="16">{"'Sheet1'!$L$16"}</definedName>
    <definedName name="PA3_3_1_1" localSheetId="28">{"'Sheet1'!$L$16"}</definedName>
    <definedName name="PA3_3_1_1" localSheetId="29">{"'Sheet1'!$L$16"}</definedName>
    <definedName name="PA3_3_1_1" localSheetId="31">{"'Sheet1'!$L$16"}</definedName>
    <definedName name="PA3_3_1_1" localSheetId="0">{"'Sheet1'!$L$16"}</definedName>
    <definedName name="PA3_3_1_1">{"'Sheet1'!$L$16"}</definedName>
    <definedName name="PA3_3_1_1_1" localSheetId="16">{"'Sheet1'!$L$16"}</definedName>
    <definedName name="PA3_3_1_1_1" localSheetId="28">{"'Sheet1'!$L$16"}</definedName>
    <definedName name="PA3_3_1_1_1" localSheetId="29">{"'Sheet1'!$L$16"}</definedName>
    <definedName name="PA3_3_1_1_1" localSheetId="31">{"'Sheet1'!$L$16"}</definedName>
    <definedName name="PA3_3_1_1_1" localSheetId="0">{"'Sheet1'!$L$16"}</definedName>
    <definedName name="PA3_3_1_1_1">{"'Sheet1'!$L$16"}</definedName>
    <definedName name="PA3_3_1_1_2" localSheetId="16">{"'Sheet1'!$L$16"}</definedName>
    <definedName name="PA3_3_1_1_2" localSheetId="28">{"'Sheet1'!$L$16"}</definedName>
    <definedName name="PA3_3_1_1_2" localSheetId="29">{"'Sheet1'!$L$16"}</definedName>
    <definedName name="PA3_3_1_1_2" localSheetId="31">{"'Sheet1'!$L$16"}</definedName>
    <definedName name="PA3_3_1_1_2" localSheetId="0">{"'Sheet1'!$L$16"}</definedName>
    <definedName name="PA3_3_1_1_2">{"'Sheet1'!$L$16"}</definedName>
    <definedName name="PA3_3_1_2" localSheetId="16">{"'Sheet1'!$L$16"}</definedName>
    <definedName name="PA3_3_1_2" localSheetId="28">{"'Sheet1'!$L$16"}</definedName>
    <definedName name="PA3_3_1_2" localSheetId="29">{"'Sheet1'!$L$16"}</definedName>
    <definedName name="PA3_3_1_2" localSheetId="31">{"'Sheet1'!$L$16"}</definedName>
    <definedName name="PA3_3_1_2" localSheetId="0">{"'Sheet1'!$L$16"}</definedName>
    <definedName name="PA3_3_1_2">{"'Sheet1'!$L$16"}</definedName>
    <definedName name="PA3_3_2" localSheetId="16">{"'Sheet1'!$L$16"}</definedName>
    <definedName name="PA3_3_2" localSheetId="28">{"'Sheet1'!$L$16"}</definedName>
    <definedName name="PA3_3_2" localSheetId="29">{"'Sheet1'!$L$16"}</definedName>
    <definedName name="PA3_3_2" localSheetId="31">{"'Sheet1'!$L$16"}</definedName>
    <definedName name="PA3_3_2" localSheetId="0">{"'Sheet1'!$L$16"}</definedName>
    <definedName name="PA3_3_2">{"'Sheet1'!$L$16"}</definedName>
    <definedName name="PA3_4" localSheetId="16">{"'Sheet1'!$L$16"}</definedName>
    <definedName name="PA3_4" localSheetId="28">{"'Sheet1'!$L$16"}</definedName>
    <definedName name="PA3_4" localSheetId="29">{"'Sheet1'!$L$16"}</definedName>
    <definedName name="PA3_4" localSheetId="31">{"'Sheet1'!$L$16"}</definedName>
    <definedName name="PA3_4" localSheetId="0">{"'Sheet1'!$L$16"}</definedName>
    <definedName name="PA3_4">{"'Sheet1'!$L$16"}</definedName>
    <definedName name="PA3_4_1" localSheetId="16">{"'Sheet1'!$L$16"}</definedName>
    <definedName name="PA3_4_1" localSheetId="28">{"'Sheet1'!$L$16"}</definedName>
    <definedName name="PA3_4_1" localSheetId="29">{"'Sheet1'!$L$16"}</definedName>
    <definedName name="PA3_4_1" localSheetId="31">{"'Sheet1'!$L$16"}</definedName>
    <definedName name="PA3_4_1" localSheetId="0">{"'Sheet1'!$L$16"}</definedName>
    <definedName name="PA3_4_1">{"'Sheet1'!$L$16"}</definedName>
    <definedName name="PA3_4_1_1" localSheetId="16">{"'Sheet1'!$L$16"}</definedName>
    <definedName name="PA3_4_1_1" localSheetId="28">{"'Sheet1'!$L$16"}</definedName>
    <definedName name="PA3_4_1_1" localSheetId="29">{"'Sheet1'!$L$16"}</definedName>
    <definedName name="PA3_4_1_1" localSheetId="31">{"'Sheet1'!$L$16"}</definedName>
    <definedName name="PA3_4_1_1" localSheetId="0">{"'Sheet1'!$L$16"}</definedName>
    <definedName name="PA3_4_1_1">{"'Sheet1'!$L$16"}</definedName>
    <definedName name="PA3_4_1_1_1" localSheetId="16">{"'Sheet1'!$L$16"}</definedName>
    <definedName name="PA3_4_1_1_1" localSheetId="28">{"'Sheet1'!$L$16"}</definedName>
    <definedName name="PA3_4_1_1_1" localSheetId="29">{"'Sheet1'!$L$16"}</definedName>
    <definedName name="PA3_4_1_1_1" localSheetId="31">{"'Sheet1'!$L$16"}</definedName>
    <definedName name="PA3_4_1_1_1" localSheetId="0">{"'Sheet1'!$L$16"}</definedName>
    <definedName name="PA3_4_1_1_1">{"'Sheet1'!$L$16"}</definedName>
    <definedName name="PA3_4_1_1_2" localSheetId="16">{"'Sheet1'!$L$16"}</definedName>
    <definedName name="PA3_4_1_1_2" localSheetId="28">{"'Sheet1'!$L$16"}</definedName>
    <definedName name="PA3_4_1_1_2" localSheetId="29">{"'Sheet1'!$L$16"}</definedName>
    <definedName name="PA3_4_1_1_2" localSheetId="31">{"'Sheet1'!$L$16"}</definedName>
    <definedName name="PA3_4_1_1_2" localSheetId="0">{"'Sheet1'!$L$16"}</definedName>
    <definedName name="PA3_4_1_1_2">{"'Sheet1'!$L$16"}</definedName>
    <definedName name="PA3_4_1_2" localSheetId="16">{"'Sheet1'!$L$16"}</definedName>
    <definedName name="PA3_4_1_2" localSheetId="28">{"'Sheet1'!$L$16"}</definedName>
    <definedName name="PA3_4_1_2" localSheetId="29">{"'Sheet1'!$L$16"}</definedName>
    <definedName name="PA3_4_1_2" localSheetId="31">{"'Sheet1'!$L$16"}</definedName>
    <definedName name="PA3_4_1_2" localSheetId="0">{"'Sheet1'!$L$16"}</definedName>
    <definedName name="PA3_4_1_2">{"'Sheet1'!$L$16"}</definedName>
    <definedName name="PA3_4_2" localSheetId="16">{"'Sheet1'!$L$16"}</definedName>
    <definedName name="PA3_4_2" localSheetId="28">{"'Sheet1'!$L$16"}</definedName>
    <definedName name="PA3_4_2" localSheetId="29">{"'Sheet1'!$L$16"}</definedName>
    <definedName name="PA3_4_2" localSheetId="31">{"'Sheet1'!$L$16"}</definedName>
    <definedName name="PA3_4_2" localSheetId="0">{"'Sheet1'!$L$16"}</definedName>
    <definedName name="PA3_4_2">{"'Sheet1'!$L$16"}</definedName>
    <definedName name="PA3_5" localSheetId="16">{"'Sheet1'!$L$16"}</definedName>
    <definedName name="PA3_5" localSheetId="28">{"'Sheet1'!$L$16"}</definedName>
    <definedName name="PA3_5" localSheetId="29">{"'Sheet1'!$L$16"}</definedName>
    <definedName name="PA3_5" localSheetId="31">{"'Sheet1'!$L$16"}</definedName>
    <definedName name="PA3_5" localSheetId="0">{"'Sheet1'!$L$16"}</definedName>
    <definedName name="PA3_5">{"'Sheet1'!$L$16"}</definedName>
    <definedName name="PA3_5_1" localSheetId="16">{"'Sheet1'!$L$16"}</definedName>
    <definedName name="PA3_5_1" localSheetId="28">{"'Sheet1'!$L$16"}</definedName>
    <definedName name="PA3_5_1" localSheetId="29">{"'Sheet1'!$L$16"}</definedName>
    <definedName name="PA3_5_1" localSheetId="31">{"'Sheet1'!$L$16"}</definedName>
    <definedName name="PA3_5_1" localSheetId="0">{"'Sheet1'!$L$16"}</definedName>
    <definedName name="PA3_5_1">{"'Sheet1'!$L$16"}</definedName>
    <definedName name="PA3_5_1_1" localSheetId="16">{"'Sheet1'!$L$16"}</definedName>
    <definedName name="PA3_5_1_1" localSheetId="28">{"'Sheet1'!$L$16"}</definedName>
    <definedName name="PA3_5_1_1" localSheetId="29">{"'Sheet1'!$L$16"}</definedName>
    <definedName name="PA3_5_1_1" localSheetId="31">{"'Sheet1'!$L$16"}</definedName>
    <definedName name="PA3_5_1_1" localSheetId="0">{"'Sheet1'!$L$16"}</definedName>
    <definedName name="PA3_5_1_1">{"'Sheet1'!$L$16"}</definedName>
    <definedName name="PA3_5_1_1_1" localSheetId="16">{"'Sheet1'!$L$16"}</definedName>
    <definedName name="PA3_5_1_1_1" localSheetId="28">{"'Sheet1'!$L$16"}</definedName>
    <definedName name="PA3_5_1_1_1" localSheetId="29">{"'Sheet1'!$L$16"}</definedName>
    <definedName name="PA3_5_1_1_1" localSheetId="31">{"'Sheet1'!$L$16"}</definedName>
    <definedName name="PA3_5_1_1_1" localSheetId="0">{"'Sheet1'!$L$16"}</definedName>
    <definedName name="PA3_5_1_1_1">{"'Sheet1'!$L$16"}</definedName>
    <definedName name="PA3_5_1_1_2" localSheetId="16">{"'Sheet1'!$L$16"}</definedName>
    <definedName name="PA3_5_1_1_2" localSheetId="28">{"'Sheet1'!$L$16"}</definedName>
    <definedName name="PA3_5_1_1_2" localSheetId="29">{"'Sheet1'!$L$16"}</definedName>
    <definedName name="PA3_5_1_1_2" localSheetId="31">{"'Sheet1'!$L$16"}</definedName>
    <definedName name="PA3_5_1_1_2" localSheetId="0">{"'Sheet1'!$L$16"}</definedName>
    <definedName name="PA3_5_1_1_2">{"'Sheet1'!$L$16"}</definedName>
    <definedName name="PA3_5_1_2" localSheetId="16">{"'Sheet1'!$L$16"}</definedName>
    <definedName name="PA3_5_1_2" localSheetId="28">{"'Sheet1'!$L$16"}</definedName>
    <definedName name="PA3_5_1_2" localSheetId="29">{"'Sheet1'!$L$16"}</definedName>
    <definedName name="PA3_5_1_2" localSheetId="31">{"'Sheet1'!$L$16"}</definedName>
    <definedName name="PA3_5_1_2" localSheetId="0">{"'Sheet1'!$L$16"}</definedName>
    <definedName name="PA3_5_1_2">{"'Sheet1'!$L$16"}</definedName>
    <definedName name="PA3_5_2" localSheetId="16">{"'Sheet1'!$L$16"}</definedName>
    <definedName name="PA3_5_2" localSheetId="28">{"'Sheet1'!$L$16"}</definedName>
    <definedName name="PA3_5_2" localSheetId="29">{"'Sheet1'!$L$16"}</definedName>
    <definedName name="PA3_5_2" localSheetId="31">{"'Sheet1'!$L$16"}</definedName>
    <definedName name="PA3_5_2" localSheetId="0">{"'Sheet1'!$L$16"}</definedName>
    <definedName name="PA3_5_2">{"'Sheet1'!$L$16"}</definedName>
    <definedName name="pa4_1" localSheetId="16">{"'Sheet1'!$L$16"}</definedName>
    <definedName name="pa4_1" localSheetId="28">{"'Sheet1'!$L$16"}</definedName>
    <definedName name="pa4_1" localSheetId="29">{"'Sheet1'!$L$16"}</definedName>
    <definedName name="pa4_1" localSheetId="31">{"'Sheet1'!$L$16"}</definedName>
    <definedName name="pa4_1" localSheetId="0">{"'Sheet1'!$L$16"}</definedName>
    <definedName name="pa4_1">{"'Sheet1'!$L$16"}</definedName>
    <definedName name="pa4_1_1" localSheetId="16">{"'Sheet1'!$L$16"}</definedName>
    <definedName name="pa4_1_1" localSheetId="28">{"'Sheet1'!$L$16"}</definedName>
    <definedName name="pa4_1_1" localSheetId="29">{"'Sheet1'!$L$16"}</definedName>
    <definedName name="pa4_1_1" localSheetId="31">{"'Sheet1'!$L$16"}</definedName>
    <definedName name="pa4_1_1" localSheetId="0">{"'Sheet1'!$L$16"}</definedName>
    <definedName name="pa4_1_1">{"'Sheet1'!$L$16"}</definedName>
    <definedName name="pa4_1_1_1" localSheetId="16">{"'Sheet1'!$L$16"}</definedName>
    <definedName name="pa4_1_1_1" localSheetId="28">{"'Sheet1'!$L$16"}</definedName>
    <definedName name="pa4_1_1_1" localSheetId="29">{"'Sheet1'!$L$16"}</definedName>
    <definedName name="pa4_1_1_1" localSheetId="31">{"'Sheet1'!$L$16"}</definedName>
    <definedName name="pa4_1_1_1" localSheetId="0">{"'Sheet1'!$L$16"}</definedName>
    <definedName name="pa4_1_1_1">{"'Sheet1'!$L$16"}</definedName>
    <definedName name="pa4_1_1_2" localSheetId="16">{"'Sheet1'!$L$16"}</definedName>
    <definedName name="pa4_1_1_2" localSheetId="28">{"'Sheet1'!$L$16"}</definedName>
    <definedName name="pa4_1_1_2" localSheetId="29">{"'Sheet1'!$L$16"}</definedName>
    <definedName name="pa4_1_1_2" localSheetId="31">{"'Sheet1'!$L$16"}</definedName>
    <definedName name="pa4_1_1_2" localSheetId="0">{"'Sheet1'!$L$16"}</definedName>
    <definedName name="pa4_1_1_2">{"'Sheet1'!$L$16"}</definedName>
    <definedName name="pa4_1_2" localSheetId="16">{"'Sheet1'!$L$16"}</definedName>
    <definedName name="pa4_1_2" localSheetId="28">{"'Sheet1'!$L$16"}</definedName>
    <definedName name="pa4_1_2" localSheetId="29">{"'Sheet1'!$L$16"}</definedName>
    <definedName name="pa4_1_2" localSheetId="31">{"'Sheet1'!$L$16"}</definedName>
    <definedName name="pa4_1_2" localSheetId="0">{"'Sheet1'!$L$16"}</definedName>
    <definedName name="pa4_1_2">{"'Sheet1'!$L$16"}</definedName>
    <definedName name="pa4_2" localSheetId="16">{"'Sheet1'!$L$16"}</definedName>
    <definedName name="pa4_2" localSheetId="28">{"'Sheet1'!$L$16"}</definedName>
    <definedName name="pa4_2" localSheetId="29">{"'Sheet1'!$L$16"}</definedName>
    <definedName name="pa4_2" localSheetId="31">{"'Sheet1'!$L$16"}</definedName>
    <definedName name="pa4_2" localSheetId="0">{"'Sheet1'!$L$16"}</definedName>
    <definedName name="pa4_2">{"'Sheet1'!$L$16"}</definedName>
    <definedName name="pa4_2_1" localSheetId="16">{"'Sheet1'!$L$16"}</definedName>
    <definedName name="pa4_2_1" localSheetId="28">{"'Sheet1'!$L$16"}</definedName>
    <definedName name="pa4_2_1" localSheetId="29">{"'Sheet1'!$L$16"}</definedName>
    <definedName name="pa4_2_1" localSheetId="31">{"'Sheet1'!$L$16"}</definedName>
    <definedName name="pa4_2_1" localSheetId="0">{"'Sheet1'!$L$16"}</definedName>
    <definedName name="pa4_2_1">{"'Sheet1'!$L$16"}</definedName>
    <definedName name="pa4_2_1_1" localSheetId="16">{"'Sheet1'!$L$16"}</definedName>
    <definedName name="pa4_2_1_1" localSheetId="28">{"'Sheet1'!$L$16"}</definedName>
    <definedName name="pa4_2_1_1" localSheetId="29">{"'Sheet1'!$L$16"}</definedName>
    <definedName name="pa4_2_1_1" localSheetId="31">{"'Sheet1'!$L$16"}</definedName>
    <definedName name="pa4_2_1_1" localSheetId="0">{"'Sheet1'!$L$16"}</definedName>
    <definedName name="pa4_2_1_1">{"'Sheet1'!$L$16"}</definedName>
    <definedName name="pa4_2_1_2" localSheetId="16">{"'Sheet1'!$L$16"}</definedName>
    <definedName name="pa4_2_1_2" localSheetId="28">{"'Sheet1'!$L$16"}</definedName>
    <definedName name="pa4_2_1_2" localSheetId="29">{"'Sheet1'!$L$16"}</definedName>
    <definedName name="pa4_2_1_2" localSheetId="31">{"'Sheet1'!$L$16"}</definedName>
    <definedName name="pa4_2_1_2" localSheetId="0">{"'Sheet1'!$L$16"}</definedName>
    <definedName name="pa4_2_1_2">{"'Sheet1'!$L$16"}</definedName>
    <definedName name="pa4_2_2" localSheetId="16">{"'Sheet1'!$L$16"}</definedName>
    <definedName name="pa4_2_2" localSheetId="28">{"'Sheet1'!$L$16"}</definedName>
    <definedName name="pa4_2_2" localSheetId="29">{"'Sheet1'!$L$16"}</definedName>
    <definedName name="pa4_2_2" localSheetId="31">{"'Sheet1'!$L$16"}</definedName>
    <definedName name="pa4_2_2" localSheetId="0">{"'Sheet1'!$L$16"}</definedName>
    <definedName name="pa4_2_2">{"'Sheet1'!$L$16"}</definedName>
    <definedName name="PAIII_" localSheetId="16" hidden="1">{"'Sheet1'!$L$16"}</definedName>
    <definedName name="PAIII_" localSheetId="28" hidden="1">{"'Sheet1'!$L$16"}</definedName>
    <definedName name="PAIII_" localSheetId="29" hidden="1">{"'Sheet1'!$L$16"}</definedName>
    <definedName name="PAIII_" localSheetId="31" hidden="1">{"'Sheet1'!$L$16"}</definedName>
    <definedName name="PAIII_" localSheetId="0" hidden="1">{"'Sheet1'!$L$16"}</definedName>
    <definedName name="PAIII_" hidden="1">{"'Sheet1'!$L$16"}</definedName>
    <definedName name="panen" localSheetId="26">#REF!</definedName>
    <definedName name="panen" localSheetId="16">#REF!</definedName>
    <definedName name="panen" localSheetId="31">#REF!</definedName>
    <definedName name="panen" localSheetId="25">#REF!</definedName>
    <definedName name="panen">#REF!</definedName>
    <definedName name="PathOpener">"[Do E mat duong.xlsx]HelpMe!Auto_Open"</definedName>
    <definedName name="Payment_Date" localSheetId="26">DATE(YEAR(Loan_Start),MONTH(Loan_Start)+Payment_Number,DAY(Loan_Start))</definedName>
    <definedName name="Payment_Date" localSheetId="16">DATE(YEAR(Loan_Start),MONTH(Loan_Start)+Payment_Number,DAY(Loan_Start))</definedName>
    <definedName name="Payment_Date" localSheetId="15">DATE(YEAR(Loan_Start),MONTH(Loan_Start)+Payment_Number,DAY(Loan_Start))</definedName>
    <definedName name="Payment_Date" localSheetId="28">DATE(YEAR(Loan_Start),MONTH(Loan_Start)+Payment_Number,DAY(Loan_Start))</definedName>
    <definedName name="Payment_Date" localSheetId="29">DATE(YEAR(Loan_Start),MONTH(Loan_Start)+Payment_Number,DAY(Loan_Start))</definedName>
    <definedName name="Payment_Date" localSheetId="31">DATE(YEAR(Loan_Start),MONTH(Loan_Start)+Payment_Number,DAY(Loan_Start))</definedName>
    <definedName name="Payment_Date" localSheetId="21">DATE(YEAR(Loan_Start),MONTH(Loan_Start)+Payment_Number,DAY(Loan_Start))</definedName>
    <definedName name="Payment_Date" localSheetId="23">DATE(YEAR(Loan_Start),MONTH(Loan_Start)+Payment_Number,DAY(Loan_Start))</definedName>
    <definedName name="Payment_Date" localSheetId="13">DATE(YEAR(Loan_Start),MONTH(Loan_Start)+Payment_Number,DAY(Loan_Start))</definedName>
    <definedName name="Payment_Date" localSheetId="14">DATE(YEAR(Loan_Start),MONTH(Loan_Start)+Payment_Number,DAY(Loan_Start))</definedName>
    <definedName name="Payment_Date" localSheetId="17">DATE(YEAR(Loan_Start),MONTH(Loan_Start)+Payment_Number,DAY(Loan_Start))</definedName>
    <definedName name="Payment_Date" localSheetId="19">DATE(YEAR(Loan_Start),MONTH(Loan_Start)+Payment_Number,DAY(Loan_Start))</definedName>
    <definedName name="Payment_Date" localSheetId="25">DATE(YEAR(Loan_Start),MONTH(Loan_Start)+Payment_Number,DAY(Loan_Start))</definedName>
    <definedName name="Payment_Date" localSheetId="0">DATE(YEAR(Loan_Start),MONTH(Loan_Start)+Payment_Number,DAY(Loan_Start))</definedName>
    <definedName name="Payment_Date">DATE(YEAR(Loan_Start),MONTH(Loan_Start)+Payment_Number,DAY(Loan_Start))</definedName>
    <definedName name="pbcp" localSheetId="26">#REF!</definedName>
    <definedName name="pbcp" localSheetId="16">#REF!</definedName>
    <definedName name="pbcp" localSheetId="29">#REF!</definedName>
    <definedName name="pbcp" localSheetId="31">#REF!</definedName>
    <definedName name="pbcp" localSheetId="25">#REF!</definedName>
    <definedName name="pbcp">#REF!</definedName>
    <definedName name="pbcv" localSheetId="26">#REF!</definedName>
    <definedName name="pbcv" localSheetId="16">#REF!</definedName>
    <definedName name="pbcv" localSheetId="29">#REF!</definedName>
    <definedName name="pbcv" localSheetId="31">#REF!</definedName>
    <definedName name="pbcv" localSheetId="25">#REF!</definedName>
    <definedName name="pbcv">#REF!</definedName>
    <definedName name="Pbnn" localSheetId="26">#REF!</definedName>
    <definedName name="Pbnn" localSheetId="16">#REF!</definedName>
    <definedName name="Pbnn" localSheetId="31">#REF!</definedName>
    <definedName name="Pbnn" localSheetId="25">#REF!</definedName>
    <definedName name="Pbnn">#REF!</definedName>
    <definedName name="Pbno" localSheetId="26">#REF!</definedName>
    <definedName name="Pbno" localSheetId="16">#REF!</definedName>
    <definedName name="Pbno" localSheetId="31">#REF!</definedName>
    <definedName name="Pbno" localSheetId="25">#REF!</definedName>
    <definedName name="Pbno">#REF!</definedName>
    <definedName name="Pbnx" localSheetId="26">#REF!</definedName>
    <definedName name="Pbnx" localSheetId="16">#REF!</definedName>
    <definedName name="Pbnx" localSheetId="31">#REF!</definedName>
    <definedName name="Pbnx" localSheetId="25">#REF!</definedName>
    <definedName name="Pbnx">#REF!</definedName>
    <definedName name="pbng" localSheetId="26">#REF!</definedName>
    <definedName name="pbng" localSheetId="16">#REF!</definedName>
    <definedName name="pbng" localSheetId="29">#REF!</definedName>
    <definedName name="pbng" localSheetId="31">#REF!</definedName>
    <definedName name="pbng" localSheetId="25">#REF!</definedName>
    <definedName name="pbng">#REF!</definedName>
    <definedName name="Pc" localSheetId="26">#REF!</definedName>
    <definedName name="Pc" localSheetId="16">#REF!</definedName>
    <definedName name="Pc" localSheetId="31">#REF!</definedName>
    <definedName name="Pc" localSheetId="25">#REF!</definedName>
    <definedName name="Pc">#REF!</definedName>
    <definedName name="pcdh" localSheetId="26">#REF!</definedName>
    <definedName name="pcdh" localSheetId="16">#REF!</definedName>
    <definedName name="pcdh" localSheetId="31">#REF!</definedName>
    <definedName name="pcdh" localSheetId="25">#REF!</definedName>
    <definedName name="pcdh">#REF!</definedName>
    <definedName name="pckv" localSheetId="26">#REF!</definedName>
    <definedName name="pckv" localSheetId="16">#REF!</definedName>
    <definedName name="pckv" localSheetId="31">#REF!</definedName>
    <definedName name="pckv" localSheetId="25">#REF!</definedName>
    <definedName name="pckv">#REF!</definedName>
    <definedName name="pcld" localSheetId="26">#REF!</definedName>
    <definedName name="pcld" localSheetId="16">#REF!</definedName>
    <definedName name="pcld" localSheetId="31">#REF!</definedName>
    <definedName name="pcld" localSheetId="25">#REF!</definedName>
    <definedName name="pcld">#REF!</definedName>
    <definedName name="pcth" localSheetId="26">#REF!</definedName>
    <definedName name="pcth" localSheetId="16">#REF!</definedName>
    <definedName name="pcth" localSheetId="31">#REF!</definedName>
    <definedName name="pcth" localSheetId="25">#REF!</definedName>
    <definedName name="pcth">#REF!</definedName>
    <definedName name="pctrn" localSheetId="26">#REF!</definedName>
    <definedName name="pctrn" localSheetId="16">#REF!</definedName>
    <definedName name="pctrn" localSheetId="31">#REF!</definedName>
    <definedName name="pctrn" localSheetId="25">#REF!</definedName>
    <definedName name="pctrn">#REF!</definedName>
    <definedName name="PChe" localSheetId="26">#REF!</definedName>
    <definedName name="PChe" localSheetId="16">#REF!</definedName>
    <definedName name="PChe" localSheetId="31">#REF!</definedName>
    <definedName name="PChe" localSheetId="25">#REF!</definedName>
    <definedName name="PChe">#REF!</definedName>
    <definedName name="Pd" localSheetId="26">#REF!</definedName>
    <definedName name="Pd" localSheetId="16">#REF!</definedName>
    <definedName name="Pd" localSheetId="31">#REF!</definedName>
    <definedName name="Pd" localSheetId="25">#REF!</definedName>
    <definedName name="Pd">#REF!</definedName>
    <definedName name="PdoanName" localSheetId="26">#REF!</definedName>
    <definedName name="PdoanName" localSheetId="16">#REF!</definedName>
    <definedName name="PdoanName" localSheetId="31">#REF!</definedName>
    <definedName name="PdoanName" localSheetId="25">#REF!</definedName>
    <definedName name="PdoanName">#REF!</definedName>
    <definedName name="PercentComplete">#N/A</definedName>
    <definedName name="PercentCompleteBeyond" localSheetId="26">(#REF!=MEDIAN(#REF!,#REF!,#REF!+#REF!)*(#REF!&gt;0))*((#REF!&lt;(INT(#REF!+#REF!*#REF!)))+(#REF!=#REF!))*(#REF!&gt;0)</definedName>
    <definedName name="PercentCompleteBeyond" localSheetId="16">(#REF!=MEDIAN(#REF!,#REF!,#REF!+#REF!)*(#REF!&gt;0))*((#REF!&lt;(INT(#REF!+#REF!*#REF!)))+(#REF!=#REF!))*(#REF!&gt;0)</definedName>
    <definedName name="PercentCompleteBeyond" localSheetId="29">(#REF!=MEDIAN(#REF!,#REF!,#REF!+#REF!)*(#REF!&gt;0))*((#REF!&lt;(INT(#REF!+#REF!*#REF!)))+(#REF!=#REF!))*(#REF!&gt;0)</definedName>
    <definedName name="PercentCompleteBeyond" localSheetId="31">(#REF!=MEDIAN(#REF!,#REF!,#REF!+#REF!)*(#REF!&gt;0))*((#REF!&lt;(INT(#REF!+#REF!*#REF!)))+(#REF!=#REF!))*(#REF!&gt;0)</definedName>
    <definedName name="PercentCompleteBeyond" localSheetId="25">(#REF!=MEDIAN(#REF!,#REF!,#REF!+#REF!)*(#REF!&gt;0))*((#REF!&lt;(INT(#REF!+#REF!*#REF!)))+(#REF!=#REF!))*(#REF!&gt;0)</definedName>
    <definedName name="PercentCompleteBeyond">(#REF!=MEDIAN(#REF!,#REF!,#REF!+#REF!)*(#REF!&gt;0))*((#REF!&lt;(INT(#REF!+#REF!*#REF!)))+(#REF!=#REF!))*(#REF!&gt;0)</definedName>
    <definedName name="PeriodInActual" localSheetId="26">#REF!=MEDIAN(#REF!,#REF!,#REF!+#REF!-1)</definedName>
    <definedName name="PeriodInActual" localSheetId="16">#REF!=MEDIAN(#REF!,#REF!,#REF!+#REF!-1)</definedName>
    <definedName name="PeriodInActual" localSheetId="29">#REF!=MEDIAN(#REF!,#REF!,#REF!+#REF!-1)</definedName>
    <definedName name="PeriodInActual" localSheetId="31">#REF!=MEDIAN(#REF!,#REF!,#REF!+#REF!-1)</definedName>
    <definedName name="PeriodInActual" localSheetId="25">#REF!=MEDIAN(#REF!,#REF!,#REF!+#REF!-1)</definedName>
    <definedName name="PeriodInActual">#REF!=MEDIAN(#REF!,#REF!,#REF!+#REF!-1)</definedName>
    <definedName name="PeriodInPlan" localSheetId="26">#REF!=MEDIAN(#REF!,#REF!,#REF!+#REF!-1)</definedName>
    <definedName name="PeriodInPlan" localSheetId="16">#REF!=MEDIAN(#REF!,#REF!,#REF!+#REF!-1)</definedName>
    <definedName name="PeriodInPlan" localSheetId="29">#REF!=MEDIAN(#REF!,#REF!,#REF!+#REF!-1)</definedName>
    <definedName name="PeriodInPlan" localSheetId="31">#REF!=MEDIAN(#REF!,#REF!,#REF!+#REF!-1)</definedName>
    <definedName name="PeriodInPlan" localSheetId="25">#REF!=MEDIAN(#REF!,#REF!,#REF!+#REF!-1)</definedName>
    <definedName name="PeriodInPlan">#REF!=MEDIAN(#REF!,#REF!,#REF!+#REF!-1)</definedName>
    <definedName name="pgia" localSheetId="26">#REF!</definedName>
    <definedName name="pgia" localSheetId="16">#REF!</definedName>
    <definedName name="pgia" localSheetId="31">#REF!</definedName>
    <definedName name="pgia" localSheetId="25">#REF!</definedName>
    <definedName name="pgia">#REF!</definedName>
    <definedName name="Pi" localSheetId="26">#REF!</definedName>
    <definedName name="Pi" localSheetId="16">#REF!</definedName>
    <definedName name="Pi" localSheetId="31">#REF!</definedName>
    <definedName name="Pi" localSheetId="25">#REF!</definedName>
    <definedName name="Pi">#REF!</definedName>
    <definedName name="picbb1">IF([26]HVMH!$H$29=0,[26]HVMH!$G$33:$M$36,[26]HVMH!$G$28:$M$31)</definedName>
    <definedName name="picbb2">IF([26]HVMH!$H$29=0,[26]HVMH!$A$35:$B$36,[26]HVMH!$A$25:$B$26)</definedName>
    <definedName name="Piccd">OFFSET([26]HVMH!$A$1,MATCH([26]HVMH!$E$1,[26]HVMH!$A$1:$A$14,0)-1,1,1,1)</definedName>
    <definedName name="Pier" localSheetId="26">#REF!</definedName>
    <definedName name="Pier" localSheetId="16">#REF!</definedName>
    <definedName name="Pier" localSheetId="29">#REF!</definedName>
    <definedName name="Pier" localSheetId="31">#REF!</definedName>
    <definedName name="Pier" localSheetId="25">#REF!</definedName>
    <definedName name="Pier">#REF!</definedName>
    <definedName name="PileSize" localSheetId="26">#REF!</definedName>
    <definedName name="PileSize" localSheetId="16">#REF!</definedName>
    <definedName name="PileSize" localSheetId="29">#REF!</definedName>
    <definedName name="PileSize" localSheetId="31">#REF!</definedName>
    <definedName name="PileSize" localSheetId="25">#REF!</definedName>
    <definedName name="PileSize">#REF!</definedName>
    <definedName name="PileType" localSheetId="26">#REF!</definedName>
    <definedName name="PileType" localSheetId="16">#REF!</definedName>
    <definedName name="PileType" localSheetId="29">#REF!</definedName>
    <definedName name="PileType" localSheetId="31">#REF!</definedName>
    <definedName name="PileType" localSheetId="25">#REF!</definedName>
    <definedName name="PileType">#REF!</definedName>
    <definedName name="PIP" localSheetId="26">BlankMacro1</definedName>
    <definedName name="PIP" localSheetId="16">BlankMacro1</definedName>
    <definedName name="PIP" localSheetId="15">BlankMacro1</definedName>
    <definedName name="PIP" localSheetId="28">BlankMacro1</definedName>
    <definedName name="PIP" localSheetId="29">BlankMacro1</definedName>
    <definedName name="PIP" localSheetId="31">BlankMacro1</definedName>
    <definedName name="PIP" localSheetId="21">BlankMacro1</definedName>
    <definedName name="PIP" localSheetId="23">BlankMacro1</definedName>
    <definedName name="PIP" localSheetId="13">BlankMacro1</definedName>
    <definedName name="PIP" localSheetId="14">BlankMacro1</definedName>
    <definedName name="PIP" localSheetId="17">BlankMacro1</definedName>
    <definedName name="PIP" localSheetId="19">BlankMacro1</definedName>
    <definedName name="PIP" localSheetId="25">BlankMacro1</definedName>
    <definedName name="PIP" localSheetId="0">BlankMacro1</definedName>
    <definedName name="PIP">BlankMacro1</definedName>
    <definedName name="PIPE2" localSheetId="26">BlankMacro1</definedName>
    <definedName name="PIPE2" localSheetId="16">BlankMacro1</definedName>
    <definedName name="PIPE2" localSheetId="15">BlankMacro1</definedName>
    <definedName name="PIPE2" localSheetId="28">BlankMacro1</definedName>
    <definedName name="PIPE2" localSheetId="29">BlankMacro1</definedName>
    <definedName name="PIPE2" localSheetId="31">BlankMacro1</definedName>
    <definedName name="PIPE2" localSheetId="21">BlankMacro1</definedName>
    <definedName name="PIPE2" localSheetId="23">BlankMacro1</definedName>
    <definedName name="PIPE2" localSheetId="13">BlankMacro1</definedName>
    <definedName name="PIPE2" localSheetId="14">BlankMacro1</definedName>
    <definedName name="PIPE2" localSheetId="17">BlankMacro1</definedName>
    <definedName name="PIPE2" localSheetId="19">BlankMacro1</definedName>
    <definedName name="PIPE2" localSheetId="25">BlankMacro1</definedName>
    <definedName name="PIPE2" localSheetId="0">BlankMacro1</definedName>
    <definedName name="PIPE2">BlankMacro1</definedName>
    <definedName name="PK" localSheetId="26">#REF!</definedName>
    <definedName name="PK" localSheetId="16">#REF!</definedName>
    <definedName name="PK" localSheetId="29">#REF!</definedName>
    <definedName name="PK" localSheetId="31">#REF!</definedName>
    <definedName name="PK" localSheetId="25">#REF!</definedName>
    <definedName name="PK">#REF!</definedName>
    <definedName name="PKmayin" localSheetId="26">#REF!</definedName>
    <definedName name="PKmayin" localSheetId="16">#REF!</definedName>
    <definedName name="PKmayin" localSheetId="29">#REF!</definedName>
    <definedName name="PKmayin" localSheetId="31">#REF!</definedName>
    <definedName name="PKmayin" localSheetId="25">#REF!</definedName>
    <definedName name="PKmayin">#REF!</definedName>
    <definedName name="PKTN." localSheetId="16" hidden="1">{"'Sheet1'!$L$16"}</definedName>
    <definedName name="PKTN." localSheetId="28" hidden="1">{"'Sheet1'!$L$16"}</definedName>
    <definedName name="PKTN." localSheetId="29" hidden="1">{"'Sheet1'!$L$16"}</definedName>
    <definedName name="PKTN." localSheetId="31" hidden="1">{"'Sheet1'!$L$16"}</definedName>
    <definedName name="PKTN." localSheetId="0" hidden="1">{"'Sheet1'!$L$16"}</definedName>
    <definedName name="PKTN." hidden="1">{"'Sheet1'!$L$16"}</definedName>
    <definedName name="PL" localSheetId="16" hidden="1">{"'Sheet1'!$L$16"}</definedName>
    <definedName name="PL" localSheetId="28" hidden="1">{"'Sheet1'!$L$16"}</definedName>
    <definedName name="PL" localSheetId="29" hidden="1">{"'Sheet1'!$L$16"}</definedName>
    <definedName name="PL" localSheetId="31" hidden="1">{"'Sheet1'!$L$16"}</definedName>
    <definedName name="PL" localSheetId="0" hidden="1">{"'Sheet1'!$L$16"}</definedName>
    <definedName name="PL" hidden="1">{"'Sheet1'!$L$16"}</definedName>
    <definedName name="PL_1_1_1_1" localSheetId="16">{"'Sheet1'!$L$16"}</definedName>
    <definedName name="PL_1_1_1_1" localSheetId="28">{"'Sheet1'!$L$16"}</definedName>
    <definedName name="PL_1_1_1_1" localSheetId="29">{"'Sheet1'!$L$16"}</definedName>
    <definedName name="PL_1_1_1_1" localSheetId="31">{"'Sheet1'!$L$16"}</definedName>
    <definedName name="PL_1_1_1_1" localSheetId="0">{"'Sheet1'!$L$16"}</definedName>
    <definedName name="PL_1_1_1_1">{"'Sheet1'!$L$16"}</definedName>
    <definedName name="PL_1_1_1_2" localSheetId="16">{"'Sheet1'!$L$16"}</definedName>
    <definedName name="PL_1_1_1_2" localSheetId="28">{"'Sheet1'!$L$16"}</definedName>
    <definedName name="PL_1_1_1_2" localSheetId="29">{"'Sheet1'!$L$16"}</definedName>
    <definedName name="PL_1_1_1_2" localSheetId="31">{"'Sheet1'!$L$16"}</definedName>
    <definedName name="PL_1_1_1_2" localSheetId="0">{"'Sheet1'!$L$16"}</definedName>
    <definedName name="PL_1_1_1_2">{"'Sheet1'!$L$16"}</definedName>
    <definedName name="PL_1_1_2" localSheetId="16">{"'Sheet1'!$L$16"}</definedName>
    <definedName name="PL_1_1_2" localSheetId="28">{"'Sheet1'!$L$16"}</definedName>
    <definedName name="PL_1_1_2" localSheetId="29">{"'Sheet1'!$L$16"}</definedName>
    <definedName name="PL_1_1_2" localSheetId="31">{"'Sheet1'!$L$16"}</definedName>
    <definedName name="PL_1_1_2" localSheetId="0">{"'Sheet1'!$L$16"}</definedName>
    <definedName name="PL_1_1_2">{"'Sheet1'!$L$16"}</definedName>
    <definedName name="PL_1_2" localSheetId="16">{"'Sheet1'!$L$16"}</definedName>
    <definedName name="PL_1_2" localSheetId="28">{"'Sheet1'!$L$16"}</definedName>
    <definedName name="PL_1_2" localSheetId="29">{"'Sheet1'!$L$16"}</definedName>
    <definedName name="PL_1_2" localSheetId="31">{"'Sheet1'!$L$16"}</definedName>
    <definedName name="PL_1_2" localSheetId="0">{"'Sheet1'!$L$16"}</definedName>
    <definedName name="PL_1_2">{"'Sheet1'!$L$16"}</definedName>
    <definedName name="PL_2" localSheetId="16">{"'Sheet1'!$L$16"}</definedName>
    <definedName name="PL_2" localSheetId="28">{"'Sheet1'!$L$16"}</definedName>
    <definedName name="PL_2" localSheetId="29">{"'Sheet1'!$L$16"}</definedName>
    <definedName name="PL_2" localSheetId="31">{"'Sheet1'!$L$16"}</definedName>
    <definedName name="PL_2" localSheetId="0">{"'Sheet1'!$L$16"}</definedName>
    <definedName name="PL_2">{"'Sheet1'!$L$16"}</definedName>
    <definedName name="PL_2_1" localSheetId="16">{"'Sheet1'!$L$16"}</definedName>
    <definedName name="PL_2_1" localSheetId="28">{"'Sheet1'!$L$16"}</definedName>
    <definedName name="PL_2_1" localSheetId="29">{"'Sheet1'!$L$16"}</definedName>
    <definedName name="PL_2_1" localSheetId="31">{"'Sheet1'!$L$16"}</definedName>
    <definedName name="PL_2_1" localSheetId="0">{"'Sheet1'!$L$16"}</definedName>
    <definedName name="PL_2_1">{"'Sheet1'!$L$16"}</definedName>
    <definedName name="PL_2_1_1" localSheetId="16">{"'Sheet1'!$L$16"}</definedName>
    <definedName name="PL_2_1_1" localSheetId="28">{"'Sheet1'!$L$16"}</definedName>
    <definedName name="PL_2_1_1" localSheetId="29">{"'Sheet1'!$L$16"}</definedName>
    <definedName name="PL_2_1_1" localSheetId="31">{"'Sheet1'!$L$16"}</definedName>
    <definedName name="PL_2_1_1" localSheetId="0">{"'Sheet1'!$L$16"}</definedName>
    <definedName name="PL_2_1_1">{"'Sheet1'!$L$16"}</definedName>
    <definedName name="PL_2_1_1_1" localSheetId="16">{"'Sheet1'!$L$16"}</definedName>
    <definedName name="PL_2_1_1_1" localSheetId="28">{"'Sheet1'!$L$16"}</definedName>
    <definedName name="PL_2_1_1_1" localSheetId="29">{"'Sheet1'!$L$16"}</definedName>
    <definedName name="PL_2_1_1_1" localSheetId="31">{"'Sheet1'!$L$16"}</definedName>
    <definedName name="PL_2_1_1_1" localSheetId="0">{"'Sheet1'!$L$16"}</definedName>
    <definedName name="PL_2_1_1_1">{"'Sheet1'!$L$16"}</definedName>
    <definedName name="PL_2_1_1_2" localSheetId="16">{"'Sheet1'!$L$16"}</definedName>
    <definedName name="PL_2_1_1_2" localSheetId="28">{"'Sheet1'!$L$16"}</definedName>
    <definedName name="PL_2_1_1_2" localSheetId="29">{"'Sheet1'!$L$16"}</definedName>
    <definedName name="PL_2_1_1_2" localSheetId="31">{"'Sheet1'!$L$16"}</definedName>
    <definedName name="PL_2_1_1_2" localSheetId="0">{"'Sheet1'!$L$16"}</definedName>
    <definedName name="PL_2_1_1_2">{"'Sheet1'!$L$16"}</definedName>
    <definedName name="PL_2_1_2" localSheetId="16">{"'Sheet1'!$L$16"}</definedName>
    <definedName name="PL_2_1_2" localSheetId="28">{"'Sheet1'!$L$16"}</definedName>
    <definedName name="PL_2_1_2" localSheetId="29">{"'Sheet1'!$L$16"}</definedName>
    <definedName name="PL_2_1_2" localSheetId="31">{"'Sheet1'!$L$16"}</definedName>
    <definedName name="PL_2_1_2" localSheetId="0">{"'Sheet1'!$L$16"}</definedName>
    <definedName name="PL_2_1_2">{"'Sheet1'!$L$16"}</definedName>
    <definedName name="PL_2_2" localSheetId="16">{"'Sheet1'!$L$16"}</definedName>
    <definedName name="PL_2_2" localSheetId="28">{"'Sheet1'!$L$16"}</definedName>
    <definedName name="PL_2_2" localSheetId="29">{"'Sheet1'!$L$16"}</definedName>
    <definedName name="PL_2_2" localSheetId="31">{"'Sheet1'!$L$16"}</definedName>
    <definedName name="PL_2_2" localSheetId="0">{"'Sheet1'!$L$16"}</definedName>
    <definedName name="PL_2_2">{"'Sheet1'!$L$16"}</definedName>
    <definedName name="PL_3" localSheetId="16">{"'Sheet1'!$L$16"}</definedName>
    <definedName name="PL_3" localSheetId="28">{"'Sheet1'!$L$16"}</definedName>
    <definedName name="PL_3" localSheetId="29">{"'Sheet1'!$L$16"}</definedName>
    <definedName name="PL_3" localSheetId="31">{"'Sheet1'!$L$16"}</definedName>
    <definedName name="PL_3" localSheetId="0">{"'Sheet1'!$L$16"}</definedName>
    <definedName name="PL_3">{"'Sheet1'!$L$16"}</definedName>
    <definedName name="PL_3_1" localSheetId="16">{"'Sheet1'!$L$16"}</definedName>
    <definedName name="PL_3_1" localSheetId="28">{"'Sheet1'!$L$16"}</definedName>
    <definedName name="PL_3_1" localSheetId="29">{"'Sheet1'!$L$16"}</definedName>
    <definedName name="PL_3_1" localSheetId="31">{"'Sheet1'!$L$16"}</definedName>
    <definedName name="PL_3_1" localSheetId="0">{"'Sheet1'!$L$16"}</definedName>
    <definedName name="PL_3_1">{"'Sheet1'!$L$16"}</definedName>
    <definedName name="PL_3_1_1" localSheetId="16">{"'Sheet1'!$L$16"}</definedName>
    <definedName name="PL_3_1_1" localSheetId="28">{"'Sheet1'!$L$16"}</definedName>
    <definedName name="PL_3_1_1" localSheetId="29">{"'Sheet1'!$L$16"}</definedName>
    <definedName name="PL_3_1_1" localSheetId="31">{"'Sheet1'!$L$16"}</definedName>
    <definedName name="PL_3_1_1" localSheetId="0">{"'Sheet1'!$L$16"}</definedName>
    <definedName name="PL_3_1_1">{"'Sheet1'!$L$16"}</definedName>
    <definedName name="PL_3_1_1_1" localSheetId="16">{"'Sheet1'!$L$16"}</definedName>
    <definedName name="PL_3_1_1_1" localSheetId="28">{"'Sheet1'!$L$16"}</definedName>
    <definedName name="PL_3_1_1_1" localSheetId="29">{"'Sheet1'!$L$16"}</definedName>
    <definedName name="PL_3_1_1_1" localSheetId="31">{"'Sheet1'!$L$16"}</definedName>
    <definedName name="PL_3_1_1_1" localSheetId="0">{"'Sheet1'!$L$16"}</definedName>
    <definedName name="PL_3_1_1_1">{"'Sheet1'!$L$16"}</definedName>
    <definedName name="PL_3_1_1_2" localSheetId="16">{"'Sheet1'!$L$16"}</definedName>
    <definedName name="PL_3_1_1_2" localSheetId="28">{"'Sheet1'!$L$16"}</definedName>
    <definedName name="PL_3_1_1_2" localSheetId="29">{"'Sheet1'!$L$16"}</definedName>
    <definedName name="PL_3_1_1_2" localSheetId="31">{"'Sheet1'!$L$16"}</definedName>
    <definedName name="PL_3_1_1_2" localSheetId="0">{"'Sheet1'!$L$16"}</definedName>
    <definedName name="PL_3_1_1_2">{"'Sheet1'!$L$16"}</definedName>
    <definedName name="PL_3_1_2" localSheetId="16">{"'Sheet1'!$L$16"}</definedName>
    <definedName name="PL_3_1_2" localSheetId="28">{"'Sheet1'!$L$16"}</definedName>
    <definedName name="PL_3_1_2" localSheetId="29">{"'Sheet1'!$L$16"}</definedName>
    <definedName name="PL_3_1_2" localSheetId="31">{"'Sheet1'!$L$16"}</definedName>
    <definedName name="PL_3_1_2" localSheetId="0">{"'Sheet1'!$L$16"}</definedName>
    <definedName name="PL_3_1_2">{"'Sheet1'!$L$16"}</definedName>
    <definedName name="PL_3_2" localSheetId="16">{"'Sheet1'!$L$16"}</definedName>
    <definedName name="PL_3_2" localSheetId="28">{"'Sheet1'!$L$16"}</definedName>
    <definedName name="PL_3_2" localSheetId="29">{"'Sheet1'!$L$16"}</definedName>
    <definedName name="PL_3_2" localSheetId="31">{"'Sheet1'!$L$16"}</definedName>
    <definedName name="PL_3_2" localSheetId="0">{"'Sheet1'!$L$16"}</definedName>
    <definedName name="PL_3_2">{"'Sheet1'!$L$16"}</definedName>
    <definedName name="PL_4" localSheetId="16">{"'Sheet1'!$L$16"}</definedName>
    <definedName name="PL_4" localSheetId="28">{"'Sheet1'!$L$16"}</definedName>
    <definedName name="PL_4" localSheetId="29">{"'Sheet1'!$L$16"}</definedName>
    <definedName name="PL_4" localSheetId="31">{"'Sheet1'!$L$16"}</definedName>
    <definedName name="PL_4" localSheetId="0">{"'Sheet1'!$L$16"}</definedName>
    <definedName name="PL_4">{"'Sheet1'!$L$16"}</definedName>
    <definedName name="PL_4_1" localSheetId="16">{"'Sheet1'!$L$16"}</definedName>
    <definedName name="PL_4_1" localSheetId="28">{"'Sheet1'!$L$16"}</definedName>
    <definedName name="PL_4_1" localSheetId="29">{"'Sheet1'!$L$16"}</definedName>
    <definedName name="PL_4_1" localSheetId="31">{"'Sheet1'!$L$16"}</definedName>
    <definedName name="PL_4_1" localSheetId="0">{"'Sheet1'!$L$16"}</definedName>
    <definedName name="PL_4_1">{"'Sheet1'!$L$16"}</definedName>
    <definedName name="PL_4_1_1" localSheetId="16">{"'Sheet1'!$L$16"}</definedName>
    <definedName name="PL_4_1_1" localSheetId="28">{"'Sheet1'!$L$16"}</definedName>
    <definedName name="PL_4_1_1" localSheetId="29">{"'Sheet1'!$L$16"}</definedName>
    <definedName name="PL_4_1_1" localSheetId="31">{"'Sheet1'!$L$16"}</definedName>
    <definedName name="PL_4_1_1" localSheetId="0">{"'Sheet1'!$L$16"}</definedName>
    <definedName name="PL_4_1_1">{"'Sheet1'!$L$16"}</definedName>
    <definedName name="PL_4_1_1_1" localSheetId="16">{"'Sheet1'!$L$16"}</definedName>
    <definedName name="PL_4_1_1_1" localSheetId="28">{"'Sheet1'!$L$16"}</definedName>
    <definedName name="PL_4_1_1_1" localSheetId="29">{"'Sheet1'!$L$16"}</definedName>
    <definedName name="PL_4_1_1_1" localSheetId="31">{"'Sheet1'!$L$16"}</definedName>
    <definedName name="PL_4_1_1_1" localSheetId="0">{"'Sheet1'!$L$16"}</definedName>
    <definedName name="PL_4_1_1_1">{"'Sheet1'!$L$16"}</definedName>
    <definedName name="PL_4_1_1_2" localSheetId="16">{"'Sheet1'!$L$16"}</definedName>
    <definedName name="PL_4_1_1_2" localSheetId="28">{"'Sheet1'!$L$16"}</definedName>
    <definedName name="PL_4_1_1_2" localSheetId="29">{"'Sheet1'!$L$16"}</definedName>
    <definedName name="PL_4_1_1_2" localSheetId="31">{"'Sheet1'!$L$16"}</definedName>
    <definedName name="PL_4_1_1_2" localSheetId="0">{"'Sheet1'!$L$16"}</definedName>
    <definedName name="PL_4_1_1_2">{"'Sheet1'!$L$16"}</definedName>
    <definedName name="PL_4_1_2" localSheetId="16">{"'Sheet1'!$L$16"}</definedName>
    <definedName name="PL_4_1_2" localSheetId="28">{"'Sheet1'!$L$16"}</definedName>
    <definedName name="PL_4_1_2" localSheetId="29">{"'Sheet1'!$L$16"}</definedName>
    <definedName name="PL_4_1_2" localSheetId="31">{"'Sheet1'!$L$16"}</definedName>
    <definedName name="PL_4_1_2" localSheetId="0">{"'Sheet1'!$L$16"}</definedName>
    <definedName name="PL_4_1_2">{"'Sheet1'!$L$16"}</definedName>
    <definedName name="PL_4_2" localSheetId="16">{"'Sheet1'!$L$16"}</definedName>
    <definedName name="PL_4_2" localSheetId="28">{"'Sheet1'!$L$16"}</definedName>
    <definedName name="PL_4_2" localSheetId="29">{"'Sheet1'!$L$16"}</definedName>
    <definedName name="PL_4_2" localSheetId="31">{"'Sheet1'!$L$16"}</definedName>
    <definedName name="PL_4_2" localSheetId="0">{"'Sheet1'!$L$16"}</definedName>
    <definedName name="PL_4_2">{"'Sheet1'!$L$16"}</definedName>
    <definedName name="PL_5" localSheetId="16">{"'Sheet1'!$L$16"}</definedName>
    <definedName name="PL_5" localSheetId="28">{"'Sheet1'!$L$16"}</definedName>
    <definedName name="PL_5" localSheetId="29">{"'Sheet1'!$L$16"}</definedName>
    <definedName name="PL_5" localSheetId="31">{"'Sheet1'!$L$16"}</definedName>
    <definedName name="PL_5" localSheetId="0">{"'Sheet1'!$L$16"}</definedName>
    <definedName name="PL_5">{"'Sheet1'!$L$16"}</definedName>
    <definedName name="PL_5_1" localSheetId="16">{"'Sheet1'!$L$16"}</definedName>
    <definedName name="PL_5_1" localSheetId="28">{"'Sheet1'!$L$16"}</definedName>
    <definedName name="PL_5_1" localSheetId="29">{"'Sheet1'!$L$16"}</definedName>
    <definedName name="PL_5_1" localSheetId="31">{"'Sheet1'!$L$16"}</definedName>
    <definedName name="PL_5_1" localSheetId="0">{"'Sheet1'!$L$16"}</definedName>
    <definedName name="PL_5_1">{"'Sheet1'!$L$16"}</definedName>
    <definedName name="PL_5_1_1" localSheetId="16">{"'Sheet1'!$L$16"}</definedName>
    <definedName name="PL_5_1_1" localSheetId="28">{"'Sheet1'!$L$16"}</definedName>
    <definedName name="PL_5_1_1" localSheetId="29">{"'Sheet1'!$L$16"}</definedName>
    <definedName name="PL_5_1_1" localSheetId="31">{"'Sheet1'!$L$16"}</definedName>
    <definedName name="PL_5_1_1" localSheetId="0">{"'Sheet1'!$L$16"}</definedName>
    <definedName name="PL_5_1_1">{"'Sheet1'!$L$16"}</definedName>
    <definedName name="PL_5_1_1_1" localSheetId="16">{"'Sheet1'!$L$16"}</definedName>
    <definedName name="PL_5_1_1_1" localSheetId="28">{"'Sheet1'!$L$16"}</definedName>
    <definedName name="PL_5_1_1_1" localSheetId="29">{"'Sheet1'!$L$16"}</definedName>
    <definedName name="PL_5_1_1_1" localSheetId="31">{"'Sheet1'!$L$16"}</definedName>
    <definedName name="PL_5_1_1_1" localSheetId="0">{"'Sheet1'!$L$16"}</definedName>
    <definedName name="PL_5_1_1_1">{"'Sheet1'!$L$16"}</definedName>
    <definedName name="PL_5_1_1_2" localSheetId="16">{"'Sheet1'!$L$16"}</definedName>
    <definedName name="PL_5_1_1_2" localSheetId="28">{"'Sheet1'!$L$16"}</definedName>
    <definedName name="PL_5_1_1_2" localSheetId="29">{"'Sheet1'!$L$16"}</definedName>
    <definedName name="PL_5_1_1_2" localSheetId="31">{"'Sheet1'!$L$16"}</definedName>
    <definedName name="PL_5_1_1_2" localSheetId="0">{"'Sheet1'!$L$16"}</definedName>
    <definedName name="PL_5_1_1_2">{"'Sheet1'!$L$16"}</definedName>
    <definedName name="PL_5_1_2" localSheetId="16">{"'Sheet1'!$L$16"}</definedName>
    <definedName name="PL_5_1_2" localSheetId="28">{"'Sheet1'!$L$16"}</definedName>
    <definedName name="PL_5_1_2" localSheetId="29">{"'Sheet1'!$L$16"}</definedName>
    <definedName name="PL_5_1_2" localSheetId="31">{"'Sheet1'!$L$16"}</definedName>
    <definedName name="PL_5_1_2" localSheetId="0">{"'Sheet1'!$L$16"}</definedName>
    <definedName name="PL_5_1_2">{"'Sheet1'!$L$16"}</definedName>
    <definedName name="PL_5_2" localSheetId="16">{"'Sheet1'!$L$16"}</definedName>
    <definedName name="PL_5_2" localSheetId="28">{"'Sheet1'!$L$16"}</definedName>
    <definedName name="PL_5_2" localSheetId="29">{"'Sheet1'!$L$16"}</definedName>
    <definedName name="PL_5_2" localSheetId="31">{"'Sheet1'!$L$16"}</definedName>
    <definedName name="PL_5_2" localSheetId="0">{"'Sheet1'!$L$16"}</definedName>
    <definedName name="PL_5_2">{"'Sheet1'!$L$16"}</definedName>
    <definedName name="Plan" localSheetId="26">'B12 DA duara'!PeriodInPlan*(#REF!&gt;0)</definedName>
    <definedName name="Plan" localSheetId="16">'B7a -Ban7 Bs'!PeriodInPlan*(#REF!&gt;0)</definedName>
    <definedName name="Plan" localSheetId="28">PeriodInPlan*(#REF!&gt;0)</definedName>
    <definedName name="Plan" localSheetId="29">'Bieu 14- CBDT GT'!PeriodInPlan*(#REF!&gt;0)</definedName>
    <definedName name="Plan" localSheetId="31">'Bieu 15 - K ban giao'!PeriodInPlan*(#REF!&gt;0)</definedName>
    <definedName name="Plan" localSheetId="25">'Chi tiet Dieu chinh'!PeriodInPlan*(#REF!&gt;0)</definedName>
    <definedName name="Plan" localSheetId="0">PeriodInPlan*(#REF!&gt;0)</definedName>
    <definedName name="Plan">PeriodInPlan*(#REF!&gt;0)</definedName>
    <definedName name="Plc_" localSheetId="26">#REF!</definedName>
    <definedName name="Plc_" localSheetId="16">#REF!</definedName>
    <definedName name="Plc_" localSheetId="29">#REF!</definedName>
    <definedName name="Plc_" localSheetId="31">#REF!</definedName>
    <definedName name="Plc_" localSheetId="25">#REF!</definedName>
    <definedName name="Plc_">#REF!</definedName>
    <definedName name="PLM" localSheetId="26">#REF!</definedName>
    <definedName name="PLM" localSheetId="16">#REF!</definedName>
    <definedName name="PLM" localSheetId="29">#REF!</definedName>
    <definedName name="PLM" localSheetId="31">#REF!</definedName>
    <definedName name="PLM" localSheetId="25">#REF!</definedName>
    <definedName name="PLM">#REF!</definedName>
    <definedName name="PLOT" localSheetId="26">#REF!</definedName>
    <definedName name="PLOT" localSheetId="16">#REF!</definedName>
    <definedName name="PLOT" localSheetId="29">#REF!</definedName>
    <definedName name="PLOT" localSheetId="31">#REF!</definedName>
    <definedName name="PLOT" localSheetId="25">#REF!</definedName>
    <definedName name="PLOT">#REF!</definedName>
    <definedName name="PlucBcaoTD" localSheetId="16" hidden="1">{"'Sheet1'!$L$16"}</definedName>
    <definedName name="PlucBcaoTD" localSheetId="28" hidden="1">{"'Sheet1'!$L$16"}</definedName>
    <definedName name="PlucBcaoTD" localSheetId="29" hidden="1">{"'Sheet1'!$L$16"}</definedName>
    <definedName name="PlucBcaoTD" localSheetId="31" hidden="1">{"'Sheet1'!$L$16"}</definedName>
    <definedName name="PlucBcaoTD" localSheetId="0" hidden="1">{"'Sheet1'!$L$16"}</definedName>
    <definedName name="PlucBcaoTD" hidden="1">{"'Sheet1'!$L$16"}</definedName>
    <definedName name="PlucBcaoTD_1_1_1_1" localSheetId="16">{"'Sheet1'!$L$16"}</definedName>
    <definedName name="PlucBcaoTD_1_1_1_1" localSheetId="28">{"'Sheet1'!$L$16"}</definedName>
    <definedName name="PlucBcaoTD_1_1_1_1" localSheetId="29">{"'Sheet1'!$L$16"}</definedName>
    <definedName name="PlucBcaoTD_1_1_1_1" localSheetId="31">{"'Sheet1'!$L$16"}</definedName>
    <definedName name="PlucBcaoTD_1_1_1_1" localSheetId="0">{"'Sheet1'!$L$16"}</definedName>
    <definedName name="PlucBcaoTD_1_1_1_1">{"'Sheet1'!$L$16"}</definedName>
    <definedName name="PlucBcaoTD_1_1_1_2" localSheetId="16">{"'Sheet1'!$L$16"}</definedName>
    <definedName name="PlucBcaoTD_1_1_1_2" localSheetId="28">{"'Sheet1'!$L$16"}</definedName>
    <definedName name="PlucBcaoTD_1_1_1_2" localSheetId="29">{"'Sheet1'!$L$16"}</definedName>
    <definedName name="PlucBcaoTD_1_1_1_2" localSheetId="31">{"'Sheet1'!$L$16"}</definedName>
    <definedName name="PlucBcaoTD_1_1_1_2" localSheetId="0">{"'Sheet1'!$L$16"}</definedName>
    <definedName name="PlucBcaoTD_1_1_1_2">{"'Sheet1'!$L$16"}</definedName>
    <definedName name="PlucBcaoTD_1_1_2" localSheetId="16">{"'Sheet1'!$L$16"}</definedName>
    <definedName name="PlucBcaoTD_1_1_2" localSheetId="28">{"'Sheet1'!$L$16"}</definedName>
    <definedName name="PlucBcaoTD_1_1_2" localSheetId="29">{"'Sheet1'!$L$16"}</definedName>
    <definedName name="PlucBcaoTD_1_1_2" localSheetId="31">{"'Sheet1'!$L$16"}</definedName>
    <definedName name="PlucBcaoTD_1_1_2" localSheetId="0">{"'Sheet1'!$L$16"}</definedName>
    <definedName name="PlucBcaoTD_1_1_2">{"'Sheet1'!$L$16"}</definedName>
    <definedName name="PlucBcaoTD_1_2" localSheetId="16">{"'Sheet1'!$L$16"}</definedName>
    <definedName name="PlucBcaoTD_1_2" localSheetId="28">{"'Sheet1'!$L$16"}</definedName>
    <definedName name="PlucBcaoTD_1_2" localSheetId="29">{"'Sheet1'!$L$16"}</definedName>
    <definedName name="PlucBcaoTD_1_2" localSheetId="31">{"'Sheet1'!$L$16"}</definedName>
    <definedName name="PlucBcaoTD_1_2" localSheetId="0">{"'Sheet1'!$L$16"}</definedName>
    <definedName name="PlucBcaoTD_1_2">{"'Sheet1'!$L$16"}</definedName>
    <definedName name="PlucBcaoTD_2" localSheetId="16">{"'Sheet1'!$L$16"}</definedName>
    <definedName name="PlucBcaoTD_2" localSheetId="28">{"'Sheet1'!$L$16"}</definedName>
    <definedName name="PlucBcaoTD_2" localSheetId="29">{"'Sheet1'!$L$16"}</definedName>
    <definedName name="PlucBcaoTD_2" localSheetId="31">{"'Sheet1'!$L$16"}</definedName>
    <definedName name="PlucBcaoTD_2" localSheetId="0">{"'Sheet1'!$L$16"}</definedName>
    <definedName name="PlucBcaoTD_2">{"'Sheet1'!$L$16"}</definedName>
    <definedName name="PlucBcaoTD_2_1" localSheetId="16">{"'Sheet1'!$L$16"}</definedName>
    <definedName name="PlucBcaoTD_2_1" localSheetId="28">{"'Sheet1'!$L$16"}</definedName>
    <definedName name="PlucBcaoTD_2_1" localSheetId="29">{"'Sheet1'!$L$16"}</definedName>
    <definedName name="PlucBcaoTD_2_1" localSheetId="31">{"'Sheet1'!$L$16"}</definedName>
    <definedName name="PlucBcaoTD_2_1" localSheetId="0">{"'Sheet1'!$L$16"}</definedName>
    <definedName name="PlucBcaoTD_2_1">{"'Sheet1'!$L$16"}</definedName>
    <definedName name="PlucBcaoTD_2_1_1" localSheetId="16">{"'Sheet1'!$L$16"}</definedName>
    <definedName name="PlucBcaoTD_2_1_1" localSheetId="28">{"'Sheet1'!$L$16"}</definedName>
    <definedName name="PlucBcaoTD_2_1_1" localSheetId="29">{"'Sheet1'!$L$16"}</definedName>
    <definedName name="PlucBcaoTD_2_1_1" localSheetId="31">{"'Sheet1'!$L$16"}</definedName>
    <definedName name="PlucBcaoTD_2_1_1" localSheetId="0">{"'Sheet1'!$L$16"}</definedName>
    <definedName name="PlucBcaoTD_2_1_1">{"'Sheet1'!$L$16"}</definedName>
    <definedName name="PlucBcaoTD_2_1_1_1" localSheetId="16">{"'Sheet1'!$L$16"}</definedName>
    <definedName name="PlucBcaoTD_2_1_1_1" localSheetId="28">{"'Sheet1'!$L$16"}</definedName>
    <definedName name="PlucBcaoTD_2_1_1_1" localSheetId="29">{"'Sheet1'!$L$16"}</definedName>
    <definedName name="PlucBcaoTD_2_1_1_1" localSheetId="31">{"'Sheet1'!$L$16"}</definedName>
    <definedName name="PlucBcaoTD_2_1_1_1" localSheetId="0">{"'Sheet1'!$L$16"}</definedName>
    <definedName name="PlucBcaoTD_2_1_1_1">{"'Sheet1'!$L$16"}</definedName>
    <definedName name="PlucBcaoTD_2_1_1_2" localSheetId="16">{"'Sheet1'!$L$16"}</definedName>
    <definedName name="PlucBcaoTD_2_1_1_2" localSheetId="28">{"'Sheet1'!$L$16"}</definedName>
    <definedName name="PlucBcaoTD_2_1_1_2" localSheetId="29">{"'Sheet1'!$L$16"}</definedName>
    <definedName name="PlucBcaoTD_2_1_1_2" localSheetId="31">{"'Sheet1'!$L$16"}</definedName>
    <definedName name="PlucBcaoTD_2_1_1_2" localSheetId="0">{"'Sheet1'!$L$16"}</definedName>
    <definedName name="PlucBcaoTD_2_1_1_2">{"'Sheet1'!$L$16"}</definedName>
    <definedName name="PlucBcaoTD_2_1_2" localSheetId="16">{"'Sheet1'!$L$16"}</definedName>
    <definedName name="PlucBcaoTD_2_1_2" localSheetId="28">{"'Sheet1'!$L$16"}</definedName>
    <definedName name="PlucBcaoTD_2_1_2" localSheetId="29">{"'Sheet1'!$L$16"}</definedName>
    <definedName name="PlucBcaoTD_2_1_2" localSheetId="31">{"'Sheet1'!$L$16"}</definedName>
    <definedName name="PlucBcaoTD_2_1_2" localSheetId="0">{"'Sheet1'!$L$16"}</definedName>
    <definedName name="PlucBcaoTD_2_1_2">{"'Sheet1'!$L$16"}</definedName>
    <definedName name="PlucBcaoTD_2_2" localSheetId="16">{"'Sheet1'!$L$16"}</definedName>
    <definedName name="PlucBcaoTD_2_2" localSheetId="28">{"'Sheet1'!$L$16"}</definedName>
    <definedName name="PlucBcaoTD_2_2" localSheetId="29">{"'Sheet1'!$L$16"}</definedName>
    <definedName name="PlucBcaoTD_2_2" localSheetId="31">{"'Sheet1'!$L$16"}</definedName>
    <definedName name="PlucBcaoTD_2_2" localSheetId="0">{"'Sheet1'!$L$16"}</definedName>
    <definedName name="PlucBcaoTD_2_2">{"'Sheet1'!$L$16"}</definedName>
    <definedName name="PlucBcaoTD_3" localSheetId="16">{"'Sheet1'!$L$16"}</definedName>
    <definedName name="PlucBcaoTD_3" localSheetId="28">{"'Sheet1'!$L$16"}</definedName>
    <definedName name="PlucBcaoTD_3" localSheetId="29">{"'Sheet1'!$L$16"}</definedName>
    <definedName name="PlucBcaoTD_3" localSheetId="31">{"'Sheet1'!$L$16"}</definedName>
    <definedName name="PlucBcaoTD_3" localSheetId="0">{"'Sheet1'!$L$16"}</definedName>
    <definedName name="PlucBcaoTD_3">{"'Sheet1'!$L$16"}</definedName>
    <definedName name="PlucBcaoTD_3_1" localSheetId="16">{"'Sheet1'!$L$16"}</definedName>
    <definedName name="PlucBcaoTD_3_1" localSheetId="28">{"'Sheet1'!$L$16"}</definedName>
    <definedName name="PlucBcaoTD_3_1" localSheetId="29">{"'Sheet1'!$L$16"}</definedName>
    <definedName name="PlucBcaoTD_3_1" localSheetId="31">{"'Sheet1'!$L$16"}</definedName>
    <definedName name="PlucBcaoTD_3_1" localSheetId="0">{"'Sheet1'!$L$16"}</definedName>
    <definedName name="PlucBcaoTD_3_1">{"'Sheet1'!$L$16"}</definedName>
    <definedName name="PlucBcaoTD_3_1_1" localSheetId="16">{"'Sheet1'!$L$16"}</definedName>
    <definedName name="PlucBcaoTD_3_1_1" localSheetId="28">{"'Sheet1'!$L$16"}</definedName>
    <definedName name="PlucBcaoTD_3_1_1" localSheetId="29">{"'Sheet1'!$L$16"}</definedName>
    <definedName name="PlucBcaoTD_3_1_1" localSheetId="31">{"'Sheet1'!$L$16"}</definedName>
    <definedName name="PlucBcaoTD_3_1_1" localSheetId="0">{"'Sheet1'!$L$16"}</definedName>
    <definedName name="PlucBcaoTD_3_1_1">{"'Sheet1'!$L$16"}</definedName>
    <definedName name="PlucBcaoTD_3_1_1_1" localSheetId="16">{"'Sheet1'!$L$16"}</definedName>
    <definedName name="PlucBcaoTD_3_1_1_1" localSheetId="28">{"'Sheet1'!$L$16"}</definedName>
    <definedName name="PlucBcaoTD_3_1_1_1" localSheetId="29">{"'Sheet1'!$L$16"}</definedName>
    <definedName name="PlucBcaoTD_3_1_1_1" localSheetId="31">{"'Sheet1'!$L$16"}</definedName>
    <definedName name="PlucBcaoTD_3_1_1_1" localSheetId="0">{"'Sheet1'!$L$16"}</definedName>
    <definedName name="PlucBcaoTD_3_1_1_1">{"'Sheet1'!$L$16"}</definedName>
    <definedName name="PlucBcaoTD_3_1_1_2" localSheetId="16">{"'Sheet1'!$L$16"}</definedName>
    <definedName name="PlucBcaoTD_3_1_1_2" localSheetId="28">{"'Sheet1'!$L$16"}</definedName>
    <definedName name="PlucBcaoTD_3_1_1_2" localSheetId="29">{"'Sheet1'!$L$16"}</definedName>
    <definedName name="PlucBcaoTD_3_1_1_2" localSheetId="31">{"'Sheet1'!$L$16"}</definedName>
    <definedName name="PlucBcaoTD_3_1_1_2" localSheetId="0">{"'Sheet1'!$L$16"}</definedName>
    <definedName name="PlucBcaoTD_3_1_1_2">{"'Sheet1'!$L$16"}</definedName>
    <definedName name="PlucBcaoTD_3_1_2" localSheetId="16">{"'Sheet1'!$L$16"}</definedName>
    <definedName name="PlucBcaoTD_3_1_2" localSheetId="28">{"'Sheet1'!$L$16"}</definedName>
    <definedName name="PlucBcaoTD_3_1_2" localSheetId="29">{"'Sheet1'!$L$16"}</definedName>
    <definedName name="PlucBcaoTD_3_1_2" localSheetId="31">{"'Sheet1'!$L$16"}</definedName>
    <definedName name="PlucBcaoTD_3_1_2" localSheetId="0">{"'Sheet1'!$L$16"}</definedName>
    <definedName name="PlucBcaoTD_3_1_2">{"'Sheet1'!$L$16"}</definedName>
    <definedName name="PlucBcaoTD_3_2" localSheetId="16">{"'Sheet1'!$L$16"}</definedName>
    <definedName name="PlucBcaoTD_3_2" localSheetId="28">{"'Sheet1'!$L$16"}</definedName>
    <definedName name="PlucBcaoTD_3_2" localSheetId="29">{"'Sheet1'!$L$16"}</definedName>
    <definedName name="PlucBcaoTD_3_2" localSheetId="31">{"'Sheet1'!$L$16"}</definedName>
    <definedName name="PlucBcaoTD_3_2" localSheetId="0">{"'Sheet1'!$L$16"}</definedName>
    <definedName name="PlucBcaoTD_3_2">{"'Sheet1'!$L$16"}</definedName>
    <definedName name="PlucBcaoTD_4" localSheetId="16">{"'Sheet1'!$L$16"}</definedName>
    <definedName name="PlucBcaoTD_4" localSheetId="28">{"'Sheet1'!$L$16"}</definedName>
    <definedName name="PlucBcaoTD_4" localSheetId="29">{"'Sheet1'!$L$16"}</definedName>
    <definedName name="PlucBcaoTD_4" localSheetId="31">{"'Sheet1'!$L$16"}</definedName>
    <definedName name="PlucBcaoTD_4" localSheetId="0">{"'Sheet1'!$L$16"}</definedName>
    <definedName name="PlucBcaoTD_4">{"'Sheet1'!$L$16"}</definedName>
    <definedName name="PlucBcaoTD_4_1" localSheetId="16">{"'Sheet1'!$L$16"}</definedName>
    <definedName name="PlucBcaoTD_4_1" localSheetId="28">{"'Sheet1'!$L$16"}</definedName>
    <definedName name="PlucBcaoTD_4_1" localSheetId="29">{"'Sheet1'!$L$16"}</definedName>
    <definedName name="PlucBcaoTD_4_1" localSheetId="31">{"'Sheet1'!$L$16"}</definedName>
    <definedName name="PlucBcaoTD_4_1" localSheetId="0">{"'Sheet1'!$L$16"}</definedName>
    <definedName name="PlucBcaoTD_4_1">{"'Sheet1'!$L$16"}</definedName>
    <definedName name="PlucBcaoTD_4_1_1" localSheetId="16">{"'Sheet1'!$L$16"}</definedName>
    <definedName name="PlucBcaoTD_4_1_1" localSheetId="28">{"'Sheet1'!$L$16"}</definedName>
    <definedName name="PlucBcaoTD_4_1_1" localSheetId="29">{"'Sheet1'!$L$16"}</definedName>
    <definedName name="PlucBcaoTD_4_1_1" localSheetId="31">{"'Sheet1'!$L$16"}</definedName>
    <definedName name="PlucBcaoTD_4_1_1" localSheetId="0">{"'Sheet1'!$L$16"}</definedName>
    <definedName name="PlucBcaoTD_4_1_1">{"'Sheet1'!$L$16"}</definedName>
    <definedName name="PlucBcaoTD_4_1_1_1" localSheetId="16">{"'Sheet1'!$L$16"}</definedName>
    <definedName name="PlucBcaoTD_4_1_1_1" localSheetId="28">{"'Sheet1'!$L$16"}</definedName>
    <definedName name="PlucBcaoTD_4_1_1_1" localSheetId="29">{"'Sheet1'!$L$16"}</definedName>
    <definedName name="PlucBcaoTD_4_1_1_1" localSheetId="31">{"'Sheet1'!$L$16"}</definedName>
    <definedName name="PlucBcaoTD_4_1_1_1" localSheetId="0">{"'Sheet1'!$L$16"}</definedName>
    <definedName name="PlucBcaoTD_4_1_1_1">{"'Sheet1'!$L$16"}</definedName>
    <definedName name="PlucBcaoTD_4_1_1_2" localSheetId="16">{"'Sheet1'!$L$16"}</definedName>
    <definedName name="PlucBcaoTD_4_1_1_2" localSheetId="28">{"'Sheet1'!$L$16"}</definedName>
    <definedName name="PlucBcaoTD_4_1_1_2" localSheetId="29">{"'Sheet1'!$L$16"}</definedName>
    <definedName name="PlucBcaoTD_4_1_1_2" localSheetId="31">{"'Sheet1'!$L$16"}</definedName>
    <definedName name="PlucBcaoTD_4_1_1_2" localSheetId="0">{"'Sheet1'!$L$16"}</definedName>
    <definedName name="PlucBcaoTD_4_1_1_2">{"'Sheet1'!$L$16"}</definedName>
    <definedName name="PlucBcaoTD_4_1_2" localSheetId="16">{"'Sheet1'!$L$16"}</definedName>
    <definedName name="PlucBcaoTD_4_1_2" localSheetId="28">{"'Sheet1'!$L$16"}</definedName>
    <definedName name="PlucBcaoTD_4_1_2" localSheetId="29">{"'Sheet1'!$L$16"}</definedName>
    <definedName name="PlucBcaoTD_4_1_2" localSheetId="31">{"'Sheet1'!$L$16"}</definedName>
    <definedName name="PlucBcaoTD_4_1_2" localSheetId="0">{"'Sheet1'!$L$16"}</definedName>
    <definedName name="PlucBcaoTD_4_1_2">{"'Sheet1'!$L$16"}</definedName>
    <definedName name="PlucBcaoTD_4_2" localSheetId="16">{"'Sheet1'!$L$16"}</definedName>
    <definedName name="PlucBcaoTD_4_2" localSheetId="28">{"'Sheet1'!$L$16"}</definedName>
    <definedName name="PlucBcaoTD_4_2" localSheetId="29">{"'Sheet1'!$L$16"}</definedName>
    <definedName name="PlucBcaoTD_4_2" localSheetId="31">{"'Sheet1'!$L$16"}</definedName>
    <definedName name="PlucBcaoTD_4_2" localSheetId="0">{"'Sheet1'!$L$16"}</definedName>
    <definedName name="PlucBcaoTD_4_2">{"'Sheet1'!$L$16"}</definedName>
    <definedName name="PlucBcaoTD_5" localSheetId="16">{"'Sheet1'!$L$16"}</definedName>
    <definedName name="PlucBcaoTD_5" localSheetId="28">{"'Sheet1'!$L$16"}</definedName>
    <definedName name="PlucBcaoTD_5" localSheetId="29">{"'Sheet1'!$L$16"}</definedName>
    <definedName name="PlucBcaoTD_5" localSheetId="31">{"'Sheet1'!$L$16"}</definedName>
    <definedName name="PlucBcaoTD_5" localSheetId="0">{"'Sheet1'!$L$16"}</definedName>
    <definedName name="PlucBcaoTD_5">{"'Sheet1'!$L$16"}</definedName>
    <definedName name="PlucBcaoTD_5_1" localSheetId="16">{"'Sheet1'!$L$16"}</definedName>
    <definedName name="PlucBcaoTD_5_1" localSheetId="28">{"'Sheet1'!$L$16"}</definedName>
    <definedName name="PlucBcaoTD_5_1" localSheetId="29">{"'Sheet1'!$L$16"}</definedName>
    <definedName name="PlucBcaoTD_5_1" localSheetId="31">{"'Sheet1'!$L$16"}</definedName>
    <definedName name="PlucBcaoTD_5_1" localSheetId="0">{"'Sheet1'!$L$16"}</definedName>
    <definedName name="PlucBcaoTD_5_1">{"'Sheet1'!$L$16"}</definedName>
    <definedName name="PlucBcaoTD_5_1_1" localSheetId="16">{"'Sheet1'!$L$16"}</definedName>
    <definedName name="PlucBcaoTD_5_1_1" localSheetId="28">{"'Sheet1'!$L$16"}</definedName>
    <definedName name="PlucBcaoTD_5_1_1" localSheetId="29">{"'Sheet1'!$L$16"}</definedName>
    <definedName name="PlucBcaoTD_5_1_1" localSheetId="31">{"'Sheet1'!$L$16"}</definedName>
    <definedName name="PlucBcaoTD_5_1_1" localSheetId="0">{"'Sheet1'!$L$16"}</definedName>
    <definedName name="PlucBcaoTD_5_1_1">{"'Sheet1'!$L$16"}</definedName>
    <definedName name="PlucBcaoTD_5_1_1_1" localSheetId="16">{"'Sheet1'!$L$16"}</definedName>
    <definedName name="PlucBcaoTD_5_1_1_1" localSheetId="28">{"'Sheet1'!$L$16"}</definedName>
    <definedName name="PlucBcaoTD_5_1_1_1" localSheetId="29">{"'Sheet1'!$L$16"}</definedName>
    <definedName name="PlucBcaoTD_5_1_1_1" localSheetId="31">{"'Sheet1'!$L$16"}</definedName>
    <definedName name="PlucBcaoTD_5_1_1_1" localSheetId="0">{"'Sheet1'!$L$16"}</definedName>
    <definedName name="PlucBcaoTD_5_1_1_1">{"'Sheet1'!$L$16"}</definedName>
    <definedName name="PlucBcaoTD_5_1_1_2" localSheetId="16">{"'Sheet1'!$L$16"}</definedName>
    <definedName name="PlucBcaoTD_5_1_1_2" localSheetId="28">{"'Sheet1'!$L$16"}</definedName>
    <definedName name="PlucBcaoTD_5_1_1_2" localSheetId="29">{"'Sheet1'!$L$16"}</definedName>
    <definedName name="PlucBcaoTD_5_1_1_2" localSheetId="31">{"'Sheet1'!$L$16"}</definedName>
    <definedName name="PlucBcaoTD_5_1_1_2" localSheetId="0">{"'Sheet1'!$L$16"}</definedName>
    <definedName name="PlucBcaoTD_5_1_1_2">{"'Sheet1'!$L$16"}</definedName>
    <definedName name="PlucBcaoTD_5_1_2" localSheetId="16">{"'Sheet1'!$L$16"}</definedName>
    <definedName name="PlucBcaoTD_5_1_2" localSheetId="28">{"'Sheet1'!$L$16"}</definedName>
    <definedName name="PlucBcaoTD_5_1_2" localSheetId="29">{"'Sheet1'!$L$16"}</definedName>
    <definedName name="PlucBcaoTD_5_1_2" localSheetId="31">{"'Sheet1'!$L$16"}</definedName>
    <definedName name="PlucBcaoTD_5_1_2" localSheetId="0">{"'Sheet1'!$L$16"}</definedName>
    <definedName name="PlucBcaoTD_5_1_2">{"'Sheet1'!$L$16"}</definedName>
    <definedName name="PlucBcaoTD_5_2" localSheetId="16">{"'Sheet1'!$L$16"}</definedName>
    <definedName name="PlucBcaoTD_5_2" localSheetId="28">{"'Sheet1'!$L$16"}</definedName>
    <definedName name="PlucBcaoTD_5_2" localSheetId="29">{"'Sheet1'!$L$16"}</definedName>
    <definedName name="PlucBcaoTD_5_2" localSheetId="31">{"'Sheet1'!$L$16"}</definedName>
    <definedName name="PlucBcaoTD_5_2" localSheetId="0">{"'Sheet1'!$L$16"}</definedName>
    <definedName name="PlucBcaoTD_5_2">{"'Sheet1'!$L$16"}</definedName>
    <definedName name="PLV" localSheetId="26">#REF!</definedName>
    <definedName name="PLV" localSheetId="16">#REF!</definedName>
    <definedName name="PLV" localSheetId="31">#REF!</definedName>
    <definedName name="PLV" localSheetId="25">#REF!</definedName>
    <definedName name="PLV">#REF!</definedName>
    <definedName name="pm.." localSheetId="26">#REF!</definedName>
    <definedName name="pm.." localSheetId="16">#REF!</definedName>
    <definedName name="pm.." localSheetId="31">#REF!</definedName>
    <definedName name="pm.." localSheetId="25">#REF!</definedName>
    <definedName name="pm..">#REF!</definedName>
    <definedName name="PMS" localSheetId="16" hidden="1">{"'Sheet1'!$L$16"}</definedName>
    <definedName name="PMS" localSheetId="28" hidden="1">{"'Sheet1'!$L$16"}</definedName>
    <definedName name="PMS" localSheetId="29" hidden="1">{"'Sheet1'!$L$16"}</definedName>
    <definedName name="PMS" localSheetId="31" hidden="1">{"'Sheet1'!$L$16"}</definedName>
    <definedName name="PMS" localSheetId="0" hidden="1">{"'Sheet1'!$L$16"}</definedName>
    <definedName name="PMS" hidden="1">{"'Sheet1'!$L$16"}</definedName>
    <definedName name="pnua" localSheetId="26">#REF!</definedName>
    <definedName name="pnua" localSheetId="16">#REF!</definedName>
    <definedName name="pnua" localSheetId="31">#REF!</definedName>
    <definedName name="pnua" localSheetId="25">#REF!</definedName>
    <definedName name="pnua">#REF!</definedName>
    <definedName name="po" localSheetId="16" hidden="1">{"'Sheet1'!$L$16"}</definedName>
    <definedName name="po" localSheetId="28" hidden="1">{"'Sheet1'!$L$16"}</definedName>
    <definedName name="po" localSheetId="29" hidden="1">{"'Sheet1'!$L$16"}</definedName>
    <definedName name="po" localSheetId="31" hidden="1">{"'Sheet1'!$L$16"}</definedName>
    <definedName name="po" localSheetId="0" hidden="1">{"'Sheet1'!$L$16"}</definedName>
    <definedName name="po" hidden="1">{"'Sheet1'!$L$16"}</definedName>
    <definedName name="Poppy">#N/A</definedName>
    <definedName name="pp" localSheetId="26">#REF!</definedName>
    <definedName name="pp" localSheetId="16">#REF!</definedName>
    <definedName name="pp" localSheetId="29">#REF!</definedName>
    <definedName name="pp" localSheetId="31">#REF!</definedName>
    <definedName name="pp" localSheetId="25">#REF!</definedName>
    <definedName name="pp">#REF!</definedName>
    <definedName name="PPP" localSheetId="26">BlankMacro1</definedName>
    <definedName name="PPP" localSheetId="16">BlankMacro1</definedName>
    <definedName name="PPP" localSheetId="15">BlankMacro1</definedName>
    <definedName name="PPP" localSheetId="28">BlankMacro1</definedName>
    <definedName name="PPP" localSheetId="29">BlankMacro1</definedName>
    <definedName name="PPP" localSheetId="31">BlankMacro1</definedName>
    <definedName name="PPP" localSheetId="21">BlankMacro1</definedName>
    <definedName name="PPP" localSheetId="23">BlankMacro1</definedName>
    <definedName name="PPP" localSheetId="13">BlankMacro1</definedName>
    <definedName name="PPP" localSheetId="14">BlankMacro1</definedName>
    <definedName name="PPP" localSheetId="17">BlankMacro1</definedName>
    <definedName name="PPP" localSheetId="19">BlankMacro1</definedName>
    <definedName name="PPP" localSheetId="25">BlankMacro1</definedName>
    <definedName name="PPP" localSheetId="0">BlankMacro1</definedName>
    <definedName name="PPP">BlankMacro1</definedName>
    <definedName name="PRC" localSheetId="26">#REF!</definedName>
    <definedName name="PRC" localSheetId="16">#REF!</definedName>
    <definedName name="PRC" localSheetId="29">#REF!</definedName>
    <definedName name="PRC" localSheetId="31">#REF!</definedName>
    <definedName name="PRC" localSheetId="25">#REF!</definedName>
    <definedName name="PRC">#REF!</definedName>
    <definedName name="PRICE" localSheetId="26">#REF!</definedName>
    <definedName name="PRICE" localSheetId="16">#REF!</definedName>
    <definedName name="PRICE" localSheetId="29">#REF!</definedName>
    <definedName name="PRICE" localSheetId="31">#REF!</definedName>
    <definedName name="PRICE" localSheetId="25">#REF!</definedName>
    <definedName name="PRICE">#REF!</definedName>
    <definedName name="PRICE1" localSheetId="26">#REF!</definedName>
    <definedName name="PRICE1" localSheetId="16">#REF!</definedName>
    <definedName name="PRICE1" localSheetId="29">#REF!</definedName>
    <definedName name="PRICE1" localSheetId="31">#REF!</definedName>
    <definedName name="PRICE1" localSheetId="25">#REF!</definedName>
    <definedName name="PRICE1">#REF!</definedName>
    <definedName name="Prin" localSheetId="26">#REF!</definedName>
    <definedName name="Prin" localSheetId="16">#REF!</definedName>
    <definedName name="Prin" localSheetId="31">#REF!</definedName>
    <definedName name="Prin" localSheetId="25">#REF!</definedName>
    <definedName name="Prin">#REF!</definedName>
    <definedName name="Prin1" localSheetId="26">#REF!</definedName>
    <definedName name="Prin1" localSheetId="16">#REF!</definedName>
    <definedName name="Prin1" localSheetId="31">#REF!</definedName>
    <definedName name="Prin1" localSheetId="25">#REF!</definedName>
    <definedName name="Prin1">#REF!</definedName>
    <definedName name="Prin10" localSheetId="26">#REF!</definedName>
    <definedName name="Prin10" localSheetId="16">#REF!</definedName>
    <definedName name="Prin10" localSheetId="31">#REF!</definedName>
    <definedName name="Prin10" localSheetId="25">#REF!</definedName>
    <definedName name="Prin10">#REF!</definedName>
    <definedName name="Prin11" localSheetId="26">#REF!</definedName>
    <definedName name="Prin11" localSheetId="16">#REF!</definedName>
    <definedName name="Prin11" localSheetId="31">#REF!</definedName>
    <definedName name="Prin11" localSheetId="25">#REF!</definedName>
    <definedName name="Prin11">#REF!</definedName>
    <definedName name="Prin12" localSheetId="26">#REF!</definedName>
    <definedName name="Prin12" localSheetId="16">#REF!</definedName>
    <definedName name="Prin12" localSheetId="31">#REF!</definedName>
    <definedName name="Prin12" localSheetId="25">#REF!</definedName>
    <definedName name="Prin12">#REF!</definedName>
    <definedName name="Prin13" localSheetId="26">#REF!</definedName>
    <definedName name="Prin13" localSheetId="16">#REF!</definedName>
    <definedName name="Prin13" localSheetId="31">#REF!</definedName>
    <definedName name="Prin13" localSheetId="25">#REF!</definedName>
    <definedName name="Prin13">#REF!</definedName>
    <definedName name="Prin14" localSheetId="26">#REF!</definedName>
    <definedName name="Prin14" localSheetId="16">#REF!</definedName>
    <definedName name="Prin14" localSheetId="31">#REF!</definedName>
    <definedName name="Prin14" localSheetId="25">#REF!</definedName>
    <definedName name="Prin14">#REF!</definedName>
    <definedName name="Prin15" localSheetId="26">#REF!</definedName>
    <definedName name="Prin15" localSheetId="16">#REF!</definedName>
    <definedName name="Prin15" localSheetId="31">#REF!</definedName>
    <definedName name="Prin15" localSheetId="25">#REF!</definedName>
    <definedName name="Prin15">#REF!</definedName>
    <definedName name="Prin16" localSheetId="26">#REF!</definedName>
    <definedName name="Prin16" localSheetId="16">#REF!</definedName>
    <definedName name="Prin16" localSheetId="31">#REF!</definedName>
    <definedName name="Prin16" localSheetId="25">#REF!</definedName>
    <definedName name="Prin16">#REF!</definedName>
    <definedName name="Prin17" localSheetId="26">#REF!</definedName>
    <definedName name="Prin17" localSheetId="16">#REF!</definedName>
    <definedName name="Prin17" localSheetId="31">#REF!</definedName>
    <definedName name="Prin17" localSheetId="25">#REF!</definedName>
    <definedName name="Prin17">#REF!</definedName>
    <definedName name="Prin18" localSheetId="26">#REF!</definedName>
    <definedName name="Prin18" localSheetId="16">#REF!</definedName>
    <definedName name="Prin18" localSheetId="31">#REF!</definedName>
    <definedName name="Prin18" localSheetId="25">#REF!</definedName>
    <definedName name="Prin18">#REF!</definedName>
    <definedName name="Prin19" localSheetId="26">#REF!</definedName>
    <definedName name="Prin19" localSheetId="16">#REF!</definedName>
    <definedName name="Prin19" localSheetId="31">#REF!</definedName>
    <definedName name="Prin19" localSheetId="25">#REF!</definedName>
    <definedName name="Prin19">#REF!</definedName>
    <definedName name="Prin2" localSheetId="26">#REF!</definedName>
    <definedName name="Prin2" localSheetId="16">#REF!</definedName>
    <definedName name="Prin2" localSheetId="31">#REF!</definedName>
    <definedName name="Prin2" localSheetId="25">#REF!</definedName>
    <definedName name="Prin2">#REF!</definedName>
    <definedName name="Prin20" localSheetId="26">#REF!</definedName>
    <definedName name="Prin20" localSheetId="16">#REF!</definedName>
    <definedName name="Prin20" localSheetId="31">#REF!</definedName>
    <definedName name="Prin20" localSheetId="25">#REF!</definedName>
    <definedName name="Prin20">#REF!</definedName>
    <definedName name="Prin21" localSheetId="26">#REF!</definedName>
    <definedName name="Prin21" localSheetId="16">#REF!</definedName>
    <definedName name="Prin21" localSheetId="31">#REF!</definedName>
    <definedName name="Prin21" localSheetId="25">#REF!</definedName>
    <definedName name="Prin21">#REF!</definedName>
    <definedName name="Prin3" localSheetId="26">#REF!</definedName>
    <definedName name="Prin3" localSheetId="16">#REF!</definedName>
    <definedName name="Prin3" localSheetId="31">#REF!</definedName>
    <definedName name="Prin3" localSheetId="25">#REF!</definedName>
    <definedName name="Prin3">#REF!</definedName>
    <definedName name="Prin4" localSheetId="26">#REF!</definedName>
    <definedName name="Prin4" localSheetId="16">#REF!</definedName>
    <definedName name="Prin4" localSheetId="31">#REF!</definedName>
    <definedName name="Prin4" localSheetId="25">#REF!</definedName>
    <definedName name="Prin4">#REF!</definedName>
    <definedName name="Prin5" localSheetId="26">#REF!</definedName>
    <definedName name="Prin5" localSheetId="16">#REF!</definedName>
    <definedName name="Prin5" localSheetId="31">#REF!</definedName>
    <definedName name="Prin5" localSheetId="25">#REF!</definedName>
    <definedName name="Prin5">#REF!</definedName>
    <definedName name="Prin6" localSheetId="26">#REF!</definedName>
    <definedName name="Prin6" localSheetId="16">#REF!</definedName>
    <definedName name="Prin6" localSheetId="31">#REF!</definedName>
    <definedName name="Prin6" localSheetId="25">#REF!</definedName>
    <definedName name="Prin6">#REF!</definedName>
    <definedName name="Prin7" localSheetId="26">#REF!</definedName>
    <definedName name="Prin7" localSheetId="16">#REF!</definedName>
    <definedName name="Prin7" localSheetId="31">#REF!</definedName>
    <definedName name="Prin7" localSheetId="25">#REF!</definedName>
    <definedName name="Prin7">#REF!</definedName>
    <definedName name="Prin8" localSheetId="26">#REF!</definedName>
    <definedName name="Prin8" localSheetId="16">#REF!</definedName>
    <definedName name="Prin8" localSheetId="31">#REF!</definedName>
    <definedName name="Prin8" localSheetId="25">#REF!</definedName>
    <definedName name="Prin8">#REF!</definedName>
    <definedName name="Prin9" localSheetId="26">#REF!</definedName>
    <definedName name="Prin9" localSheetId="16">#REF!</definedName>
    <definedName name="Prin9" localSheetId="31">#REF!</definedName>
    <definedName name="Prin9" localSheetId="25">#REF!</definedName>
    <definedName name="Prin9">#REF!</definedName>
    <definedName name="_xlnm.Print_Area" localSheetId="22">'B10a-Ban10 BS'!$A$1:$P$197</definedName>
    <definedName name="_xlnm.Print_Area" localSheetId="24">'B11a-Ban11 BS'!$A$2:$P$97</definedName>
    <definedName name="_xlnm.Print_Area" localSheetId="26">'B12 DA duara'!$A$1:$Q$177</definedName>
    <definedName name="_xlnm.Print_Area" localSheetId="5">'B2a-Ban2 BS'!$A$1:$P$205</definedName>
    <definedName name="_xlnm.Print_Area" localSheetId="7">'B3a-Ban3 BS'!$A$1:$P$140</definedName>
    <definedName name="_xlnm.Print_Area" localSheetId="9">'B4a-Ban4 BS'!$A$1:$P$120</definedName>
    <definedName name="_xlnm.Print_Area" localSheetId="11">'B5a-Ban5 Bs'!$A$1:$P$196</definedName>
    <definedName name="_xlnm.Print_Area" localSheetId="12">'B6a-Ban6 Bs'!$A$1:$P$126</definedName>
    <definedName name="_xlnm.Print_Area" localSheetId="16">'B7a -Ban7 Bs'!$A$1:$P$151</definedName>
    <definedName name="_xlnm.Print_Area" localSheetId="15">'B7a-Ban7 BS'!$A$1:$L$214</definedName>
    <definedName name="_xlnm.Print_Area" localSheetId="18">'B8a-Ban8 BS'!$A$5:$P$152</definedName>
    <definedName name="_xlnm.Print_Area" localSheetId="20">'B9a-Ban9 BS'!$A$2:$P$123</definedName>
    <definedName name="_xlnm.Print_Area" localSheetId="28">'Bieu 13-BAN GIAO THÔNG'!$A$1:$I$21</definedName>
    <definedName name="_xlnm.Print_Area" localSheetId="29">'Bieu 14- CBDT GT'!$A$2:$I$17</definedName>
    <definedName name="_xlnm.Print_Area" localSheetId="31">'Bieu 15 - K ban giao'!$A$1:$K$22</definedName>
    <definedName name="_xlnm.Print_Area" localSheetId="1">'Bieu 1-TH'!$A$1:$AL$46</definedName>
    <definedName name="_xlnm.Print_Area" localSheetId="3">'Bieu1-BAN 1'!$A$1:$K$47</definedName>
    <definedName name="_xlnm.Print_Area" localSheetId="4">'Bieu2-BAN 2'!$A$1:$K$156</definedName>
    <definedName name="_xlnm.Print_Area" localSheetId="6">'Bieu3-BAN 3'!$A$2:$K$155</definedName>
    <definedName name="_xlnm.Print_Area" localSheetId="8">'Bieu4-BAN 4'!$A$1:$K$120</definedName>
    <definedName name="_xlnm.Print_Area" localSheetId="10">'Bieu5-BAN 5'!$A$1:$K$189</definedName>
    <definedName name="_xlnm.Print_Area" localSheetId="13">'Bieu6-BAN 6'!$A$1:$K$103</definedName>
    <definedName name="_xlnm.Print_Area" localSheetId="14">'Bieu7-BAN 7'!$A$1:$K$216</definedName>
    <definedName name="_xlnm.Print_Area" localSheetId="17">'Bieu8-BAN 8'!$A$1:$K$148</definedName>
    <definedName name="_xlnm.Print_Area" localSheetId="25">'Chi tiet Dieu chinh'!$A$1:$Q$66</definedName>
    <definedName name="_xlnm.Print_Area" localSheetId="30">'PL1-TH SDC'!$A$1:$K$32</definedName>
    <definedName name="_xlnm.Print_Area" localSheetId="0">'THDA CHUYỂN GIAO XÃ'!$A$1:$K$1454</definedName>
    <definedName name="_xlnm.Print_Area">List [27]TN!$A$1:$J$40</definedName>
    <definedName name="PRINT_AREA_MI" localSheetId="26">#REF!</definedName>
    <definedName name="PRINT_AREA_MI" localSheetId="16">#REF!</definedName>
    <definedName name="PRINT_AREA_MI" localSheetId="29">#REF!</definedName>
    <definedName name="PRINT_AREA_MI" localSheetId="31">#REF!</definedName>
    <definedName name="PRINT_AREA_MI" localSheetId="25">#REF!</definedName>
    <definedName name="PRINT_AREA_MI">#REF!</definedName>
    <definedName name="Print_Area_Reset" localSheetId="26">OFFSET(Full_Print,0,0,[0]!Last_Row)</definedName>
    <definedName name="Print_Area_Reset" localSheetId="16">OFFSET(Full_Print,0,0,Last_Row)</definedName>
    <definedName name="Print_Area_Reset" localSheetId="15">OFFSET(Full_Print,0,0,[0]!Last_Row)</definedName>
    <definedName name="Print_Area_Reset" localSheetId="28">OFFSET(Full_Print,0,0,Last_Row)</definedName>
    <definedName name="Print_Area_Reset" localSheetId="29">OFFSET(Full_Print,0,0,[0]!Last_Row)</definedName>
    <definedName name="Print_Area_Reset" localSheetId="31">OFFSET(Full_Print,0,0,[0]!Last_Row)</definedName>
    <definedName name="Print_Area_Reset" localSheetId="21">OFFSET(Full_Print,0,0,[0]!Last_Row)</definedName>
    <definedName name="Print_Area_Reset" localSheetId="23">OFFSET(Full_Print,0,0,[0]!Last_Row)</definedName>
    <definedName name="Print_Area_Reset" localSheetId="13">OFFSET(Full_Print,0,0,[0]!Last_Row)</definedName>
    <definedName name="Print_Area_Reset" localSheetId="14">OFFSET(Full_Print,0,0,[0]!Last_Row)</definedName>
    <definedName name="Print_Area_Reset" localSheetId="17">OFFSET(Full_Print,0,0,[0]!Last_Row)</definedName>
    <definedName name="Print_Area_Reset" localSheetId="19">OFFSET(Full_Print,0,0,[0]!Last_Row)</definedName>
    <definedName name="Print_Area_Reset" localSheetId="25">OFFSET(Full_Print,0,0,[0]!Last_Row)</definedName>
    <definedName name="Print_Area_Reset" localSheetId="0">OFFSET(Full_Print,0,0,Last_Row)</definedName>
    <definedName name="Print_Area_Reset">OFFSET(Full_Print,0,0,Last_Row)</definedName>
    <definedName name="Print_Title" localSheetId="26">#REF!</definedName>
    <definedName name="Print_Title" localSheetId="16">#REF!</definedName>
    <definedName name="Print_Title" localSheetId="29">#REF!</definedName>
    <definedName name="Print_Title" localSheetId="31">#REF!</definedName>
    <definedName name="Print_Title" localSheetId="25">#REF!</definedName>
    <definedName name="Print_Title">#REF!</definedName>
    <definedName name="_xlnm.Print_Titles" localSheetId="22">'B10a-Ban10 BS'!$6:$8</definedName>
    <definedName name="_xlnm.Print_Titles" localSheetId="24">'B11a-Ban11 BS'!$6:$8</definedName>
    <definedName name="_xlnm.Print_Titles" localSheetId="26">'B12 DA duara'!$5:$7</definedName>
    <definedName name="_xlnm.Print_Titles" localSheetId="5">'B2a-Ban2 BS'!$5:$7</definedName>
    <definedName name="_xlnm.Print_Titles" localSheetId="7">'B3a-Ban3 BS'!$5:$7</definedName>
    <definedName name="_xlnm.Print_Titles" localSheetId="9">'B4a-Ban4 BS'!$5:$7</definedName>
    <definedName name="_xlnm.Print_Titles" localSheetId="11">'B5a-Ban5 Bs'!$6:$8</definedName>
    <definedName name="_xlnm.Print_Titles" localSheetId="15">'B7a-Ban7 BS'!$5:$7</definedName>
    <definedName name="_xlnm.Print_Titles" localSheetId="18">'B8a-Ban8 BS'!$9:$11</definedName>
    <definedName name="_xlnm.Print_Titles" localSheetId="20">'B9a-Ban9 BS'!$6:$8</definedName>
    <definedName name="_xlnm.Print_Titles" localSheetId="27">'Bieu 12 - Xa Khac'!$5:$6</definedName>
    <definedName name="_xlnm.Print_Titles" localSheetId="29">'Bieu 14- CBDT GT'!$6:$8</definedName>
    <definedName name="_xlnm.Print_Titles" localSheetId="31">'Bieu 15 - K ban giao'!$6:$8</definedName>
    <definedName name="_xlnm.Print_Titles" localSheetId="21">'Bieu10-BAN 10'!$6:$7</definedName>
    <definedName name="_xlnm.Print_Titles" localSheetId="23">'Bieu11-BAN 11'!$6:$7</definedName>
    <definedName name="_xlnm.Print_Titles" localSheetId="3">'Bieu1-BAN 1'!$6:$7</definedName>
    <definedName name="_xlnm.Print_Titles" localSheetId="4">'Bieu2-BAN 2'!$6:$7</definedName>
    <definedName name="_xlnm.Print_Titles" localSheetId="6">'Bieu3-BAN 3'!$6:$7</definedName>
    <definedName name="_xlnm.Print_Titles" localSheetId="8">'Bieu4-BAN 4'!$6:$7</definedName>
    <definedName name="_xlnm.Print_Titles" localSheetId="10">'Bieu5-BAN 5'!$6:$7</definedName>
    <definedName name="_xlnm.Print_Titles" localSheetId="13">'Bieu6-BAN 6'!$6:$7</definedName>
    <definedName name="_xlnm.Print_Titles" localSheetId="14">'Bieu7-BAN 7'!$6:$7</definedName>
    <definedName name="_xlnm.Print_Titles" localSheetId="17">'Bieu8-BAN 8'!$6:$7</definedName>
    <definedName name="_xlnm.Print_Titles" localSheetId="19">'Bieu9-BAN 9'!$6:$7</definedName>
    <definedName name="_xlnm.Print_Titles" localSheetId="0">'THDA CHUYỂN GIAO XÃ'!$6:$8</definedName>
    <definedName name="_xlnm.Print_Titles">#REF!</definedName>
    <definedName name="PRINT_TITLES_MI" localSheetId="26">#REF!</definedName>
    <definedName name="PRINT_TITLES_MI" localSheetId="16">#REF!</definedName>
    <definedName name="PRINT_TITLES_MI" localSheetId="29">#REF!</definedName>
    <definedName name="PRINT_TITLES_MI" localSheetId="31">#REF!</definedName>
    <definedName name="PRINT_TITLES_MI" localSheetId="25">#REF!</definedName>
    <definedName name="PRINT_TITLES_MI">#REF!</definedName>
    <definedName name="PRINTA" localSheetId="26">#REF!</definedName>
    <definedName name="PRINTA" localSheetId="16">#REF!</definedName>
    <definedName name="PRINTA" localSheetId="29">#REF!</definedName>
    <definedName name="PRINTA" localSheetId="31">#REF!</definedName>
    <definedName name="PRINTA" localSheetId="25">#REF!</definedName>
    <definedName name="PRINTA">#REF!</definedName>
    <definedName name="PRINTB" localSheetId="26">#REF!</definedName>
    <definedName name="PRINTB" localSheetId="16">#REF!</definedName>
    <definedName name="PRINTB" localSheetId="31">#REF!</definedName>
    <definedName name="PRINTB" localSheetId="25">#REF!</definedName>
    <definedName name="PRINTB">#REF!</definedName>
    <definedName name="PRINTC" localSheetId="26">#REF!</definedName>
    <definedName name="PRINTC" localSheetId="16">#REF!</definedName>
    <definedName name="PRINTC" localSheetId="31">#REF!</definedName>
    <definedName name="PRINTC" localSheetId="25">#REF!</definedName>
    <definedName name="PRINTC">#REF!</definedName>
    <definedName name="Prints_titles" localSheetId="26">#REF!</definedName>
    <definedName name="Prints_titles" localSheetId="16">#REF!</definedName>
    <definedName name="Prints_titles" localSheetId="31">#REF!</definedName>
    <definedName name="Prints_titles" localSheetId="25">#REF!</definedName>
    <definedName name="Prints_titles">#REF!</definedName>
    <definedName name="prjName" localSheetId="26">#REF!</definedName>
    <definedName name="prjName" localSheetId="16">#REF!</definedName>
    <definedName name="prjName" localSheetId="31">#REF!</definedName>
    <definedName name="prjName" localSheetId="25">#REF!</definedName>
    <definedName name="prjName">#REF!</definedName>
    <definedName name="prjNo" localSheetId="26">#REF!</definedName>
    <definedName name="prjNo" localSheetId="16">#REF!</definedName>
    <definedName name="prjNo" localSheetId="31">#REF!</definedName>
    <definedName name="prjNo" localSheetId="25">#REF!</definedName>
    <definedName name="prjNo">#REF!</definedName>
    <definedName name="Pro_Soil" localSheetId="26">#REF!</definedName>
    <definedName name="Pro_Soil" localSheetId="16">#REF!</definedName>
    <definedName name="Pro_Soil" localSheetId="31">#REF!</definedName>
    <definedName name="Pro_Soil" localSheetId="25">#REF!</definedName>
    <definedName name="Pro_Soil">#REF!</definedName>
    <definedName name="ProdForm" localSheetId="26" hidden="1">#REF!</definedName>
    <definedName name="ProdForm" localSheetId="16" hidden="1">#REF!</definedName>
    <definedName name="ProdForm" localSheetId="31" hidden="1">#REF!</definedName>
    <definedName name="ProdForm" localSheetId="25" hidden="1">#REF!</definedName>
    <definedName name="ProdForm" hidden="1">#REF!</definedName>
    <definedName name="Product" localSheetId="26" hidden="1">#REF!</definedName>
    <definedName name="Product" localSheetId="16" hidden="1">#REF!</definedName>
    <definedName name="Product" localSheetId="31" hidden="1">#REF!</definedName>
    <definedName name="Product" localSheetId="25" hidden="1">#REF!</definedName>
    <definedName name="Product" hidden="1">#REF!</definedName>
    <definedName name="PROPOSAL" localSheetId="26">#REF!</definedName>
    <definedName name="PROPOSAL" localSheetId="16">#REF!</definedName>
    <definedName name="PROPOSAL" localSheetId="31">#REF!</definedName>
    <definedName name="PROPOSAL" localSheetId="25">#REF!</definedName>
    <definedName name="PROPOSAL">#REF!</definedName>
    <definedName name="Province" localSheetId="26">#REF!</definedName>
    <definedName name="Province" localSheetId="16">#REF!</definedName>
    <definedName name="Province" localSheetId="31">#REF!</definedName>
    <definedName name="Province" localSheetId="25">#REF!</definedName>
    <definedName name="Province">#REF!</definedName>
    <definedName name="Provisional" localSheetId="16" hidden="1">{"'Sheet1'!$L$16"}</definedName>
    <definedName name="Provisional" localSheetId="28" hidden="1">{"'Sheet1'!$L$16"}</definedName>
    <definedName name="Provisional" localSheetId="29" hidden="1">{"'Sheet1'!$L$16"}</definedName>
    <definedName name="Provisional" localSheetId="31" hidden="1">{"'Sheet1'!$L$16"}</definedName>
    <definedName name="Provisional" localSheetId="0" hidden="1">{"'Sheet1'!$L$16"}</definedName>
    <definedName name="Provisional" hidden="1">{"'Sheet1'!$L$16"}</definedName>
    <definedName name="Pse" localSheetId="26">#REF!</definedName>
    <definedName name="Pse" localSheetId="16">#REF!</definedName>
    <definedName name="Pse" localSheetId="31">#REF!</definedName>
    <definedName name="Pse" localSheetId="25">#REF!</definedName>
    <definedName name="Pse">#REF!</definedName>
    <definedName name="Pso" localSheetId="26">#REF!</definedName>
    <definedName name="Pso" localSheetId="16">#REF!</definedName>
    <definedName name="Pso" localSheetId="31">#REF!</definedName>
    <definedName name="Pso" localSheetId="25">#REF!</definedName>
    <definedName name="Pso">#REF!</definedName>
    <definedName name="pt" localSheetId="26">#REF!</definedName>
    <definedName name="pt" localSheetId="16">#REF!</definedName>
    <definedName name="pt" localSheetId="31">#REF!</definedName>
    <definedName name="pt" localSheetId="25">#REF!</definedName>
    <definedName name="pt">#REF!</definedName>
    <definedName name="PT_A1" localSheetId="26">#REF!</definedName>
    <definedName name="PT_A1" localSheetId="16">#REF!</definedName>
    <definedName name="PT_A1" localSheetId="31">#REF!</definedName>
    <definedName name="PT_A1" localSheetId="25">#REF!</definedName>
    <definedName name="PT_A1">#REF!</definedName>
    <definedName name="PT_Duong" localSheetId="26">#REF!</definedName>
    <definedName name="PT_Duong" localSheetId="16">#REF!</definedName>
    <definedName name="PT_Duong" localSheetId="31">#REF!</definedName>
    <definedName name="PT_Duong" localSheetId="25">#REF!</definedName>
    <definedName name="PT_Duong">#REF!</definedName>
    <definedName name="ptbc" localSheetId="26">#REF!</definedName>
    <definedName name="ptbc" localSheetId="16">#REF!</definedName>
    <definedName name="ptbc" localSheetId="31">#REF!</definedName>
    <definedName name="ptbc" localSheetId="25">#REF!</definedName>
    <definedName name="ptbc">#REF!</definedName>
    <definedName name="ptdg" localSheetId="26">#REF!</definedName>
    <definedName name="ptdg" localSheetId="16">#REF!</definedName>
    <definedName name="ptdg" localSheetId="31">#REF!</definedName>
    <definedName name="ptdg" localSheetId="25">#REF!</definedName>
    <definedName name="ptdg">#REF!</definedName>
    <definedName name="PTDG_cau" localSheetId="26">#REF!</definedName>
    <definedName name="PTDG_cau" localSheetId="16">#REF!</definedName>
    <definedName name="PTDG_cau" localSheetId="31">#REF!</definedName>
    <definedName name="PTDG_cau" localSheetId="25">#REF!</definedName>
    <definedName name="PTDG_cau">#REF!</definedName>
    <definedName name="ptdg_cong" localSheetId="26">#REF!</definedName>
    <definedName name="ptdg_cong" localSheetId="16">#REF!</definedName>
    <definedName name="ptdg_cong" localSheetId="31">#REF!</definedName>
    <definedName name="ptdg_cong" localSheetId="25">#REF!</definedName>
    <definedName name="ptdg_cong">#REF!</definedName>
    <definedName name="PTDG_DCV" localSheetId="26">#REF!</definedName>
    <definedName name="PTDG_DCV" localSheetId="16">#REF!</definedName>
    <definedName name="PTDG_DCV" localSheetId="31">#REF!</definedName>
    <definedName name="PTDG_DCV" localSheetId="25">#REF!</definedName>
    <definedName name="PTDG_DCV">#REF!</definedName>
    <definedName name="ptdg_duong" localSheetId="26">#REF!</definedName>
    <definedName name="ptdg_duong" localSheetId="16">#REF!</definedName>
    <definedName name="ptdg_duong" localSheetId="31">#REF!</definedName>
    <definedName name="ptdg_duong" localSheetId="25">#REF!</definedName>
    <definedName name="ptdg_duong">#REF!</definedName>
    <definedName name="ptdg_ke" localSheetId="26">#REF!</definedName>
    <definedName name="ptdg_ke" localSheetId="16">#REF!</definedName>
    <definedName name="ptdg_ke" localSheetId="31">#REF!</definedName>
    <definedName name="ptdg_ke" localSheetId="25">#REF!</definedName>
    <definedName name="ptdg_ke">#REF!</definedName>
    <definedName name="ptvtgiam" localSheetId="16" hidden="1">{"'Sheet1'!$L$16"}</definedName>
    <definedName name="ptvtgiam" localSheetId="28" hidden="1">{"'Sheet1'!$L$16"}</definedName>
    <definedName name="ptvtgiam" localSheetId="29" hidden="1">{"'Sheet1'!$L$16"}</definedName>
    <definedName name="ptvtgiam" localSheetId="31" hidden="1">{"'Sheet1'!$L$16"}</definedName>
    <definedName name="ptvtgiam" localSheetId="0" hidden="1">{"'Sheet1'!$L$16"}</definedName>
    <definedName name="ptvtgiam" hidden="1">{"'Sheet1'!$L$16"}</definedName>
    <definedName name="pth" localSheetId="16" hidden="1">{"'Sheet1'!$L$16"}</definedName>
    <definedName name="pth" localSheetId="28" hidden="1">{"'Sheet1'!$L$16"}</definedName>
    <definedName name="pth" localSheetId="29" hidden="1">{"'Sheet1'!$L$16"}</definedName>
    <definedName name="pth" localSheetId="31" hidden="1">{"'Sheet1'!$L$16"}</definedName>
    <definedName name="pth" localSheetId="0" hidden="1">{"'Sheet1'!$L$16"}</definedName>
    <definedName name="pth" hidden="1">{"'Sheet1'!$L$16"}</definedName>
    <definedName name="pth_1_1_1_1" localSheetId="16">{"'Sheet1'!$L$16"}</definedName>
    <definedName name="pth_1_1_1_1" localSheetId="28">{"'Sheet1'!$L$16"}</definedName>
    <definedName name="pth_1_1_1_1" localSheetId="29">{"'Sheet1'!$L$16"}</definedName>
    <definedName name="pth_1_1_1_1" localSheetId="31">{"'Sheet1'!$L$16"}</definedName>
    <definedName name="pth_1_1_1_1" localSheetId="0">{"'Sheet1'!$L$16"}</definedName>
    <definedName name="pth_1_1_1_1">{"'Sheet1'!$L$16"}</definedName>
    <definedName name="pth_1_1_1_2" localSheetId="16">{"'Sheet1'!$L$16"}</definedName>
    <definedName name="pth_1_1_1_2" localSheetId="28">{"'Sheet1'!$L$16"}</definedName>
    <definedName name="pth_1_1_1_2" localSheetId="29">{"'Sheet1'!$L$16"}</definedName>
    <definedName name="pth_1_1_1_2" localSheetId="31">{"'Sheet1'!$L$16"}</definedName>
    <definedName name="pth_1_1_1_2" localSheetId="0">{"'Sheet1'!$L$16"}</definedName>
    <definedName name="pth_1_1_1_2">{"'Sheet1'!$L$16"}</definedName>
    <definedName name="pth_1_1_2" localSheetId="16">{"'Sheet1'!$L$16"}</definedName>
    <definedName name="pth_1_1_2" localSheetId="28">{"'Sheet1'!$L$16"}</definedName>
    <definedName name="pth_1_1_2" localSheetId="29">{"'Sheet1'!$L$16"}</definedName>
    <definedName name="pth_1_1_2" localSheetId="31">{"'Sheet1'!$L$16"}</definedName>
    <definedName name="pth_1_1_2" localSheetId="0">{"'Sheet1'!$L$16"}</definedName>
    <definedName name="pth_1_1_2">{"'Sheet1'!$L$16"}</definedName>
    <definedName name="pth_1_2" localSheetId="16">{"'Sheet1'!$L$16"}</definedName>
    <definedName name="pth_1_2" localSheetId="28">{"'Sheet1'!$L$16"}</definedName>
    <definedName name="pth_1_2" localSheetId="29">{"'Sheet1'!$L$16"}</definedName>
    <definedName name="pth_1_2" localSheetId="31">{"'Sheet1'!$L$16"}</definedName>
    <definedName name="pth_1_2" localSheetId="0">{"'Sheet1'!$L$16"}</definedName>
    <definedName name="pth_1_2">{"'Sheet1'!$L$16"}</definedName>
    <definedName name="pth_2" localSheetId="16">{"'Sheet1'!$L$16"}</definedName>
    <definedName name="pth_2" localSheetId="28">{"'Sheet1'!$L$16"}</definedName>
    <definedName name="pth_2" localSheetId="29">{"'Sheet1'!$L$16"}</definedName>
    <definedName name="pth_2" localSheetId="31">{"'Sheet1'!$L$16"}</definedName>
    <definedName name="pth_2" localSheetId="0">{"'Sheet1'!$L$16"}</definedName>
    <definedName name="pth_2">{"'Sheet1'!$L$16"}</definedName>
    <definedName name="pth_2_1" localSheetId="16">{"'Sheet1'!$L$16"}</definedName>
    <definedName name="pth_2_1" localSheetId="28">{"'Sheet1'!$L$16"}</definedName>
    <definedName name="pth_2_1" localSheetId="29">{"'Sheet1'!$L$16"}</definedName>
    <definedName name="pth_2_1" localSheetId="31">{"'Sheet1'!$L$16"}</definedName>
    <definedName name="pth_2_1" localSheetId="0">{"'Sheet1'!$L$16"}</definedName>
    <definedName name="pth_2_1">{"'Sheet1'!$L$16"}</definedName>
    <definedName name="pth_2_1_1" localSheetId="16">{"'Sheet1'!$L$16"}</definedName>
    <definedName name="pth_2_1_1" localSheetId="28">{"'Sheet1'!$L$16"}</definedName>
    <definedName name="pth_2_1_1" localSheetId="29">{"'Sheet1'!$L$16"}</definedName>
    <definedName name="pth_2_1_1" localSheetId="31">{"'Sheet1'!$L$16"}</definedName>
    <definedName name="pth_2_1_1" localSheetId="0">{"'Sheet1'!$L$16"}</definedName>
    <definedName name="pth_2_1_1">{"'Sheet1'!$L$16"}</definedName>
    <definedName name="pth_2_1_1_1" localSheetId="16">{"'Sheet1'!$L$16"}</definedName>
    <definedName name="pth_2_1_1_1" localSheetId="28">{"'Sheet1'!$L$16"}</definedName>
    <definedName name="pth_2_1_1_1" localSheetId="29">{"'Sheet1'!$L$16"}</definedName>
    <definedName name="pth_2_1_1_1" localSheetId="31">{"'Sheet1'!$L$16"}</definedName>
    <definedName name="pth_2_1_1_1" localSheetId="0">{"'Sheet1'!$L$16"}</definedName>
    <definedName name="pth_2_1_1_1">{"'Sheet1'!$L$16"}</definedName>
    <definedName name="pth_2_1_1_2" localSheetId="16">{"'Sheet1'!$L$16"}</definedName>
    <definedName name="pth_2_1_1_2" localSheetId="28">{"'Sheet1'!$L$16"}</definedName>
    <definedName name="pth_2_1_1_2" localSheetId="29">{"'Sheet1'!$L$16"}</definedName>
    <definedName name="pth_2_1_1_2" localSheetId="31">{"'Sheet1'!$L$16"}</definedName>
    <definedName name="pth_2_1_1_2" localSheetId="0">{"'Sheet1'!$L$16"}</definedName>
    <definedName name="pth_2_1_1_2">{"'Sheet1'!$L$16"}</definedName>
    <definedName name="pth_2_1_2" localSheetId="16">{"'Sheet1'!$L$16"}</definedName>
    <definedName name="pth_2_1_2" localSheetId="28">{"'Sheet1'!$L$16"}</definedName>
    <definedName name="pth_2_1_2" localSheetId="29">{"'Sheet1'!$L$16"}</definedName>
    <definedName name="pth_2_1_2" localSheetId="31">{"'Sheet1'!$L$16"}</definedName>
    <definedName name="pth_2_1_2" localSheetId="0">{"'Sheet1'!$L$16"}</definedName>
    <definedName name="pth_2_1_2">{"'Sheet1'!$L$16"}</definedName>
    <definedName name="pth_2_2" localSheetId="16">{"'Sheet1'!$L$16"}</definedName>
    <definedName name="pth_2_2" localSheetId="28">{"'Sheet1'!$L$16"}</definedName>
    <definedName name="pth_2_2" localSheetId="29">{"'Sheet1'!$L$16"}</definedName>
    <definedName name="pth_2_2" localSheetId="31">{"'Sheet1'!$L$16"}</definedName>
    <definedName name="pth_2_2" localSheetId="0">{"'Sheet1'!$L$16"}</definedName>
    <definedName name="pth_2_2">{"'Sheet1'!$L$16"}</definedName>
    <definedName name="pth_3" localSheetId="16">{"'Sheet1'!$L$16"}</definedName>
    <definedName name="pth_3" localSheetId="28">{"'Sheet1'!$L$16"}</definedName>
    <definedName name="pth_3" localSheetId="29">{"'Sheet1'!$L$16"}</definedName>
    <definedName name="pth_3" localSheetId="31">{"'Sheet1'!$L$16"}</definedName>
    <definedName name="pth_3" localSheetId="0">{"'Sheet1'!$L$16"}</definedName>
    <definedName name="pth_3">{"'Sheet1'!$L$16"}</definedName>
    <definedName name="pth_3_1" localSheetId="16">{"'Sheet1'!$L$16"}</definedName>
    <definedName name="pth_3_1" localSheetId="28">{"'Sheet1'!$L$16"}</definedName>
    <definedName name="pth_3_1" localSheetId="29">{"'Sheet1'!$L$16"}</definedName>
    <definedName name="pth_3_1" localSheetId="31">{"'Sheet1'!$L$16"}</definedName>
    <definedName name="pth_3_1" localSheetId="0">{"'Sheet1'!$L$16"}</definedName>
    <definedName name="pth_3_1">{"'Sheet1'!$L$16"}</definedName>
    <definedName name="pth_3_1_1" localSheetId="16">{"'Sheet1'!$L$16"}</definedName>
    <definedName name="pth_3_1_1" localSheetId="28">{"'Sheet1'!$L$16"}</definedName>
    <definedName name="pth_3_1_1" localSheetId="29">{"'Sheet1'!$L$16"}</definedName>
    <definedName name="pth_3_1_1" localSheetId="31">{"'Sheet1'!$L$16"}</definedName>
    <definedName name="pth_3_1_1" localSheetId="0">{"'Sheet1'!$L$16"}</definedName>
    <definedName name="pth_3_1_1">{"'Sheet1'!$L$16"}</definedName>
    <definedName name="pth_3_1_1_1" localSheetId="16">{"'Sheet1'!$L$16"}</definedName>
    <definedName name="pth_3_1_1_1" localSheetId="28">{"'Sheet1'!$L$16"}</definedName>
    <definedName name="pth_3_1_1_1" localSheetId="29">{"'Sheet1'!$L$16"}</definedName>
    <definedName name="pth_3_1_1_1" localSheetId="31">{"'Sheet1'!$L$16"}</definedName>
    <definedName name="pth_3_1_1_1" localSheetId="0">{"'Sheet1'!$L$16"}</definedName>
    <definedName name="pth_3_1_1_1">{"'Sheet1'!$L$16"}</definedName>
    <definedName name="pth_3_1_1_2" localSheetId="16">{"'Sheet1'!$L$16"}</definedName>
    <definedName name="pth_3_1_1_2" localSheetId="28">{"'Sheet1'!$L$16"}</definedName>
    <definedName name="pth_3_1_1_2" localSheetId="29">{"'Sheet1'!$L$16"}</definedName>
    <definedName name="pth_3_1_1_2" localSheetId="31">{"'Sheet1'!$L$16"}</definedName>
    <definedName name="pth_3_1_1_2" localSheetId="0">{"'Sheet1'!$L$16"}</definedName>
    <definedName name="pth_3_1_1_2">{"'Sheet1'!$L$16"}</definedName>
    <definedName name="pth_3_1_2" localSheetId="16">{"'Sheet1'!$L$16"}</definedName>
    <definedName name="pth_3_1_2" localSheetId="28">{"'Sheet1'!$L$16"}</definedName>
    <definedName name="pth_3_1_2" localSheetId="29">{"'Sheet1'!$L$16"}</definedName>
    <definedName name="pth_3_1_2" localSheetId="31">{"'Sheet1'!$L$16"}</definedName>
    <definedName name="pth_3_1_2" localSheetId="0">{"'Sheet1'!$L$16"}</definedName>
    <definedName name="pth_3_1_2">{"'Sheet1'!$L$16"}</definedName>
    <definedName name="pth_3_2" localSheetId="16">{"'Sheet1'!$L$16"}</definedName>
    <definedName name="pth_3_2" localSheetId="28">{"'Sheet1'!$L$16"}</definedName>
    <definedName name="pth_3_2" localSheetId="29">{"'Sheet1'!$L$16"}</definedName>
    <definedName name="pth_3_2" localSheetId="31">{"'Sheet1'!$L$16"}</definedName>
    <definedName name="pth_3_2" localSheetId="0">{"'Sheet1'!$L$16"}</definedName>
    <definedName name="pth_3_2">{"'Sheet1'!$L$16"}</definedName>
    <definedName name="Pu" localSheetId="26">#REF!</definedName>
    <definedName name="Pu" localSheetId="16">#REF!</definedName>
    <definedName name="Pu" localSheetId="31">#REF!</definedName>
    <definedName name="Pu" localSheetId="25">#REF!</definedName>
    <definedName name="Pu">#REF!</definedName>
    <definedName name="pvd" localSheetId="26">#REF!</definedName>
    <definedName name="pvd" localSheetId="16">#REF!</definedName>
    <definedName name="pvd" localSheetId="31">#REF!</definedName>
    <definedName name="pvd" localSheetId="25">#REF!</definedName>
    <definedName name="pvd">#REF!</definedName>
    <definedName name="pvh">'[28]Danh muc'!$A$4:$L$202</definedName>
    <definedName name="pvhiep" localSheetId="26">#REF!</definedName>
    <definedName name="pvhiep" localSheetId="16">#REF!</definedName>
    <definedName name="pvhiep" localSheetId="29">#REF!</definedName>
    <definedName name="pvhiep" localSheetId="31">#REF!</definedName>
    <definedName name="pvhiep" localSheetId="25">#REF!</definedName>
    <definedName name="pvhiep">#REF!</definedName>
    <definedName name="pw" localSheetId="26">#REF!</definedName>
    <definedName name="pw" localSheetId="16">#REF!</definedName>
    <definedName name="pw" localSheetId="29">#REF!</definedName>
    <definedName name="pw" localSheetId="31">#REF!</definedName>
    <definedName name="pw" localSheetId="25">#REF!</definedName>
    <definedName name="pw">#REF!</definedName>
    <definedName name="ph" localSheetId="16" hidden="1">{"'Sheet1'!$L$16"}</definedName>
    <definedName name="ph" localSheetId="28" hidden="1">{"'Sheet1'!$L$16"}</definedName>
    <definedName name="ph" localSheetId="29" hidden="1">{"'Sheet1'!$L$16"}</definedName>
    <definedName name="ph" localSheetId="31" hidden="1">{"'Sheet1'!$L$16"}</definedName>
    <definedName name="ph" localSheetId="0" hidden="1">{"'Sheet1'!$L$16"}</definedName>
    <definedName name="ph" hidden="1">{"'Sheet1'!$L$16"}</definedName>
    <definedName name="Ph_n__oan__Km______Km" localSheetId="26">#REF!</definedName>
    <definedName name="Ph_n__oan__Km______Km" localSheetId="16">#REF!</definedName>
    <definedName name="Ph_n__oan__Km______Km" localSheetId="31">#REF!</definedName>
    <definedName name="Ph_n__oan__Km______Km" localSheetId="25">#REF!</definedName>
    <definedName name="Ph_n__oan__Km______Km">#REF!</definedName>
    <definedName name="Phaàn_coáng_ngang" localSheetId="26">#REF!</definedName>
    <definedName name="Phaàn_coáng_ngang" localSheetId="16">#REF!</definedName>
    <definedName name="Phaàn_coáng_ngang" localSheetId="31">#REF!</definedName>
    <definedName name="Phaàn_coáng_ngang" localSheetId="25">#REF!</definedName>
    <definedName name="Phaàn_coáng_ngang">#REF!</definedName>
    <definedName name="phai" localSheetId="16" hidden="1">{"'Sheet1'!$L$16"}</definedName>
    <definedName name="phai" localSheetId="28" hidden="1">{"'Sheet1'!$L$16"}</definedName>
    <definedName name="phai" localSheetId="29" hidden="1">{"'Sheet1'!$L$16"}</definedName>
    <definedName name="phai" localSheetId="31" hidden="1">{"'Sheet1'!$L$16"}</definedName>
    <definedName name="phai" localSheetId="0" hidden="1">{"'Sheet1'!$L$16"}</definedName>
    <definedName name="phai" hidden="1">{"'Sheet1'!$L$16"}</definedName>
    <definedName name="PHAN_DIEN_DZ0.4KV" localSheetId="26">#REF!</definedName>
    <definedName name="PHAN_DIEN_DZ0.4KV" localSheetId="16">#REF!</definedName>
    <definedName name="PHAN_DIEN_DZ0.4KV" localSheetId="31">#REF!</definedName>
    <definedName name="PHAN_DIEN_DZ0.4KV" localSheetId="25">#REF!</definedName>
    <definedName name="PHAN_DIEN_DZ0.4KV">#REF!</definedName>
    <definedName name="PHAN_DIEN_TBA" localSheetId="26">#REF!</definedName>
    <definedName name="PHAN_DIEN_TBA" localSheetId="16">#REF!</definedName>
    <definedName name="PHAN_DIEN_TBA" localSheetId="31">#REF!</definedName>
    <definedName name="PHAN_DIEN_TBA" localSheetId="25">#REF!</definedName>
    <definedName name="PHAN_DIEN_TBA">#REF!</definedName>
    <definedName name="PHAN_MUA_SAM_DZ0.4KV" localSheetId="26">#REF!</definedName>
    <definedName name="PHAN_MUA_SAM_DZ0.4KV" localSheetId="16">#REF!</definedName>
    <definedName name="PHAN_MUA_SAM_DZ0.4KV" localSheetId="31">#REF!</definedName>
    <definedName name="PHAN_MUA_SAM_DZ0.4KV" localSheetId="25">#REF!</definedName>
    <definedName name="PHAN_MUA_SAM_DZ0.4KV">#REF!</definedName>
    <definedName name="phanchia" localSheetId="16" hidden="1">{#N/A,#N/A,FALSE,"Chi tiÆt"}</definedName>
    <definedName name="phanchia" localSheetId="28" hidden="1">{#N/A,#N/A,FALSE,"Chi tiÆt"}</definedName>
    <definedName name="phanchia" localSheetId="29" hidden="1">{#N/A,#N/A,FALSE,"Chi tiÆt"}</definedName>
    <definedName name="phanchia" localSheetId="31" hidden="1">{#N/A,#N/A,FALSE,"Chi tiÆt"}</definedName>
    <definedName name="phanchia" localSheetId="0" hidden="1">{#N/A,#N/A,FALSE,"Chi tiÆt"}</definedName>
    <definedName name="phanchia" hidden="1">{#N/A,#N/A,FALSE,"Chi tiÆt"}</definedName>
    <definedName name="PhanChung" localSheetId="26">#REF!</definedName>
    <definedName name="PhanChung" localSheetId="16">#REF!</definedName>
    <definedName name="PhanChung" localSheetId="29">#REF!</definedName>
    <definedName name="PhanChung" localSheetId="31">#REF!</definedName>
    <definedName name="PhanChung" localSheetId="25">#REF!</definedName>
    <definedName name="PhanChung">#REF!</definedName>
    <definedName name="phatdien10" localSheetId="26">#REF!</definedName>
    <definedName name="phatdien10" localSheetId="16">#REF!</definedName>
    <definedName name="phatdien10" localSheetId="29">#REF!</definedName>
    <definedName name="phatdien10" localSheetId="31">#REF!</definedName>
    <definedName name="phatdien10" localSheetId="25">#REF!</definedName>
    <definedName name="phatdien10">#REF!</definedName>
    <definedName name="phatdien112" localSheetId="26">#REF!</definedName>
    <definedName name="phatdien112" localSheetId="16">#REF!</definedName>
    <definedName name="phatdien112" localSheetId="29">#REF!</definedName>
    <definedName name="phatdien112" localSheetId="31">#REF!</definedName>
    <definedName name="phatdien112" localSheetId="25">#REF!</definedName>
    <definedName name="phatdien112">#REF!</definedName>
    <definedName name="phatdien122" localSheetId="26">#REF!</definedName>
    <definedName name="phatdien122" localSheetId="16">#REF!</definedName>
    <definedName name="phatdien122" localSheetId="31">#REF!</definedName>
    <definedName name="phatdien122" localSheetId="25">#REF!</definedName>
    <definedName name="phatdien122">#REF!</definedName>
    <definedName name="phatdien15" localSheetId="26">#REF!</definedName>
    <definedName name="phatdien15" localSheetId="16">#REF!</definedName>
    <definedName name="phatdien15" localSheetId="31">#REF!</definedName>
    <definedName name="phatdien15" localSheetId="25">#REF!</definedName>
    <definedName name="phatdien15">#REF!</definedName>
    <definedName name="phatdien20" localSheetId="26">#REF!</definedName>
    <definedName name="phatdien20" localSheetId="16">#REF!</definedName>
    <definedName name="phatdien20" localSheetId="31">#REF!</definedName>
    <definedName name="phatdien20" localSheetId="25">#REF!</definedName>
    <definedName name="phatdien20">#REF!</definedName>
    <definedName name="phatdien25" localSheetId="26">#REF!</definedName>
    <definedName name="phatdien25" localSheetId="16">#REF!</definedName>
    <definedName name="phatdien25" localSheetId="31">#REF!</definedName>
    <definedName name="phatdien25" localSheetId="25">#REF!</definedName>
    <definedName name="phatdien25">#REF!</definedName>
    <definedName name="phatdien30" localSheetId="26">#REF!</definedName>
    <definedName name="phatdien30" localSheetId="16">#REF!</definedName>
    <definedName name="phatdien30" localSheetId="31">#REF!</definedName>
    <definedName name="phatdien30" localSheetId="25">#REF!</definedName>
    <definedName name="phatdien30">#REF!</definedName>
    <definedName name="phatdien38" localSheetId="26">#REF!</definedName>
    <definedName name="phatdien38" localSheetId="16">#REF!</definedName>
    <definedName name="phatdien38" localSheetId="31">#REF!</definedName>
    <definedName name="phatdien38" localSheetId="25">#REF!</definedName>
    <definedName name="phatdien38">#REF!</definedName>
    <definedName name="phatdien45" localSheetId="26">#REF!</definedName>
    <definedName name="phatdien45" localSheetId="16">#REF!</definedName>
    <definedName name="phatdien45" localSheetId="31">#REF!</definedName>
    <definedName name="phatdien45" localSheetId="25">#REF!</definedName>
    <definedName name="phatdien45">#REF!</definedName>
    <definedName name="phatdien5.2" localSheetId="26">#REF!</definedName>
    <definedName name="phatdien5.2" localSheetId="16">#REF!</definedName>
    <definedName name="phatdien5.2" localSheetId="31">#REF!</definedName>
    <definedName name="phatdien5.2" localSheetId="25">#REF!</definedName>
    <definedName name="phatdien5.2">#REF!</definedName>
    <definedName name="phatdien50" localSheetId="26">#REF!</definedName>
    <definedName name="phatdien50" localSheetId="16">#REF!</definedName>
    <definedName name="phatdien50" localSheetId="31">#REF!</definedName>
    <definedName name="phatdien50" localSheetId="25">#REF!</definedName>
    <definedName name="phatdien50">#REF!</definedName>
    <definedName name="phatdien60" localSheetId="26">#REF!</definedName>
    <definedName name="phatdien60" localSheetId="16">#REF!</definedName>
    <definedName name="phatdien60" localSheetId="31">#REF!</definedName>
    <definedName name="phatdien60" localSheetId="25">#REF!</definedName>
    <definedName name="phatdien60">#REF!</definedName>
    <definedName name="phatdien75" localSheetId="26">#REF!</definedName>
    <definedName name="phatdien75" localSheetId="16">#REF!</definedName>
    <definedName name="phatdien75" localSheetId="31">#REF!</definedName>
    <definedName name="phatdien75" localSheetId="25">#REF!</definedName>
    <definedName name="phatdien75">#REF!</definedName>
    <definedName name="phatdien8" localSheetId="26">#REF!</definedName>
    <definedName name="phatdien8" localSheetId="16">#REF!</definedName>
    <definedName name="phatdien8" localSheetId="31">#REF!</definedName>
    <definedName name="phatdien8" localSheetId="25">#REF!</definedName>
    <definedName name="phatdien8">#REF!</definedName>
    <definedName name="PHC" localSheetId="26">#REF!</definedName>
    <definedName name="PHC" localSheetId="16">#REF!</definedName>
    <definedName name="PHC" localSheetId="31">#REF!</definedName>
    <definedName name="PHC" localSheetId="25">#REF!</definedName>
    <definedName name="PHC">#REF!</definedName>
    <definedName name="phen" localSheetId="26">#REF!</definedName>
    <definedName name="phen" localSheetId="16">#REF!</definedName>
    <definedName name="phen" localSheetId="31">#REF!</definedName>
    <definedName name="phen" localSheetId="25">#REF!</definedName>
    <definedName name="phen">#REF!</definedName>
    <definedName name="Pheuhopgang" localSheetId="26">#REF!</definedName>
    <definedName name="Pheuhopgang" localSheetId="16">#REF!</definedName>
    <definedName name="Pheuhopgang" localSheetId="31">#REF!</definedName>
    <definedName name="Pheuhopgang" localSheetId="25">#REF!</definedName>
    <definedName name="Pheuhopgang">#REF!</definedName>
    <definedName name="phi" localSheetId="26">#REF!</definedName>
    <definedName name="phi" localSheetId="16">#REF!</definedName>
    <definedName name="phi" localSheetId="31">#REF!</definedName>
    <definedName name="phi" localSheetId="25">#REF!</definedName>
    <definedName name="phi">#REF!</definedName>
    <definedName name="phi_inertial" localSheetId="26">#REF!</definedName>
    <definedName name="phi_inertial" localSheetId="16">#REF!</definedName>
    <definedName name="phi_inertial" localSheetId="31">#REF!</definedName>
    <definedName name="phi_inertial" localSheetId="25">#REF!</definedName>
    <definedName name="phi_inertial">#REF!</definedName>
    <definedName name="phiep" localSheetId="26">#REF!</definedName>
    <definedName name="phiep" localSheetId="16">#REF!</definedName>
    <definedName name="phiep" localSheetId="31">#REF!</definedName>
    <definedName name="phiep" localSheetId="25">#REF!</definedName>
    <definedName name="phiep">#REF!</definedName>
    <definedName name="phñto2" localSheetId="16" hidden="1">{"'Sheet1'!$L$16"}</definedName>
    <definedName name="phñto2" localSheetId="28" hidden="1">{"'Sheet1'!$L$16"}</definedName>
    <definedName name="phñto2" localSheetId="29" hidden="1">{"'Sheet1'!$L$16"}</definedName>
    <definedName name="phñto2" localSheetId="31" hidden="1">{"'Sheet1'!$L$16"}</definedName>
    <definedName name="phñto2" localSheetId="0" hidden="1">{"'Sheet1'!$L$16"}</definedName>
    <definedName name="phñto2" hidden="1">{"'Sheet1'!$L$16"}</definedName>
    <definedName name="PhoCDT">OFFSET([8]TS1!$H$1,1,0,COUNTA([8]TS1!$H:$H)-1,1)</definedName>
    <definedName name="Phone" localSheetId="26">#REF!</definedName>
    <definedName name="Phone" localSheetId="16">#REF!</definedName>
    <definedName name="Phone" localSheetId="29">#REF!</definedName>
    <definedName name="Phone" localSheetId="31">#REF!</definedName>
    <definedName name="Phone" localSheetId="25">#REF!</definedName>
    <definedName name="Phone">#REF!</definedName>
    <definedName name="phongnuoc" localSheetId="26">#REF!</definedName>
    <definedName name="phongnuoc" localSheetId="16">#REF!</definedName>
    <definedName name="phongnuoc" localSheetId="29">#REF!</definedName>
    <definedName name="phongnuoc" localSheetId="31">#REF!</definedName>
    <definedName name="phongnuoc" localSheetId="25">#REF!</definedName>
    <definedName name="phongnuoc">#REF!</definedName>
    <definedName name="Phongthietke">OFFSET([8]TS1!$B$1,1,0,COUNTA([8]TS1!$B:$B)-1,1)</definedName>
    <definedName name="phongve12KmTN" localSheetId="16" hidden="1">{"'Sheet1'!$L$16"}</definedName>
    <definedName name="phongve12KmTN" localSheetId="28" hidden="1">{"'Sheet1'!$L$16"}</definedName>
    <definedName name="phongve12KmTN" localSheetId="29" hidden="1">{"'Sheet1'!$L$16"}</definedName>
    <definedName name="phongve12KmTN" localSheetId="31" hidden="1">{"'Sheet1'!$L$16"}</definedName>
    <definedName name="phongve12KmTN" localSheetId="0" hidden="1">{"'Sheet1'!$L$16"}</definedName>
    <definedName name="phongve12KmTN" hidden="1">{"'Sheet1'!$L$16"}</definedName>
    <definedName name="phongve12KmTN1" localSheetId="16" hidden="1">{"'Sheet1'!$L$16"}</definedName>
    <definedName name="phongve12KmTN1" localSheetId="28" hidden="1">{"'Sheet1'!$L$16"}</definedName>
    <definedName name="phongve12KmTN1" localSheetId="29" hidden="1">{"'Sheet1'!$L$16"}</definedName>
    <definedName name="phongve12KmTN1" localSheetId="31" hidden="1">{"'Sheet1'!$L$16"}</definedName>
    <definedName name="phongve12KmTN1" localSheetId="0" hidden="1">{"'Sheet1'!$L$16"}</definedName>
    <definedName name="phongve12KmTN1" hidden="1">{"'Sheet1'!$L$16"}</definedName>
    <definedName name="phson" localSheetId="26">#REF!</definedName>
    <definedName name="phson" localSheetId="16">#REF!</definedName>
    <definedName name="phson" localSheetId="31">#REF!</definedName>
    <definedName name="phson" localSheetId="25">#REF!</definedName>
    <definedName name="phson">#REF!</definedName>
    <definedName name="phtuyen" localSheetId="26">#REF!</definedName>
    <definedName name="phtuyen" localSheetId="16">#REF!</definedName>
    <definedName name="phtuyen" localSheetId="31">#REF!</definedName>
    <definedName name="phtuyen" localSheetId="25">#REF!</definedName>
    <definedName name="phtuyen">#REF!</definedName>
    <definedName name="phu_luc_vua" localSheetId="26">#REF!</definedName>
    <definedName name="phu_luc_vua" localSheetId="16">#REF!</definedName>
    <definedName name="phu_luc_vua" localSheetId="31">#REF!</definedName>
    <definedName name="phu_luc_vua" localSheetId="25">#REF!</definedName>
    <definedName name="phu_luc_vua">#REF!</definedName>
    <definedName name="phugia" localSheetId="26">#REF!</definedName>
    <definedName name="phugia" localSheetId="16">#REF!</definedName>
    <definedName name="phugia" localSheetId="31">#REF!</definedName>
    <definedName name="phugia" localSheetId="25">#REF!</definedName>
    <definedName name="phugia">#REF!</definedName>
    <definedName name="phugia2" localSheetId="26">#REF!</definedName>
    <definedName name="phugia2" localSheetId="16">#REF!</definedName>
    <definedName name="phugia2" localSheetId="31">#REF!</definedName>
    <definedName name="phugia2" localSheetId="25">#REF!</definedName>
    <definedName name="phugia2">#REF!</definedName>
    <definedName name="phugia3" localSheetId="26">#REF!</definedName>
    <definedName name="phugia3" localSheetId="16">#REF!</definedName>
    <definedName name="phugia3" localSheetId="31">#REF!</definedName>
    <definedName name="phugia3" localSheetId="25">#REF!</definedName>
    <definedName name="phugia3">#REF!</definedName>
    <definedName name="phugia4" localSheetId="26">#REF!</definedName>
    <definedName name="phugia4" localSheetId="16">#REF!</definedName>
    <definedName name="phugia4" localSheetId="31">#REF!</definedName>
    <definedName name="phugia4" localSheetId="25">#REF!</definedName>
    <definedName name="phugia4">#REF!</definedName>
    <definedName name="phugia5" localSheetId="26">#REF!</definedName>
    <definedName name="phugia5" localSheetId="16">#REF!</definedName>
    <definedName name="phugia5" localSheetId="31">#REF!</definedName>
    <definedName name="phugia5" localSheetId="25">#REF!</definedName>
    <definedName name="phugia5">#REF!</definedName>
    <definedName name="Phukienduongday" localSheetId="26">#REF!</definedName>
    <definedName name="Phukienduongday" localSheetId="16">#REF!</definedName>
    <definedName name="Phukienduongday" localSheetId="31">#REF!</definedName>
    <definedName name="Phukienduongday" localSheetId="25">#REF!</definedName>
    <definedName name="Phukienduongday">#REF!</definedName>
    <definedName name="phuluc" localSheetId="26" hidden="1">#REF!</definedName>
    <definedName name="phuluc" localSheetId="16" hidden="1">#REF!</definedName>
    <definedName name="phuluc" localSheetId="31" hidden="1">#REF!</definedName>
    <definedName name="phuluc" localSheetId="25" hidden="1">#REF!</definedName>
    <definedName name="phuluc" hidden="1">#REF!</definedName>
    <definedName name="phuluc2" localSheetId="16" hidden="1">{"'Sheet1'!$L$16"}</definedName>
    <definedName name="phuluc2" localSheetId="28" hidden="1">{"'Sheet1'!$L$16"}</definedName>
    <definedName name="phuluc2" localSheetId="29" hidden="1">{"'Sheet1'!$L$16"}</definedName>
    <definedName name="phuluc2" localSheetId="31" hidden="1">{"'Sheet1'!$L$16"}</definedName>
    <definedName name="phuluc2" localSheetId="0" hidden="1">{"'Sheet1'!$L$16"}</definedName>
    <definedName name="phuluc2" hidden="1">{"'Sheet1'!$L$16"}</definedName>
    <definedName name="PhuongTiens" localSheetId="26">#REF!</definedName>
    <definedName name="PhuongTiens" localSheetId="16">#REF!</definedName>
    <definedName name="PhuongTiens" localSheetId="31">#REF!</definedName>
    <definedName name="PhuongTiens" localSheetId="25">#REF!</definedName>
    <definedName name="PhuongTiens">#REF!</definedName>
    <definedName name="PhuYen_dg" localSheetId="26">#REF!</definedName>
    <definedName name="PhuYen_dg" localSheetId="16">#REF!</definedName>
    <definedName name="PhuYen_dg" localSheetId="31">#REF!</definedName>
    <definedName name="PhuYen_dg" localSheetId="25">#REF!</definedName>
    <definedName name="PhuYen_dg">#REF!</definedName>
    <definedName name="q" localSheetId="26">#REF!</definedName>
    <definedName name="q" localSheetId="16">#REF!</definedName>
    <definedName name="q" localSheetId="29">#REF!</definedName>
    <definedName name="q" localSheetId="31">#REF!</definedName>
    <definedName name="q" localSheetId="25">#REF!</definedName>
    <definedName name="q">#REF!</definedName>
    <definedName name="Q__sè_721_Q__KH_T___27_5_03">#N/A</definedName>
    <definedName name="Qc" localSheetId="26">#REF!</definedName>
    <definedName name="Qc" localSheetId="16">#REF!</definedName>
    <definedName name="Qc" localSheetId="29">#REF!</definedName>
    <definedName name="Qc" localSheetId="31">#REF!</definedName>
    <definedName name="Qc" localSheetId="25">#REF!</definedName>
    <definedName name="Qc">#REF!</definedName>
    <definedName name="qd" localSheetId="26">#REF!</definedName>
    <definedName name="qd" localSheetId="16">#REF!</definedName>
    <definedName name="qd" localSheetId="29">#REF!</definedName>
    <definedName name="qd" localSheetId="31">#REF!</definedName>
    <definedName name="qd" localSheetId="25">#REF!</definedName>
    <definedName name="qd">#REF!</definedName>
    <definedName name="QDD" localSheetId="26">#REF!</definedName>
    <definedName name="QDD" localSheetId="16">#REF!</definedName>
    <definedName name="QDD" localSheetId="29">#REF!</definedName>
    <definedName name="QDD" localSheetId="31">#REF!</definedName>
    <definedName name="QDD" localSheetId="25">#REF!</definedName>
    <definedName name="QDD">#REF!</definedName>
    <definedName name="q­ewrtti" localSheetId="26" hidden="1">#REF!</definedName>
    <definedName name="q­ewrtti" localSheetId="16" hidden="1">#REF!</definedName>
    <definedName name="q­ewrtti" localSheetId="31" hidden="1">#REF!</definedName>
    <definedName name="q­ewrtti" localSheetId="25" hidden="1">#REF!</definedName>
    <definedName name="q­ewrtti" hidden="1">#REF!</definedName>
    <definedName name="Qgh" localSheetId="26">#REF!</definedName>
    <definedName name="Qgh" localSheetId="16">#REF!</definedName>
    <definedName name="Qgh" localSheetId="31">#REF!</definedName>
    <definedName name="Qgh" localSheetId="25">#REF!</definedName>
    <definedName name="Qgh">#REF!</definedName>
    <definedName name="Qgx" localSheetId="26">#REF!</definedName>
    <definedName name="Qgx" localSheetId="16">#REF!</definedName>
    <definedName name="Qgx" localSheetId="31">#REF!</definedName>
    <definedName name="Qgx" localSheetId="25">#REF!</definedName>
    <definedName name="Qgx">#REF!</definedName>
    <definedName name="qh" localSheetId="26">#REF!</definedName>
    <definedName name="qh" localSheetId="16">#REF!</definedName>
    <definedName name="qh" localSheetId="31">#REF!</definedName>
    <definedName name="qh" localSheetId="25">#REF!</definedName>
    <definedName name="qh">#REF!</definedName>
    <definedName name="qh0" localSheetId="26">#REF!</definedName>
    <definedName name="qh0" localSheetId="16">#REF!</definedName>
    <definedName name="qh0" localSheetId="31">#REF!</definedName>
    <definedName name="qh0" localSheetId="25">#REF!</definedName>
    <definedName name="qh0">#REF!</definedName>
    <definedName name="QIh" localSheetId="26">#REF!</definedName>
    <definedName name="QIh" localSheetId="16">#REF!</definedName>
    <definedName name="QIh" localSheetId="31">#REF!</definedName>
    <definedName name="QIh" localSheetId="25">#REF!</definedName>
    <definedName name="QIh">#REF!</definedName>
    <definedName name="QIIh" localSheetId="26">#REF!</definedName>
    <definedName name="QIIh" localSheetId="16">#REF!</definedName>
    <definedName name="QIIh" localSheetId="31">#REF!</definedName>
    <definedName name="QIIh" localSheetId="25">#REF!</definedName>
    <definedName name="QIIh">#REF!</definedName>
    <definedName name="QIIIh" localSheetId="26">#REF!</definedName>
    <definedName name="QIIIh" localSheetId="16">#REF!</definedName>
    <definedName name="QIIIh" localSheetId="31">#REF!</definedName>
    <definedName name="QIIIh" localSheetId="25">#REF!</definedName>
    <definedName name="QIIIh">#REF!</definedName>
    <definedName name="QIIIIh" localSheetId="26">#REF!</definedName>
    <definedName name="QIIIIh" localSheetId="16">#REF!</definedName>
    <definedName name="QIIIIh" localSheetId="31">#REF!</definedName>
    <definedName name="QIIIIh" localSheetId="25">#REF!</definedName>
    <definedName name="QIIIIh">#REF!</definedName>
    <definedName name="QIIIIX" localSheetId="26">#REF!</definedName>
    <definedName name="QIIIIX" localSheetId="16">#REF!</definedName>
    <definedName name="QIIIIX" localSheetId="31">#REF!</definedName>
    <definedName name="QIIIIX" localSheetId="25">#REF!</definedName>
    <definedName name="QIIIIX">#REF!</definedName>
    <definedName name="QIIIX" localSheetId="26">#REF!</definedName>
    <definedName name="QIIIX" localSheetId="16">#REF!</definedName>
    <definedName name="QIIIX" localSheetId="31">#REF!</definedName>
    <definedName name="QIIIX" localSheetId="25">#REF!</definedName>
    <definedName name="QIIIX">#REF!</definedName>
    <definedName name="qIItc" localSheetId="26">#REF!</definedName>
    <definedName name="qIItc" localSheetId="16">#REF!</definedName>
    <definedName name="qIItc" localSheetId="31">#REF!</definedName>
    <definedName name="qIItc" localSheetId="25">#REF!</definedName>
    <definedName name="qIItc">#REF!</definedName>
    <definedName name="qIItt" localSheetId="26">#REF!</definedName>
    <definedName name="qIItt" localSheetId="16">#REF!</definedName>
    <definedName name="qIItt" localSheetId="31">#REF!</definedName>
    <definedName name="qIItt" localSheetId="25">#REF!</definedName>
    <definedName name="qIItt">#REF!</definedName>
    <definedName name="QIIX" localSheetId="26">#REF!</definedName>
    <definedName name="QIIX" localSheetId="16">#REF!</definedName>
    <definedName name="QIIX" localSheetId="31">#REF!</definedName>
    <definedName name="QIIX" localSheetId="25">#REF!</definedName>
    <definedName name="QIIX">#REF!</definedName>
    <definedName name="qItc" localSheetId="26">#REF!</definedName>
    <definedName name="qItc" localSheetId="16">#REF!</definedName>
    <definedName name="qItc" localSheetId="31">#REF!</definedName>
    <definedName name="qItc" localSheetId="25">#REF!</definedName>
    <definedName name="qItc">#REF!</definedName>
    <definedName name="qItt" localSheetId="26">#REF!</definedName>
    <definedName name="qItt" localSheetId="16">#REF!</definedName>
    <definedName name="qItt" localSheetId="31">#REF!</definedName>
    <definedName name="qItt" localSheetId="25">#REF!</definedName>
    <definedName name="qItt">#REF!</definedName>
    <definedName name="QIX" localSheetId="26">#REF!</definedName>
    <definedName name="QIX" localSheetId="16">#REF!</definedName>
    <definedName name="QIX" localSheetId="31">#REF!</definedName>
    <definedName name="QIX" localSheetId="25">#REF!</definedName>
    <definedName name="QIX">#REF!</definedName>
    <definedName name="ql" localSheetId="26">#REF!</definedName>
    <definedName name="ql" localSheetId="16">#REF!</definedName>
    <definedName name="ql" localSheetId="31">#REF!</definedName>
    <definedName name="ql" localSheetId="25">#REF!</definedName>
    <definedName name="ql">#REF!</definedName>
    <definedName name="ql21a">1.1</definedName>
    <definedName name="qldabtg">[7]Config!$CB$27</definedName>
    <definedName name="qldax">[7]Config!$CB$13:$CB$26</definedName>
    <definedName name="qlday1">[7]Config!$CC$13:$CC$26</definedName>
    <definedName name="qlday2">[7]Config!$CD$13:$CD$26</definedName>
    <definedName name="qlday3">[7]Config!$CE$13:$CE$26</definedName>
    <definedName name="qlday4">[7]Config!$CF$13:$CF$26</definedName>
    <definedName name="qlday5">[7]Config!$CG$13:$CG$26</definedName>
    <definedName name="QmIh" localSheetId="26">#REF!</definedName>
    <definedName name="QmIh" localSheetId="16">#REF!</definedName>
    <definedName name="QmIh" localSheetId="29">#REF!</definedName>
    <definedName name="QmIh" localSheetId="31">#REF!</definedName>
    <definedName name="QmIh" localSheetId="25">#REF!</definedName>
    <definedName name="QmIh">#REF!</definedName>
    <definedName name="QmIIH" localSheetId="26">#REF!</definedName>
    <definedName name="QmIIH" localSheetId="16">#REF!</definedName>
    <definedName name="QmIIH" localSheetId="29">#REF!</definedName>
    <definedName name="QmIIH" localSheetId="31">#REF!</definedName>
    <definedName name="QmIIH" localSheetId="25">#REF!</definedName>
    <definedName name="QmIIH">#REF!</definedName>
    <definedName name="QmIIIh" localSheetId="26">#REF!</definedName>
    <definedName name="QmIIIh" localSheetId="16">#REF!</definedName>
    <definedName name="QmIIIh" localSheetId="29">#REF!</definedName>
    <definedName name="QmIIIh" localSheetId="31">#REF!</definedName>
    <definedName name="QmIIIh" localSheetId="25">#REF!</definedName>
    <definedName name="QmIIIh">#REF!</definedName>
    <definedName name="QmIIIIh" localSheetId="26">#REF!</definedName>
    <definedName name="QmIIIIh" localSheetId="16">#REF!</definedName>
    <definedName name="QmIIIIh" localSheetId="31">#REF!</definedName>
    <definedName name="QmIIIIh" localSheetId="25">#REF!</definedName>
    <definedName name="QmIIIIh">#REF!</definedName>
    <definedName name="QmIIIIX" localSheetId="26">#REF!</definedName>
    <definedName name="QmIIIIX" localSheetId="16">#REF!</definedName>
    <definedName name="QmIIIIX" localSheetId="31">#REF!</definedName>
    <definedName name="QmIIIIX" localSheetId="25">#REF!</definedName>
    <definedName name="QmIIIIX">#REF!</definedName>
    <definedName name="QmIIIX" localSheetId="26">#REF!</definedName>
    <definedName name="QmIIIX" localSheetId="16">#REF!</definedName>
    <definedName name="QmIIIX" localSheetId="31">#REF!</definedName>
    <definedName name="QmIIIX" localSheetId="25">#REF!</definedName>
    <definedName name="QmIIIX">#REF!</definedName>
    <definedName name="QmIIX" localSheetId="26">#REF!</definedName>
    <definedName name="QmIIX" localSheetId="16">#REF!</definedName>
    <definedName name="QmIIX" localSheetId="31">#REF!</definedName>
    <definedName name="QmIIX" localSheetId="25">#REF!</definedName>
    <definedName name="QmIIX">#REF!</definedName>
    <definedName name="QmIX" localSheetId="26">#REF!</definedName>
    <definedName name="QmIX" localSheetId="16">#REF!</definedName>
    <definedName name="QmIX" localSheetId="31">#REF!</definedName>
    <definedName name="QmIX" localSheetId="25">#REF!</definedName>
    <definedName name="QmIX">#REF!</definedName>
    <definedName name="qng" localSheetId="26">#REF!</definedName>
    <definedName name="qng" localSheetId="16">#REF!</definedName>
    <definedName name="qng" localSheetId="31">#REF!</definedName>
    <definedName name="qng" localSheetId="25">#REF!</definedName>
    <definedName name="qng">#REF!</definedName>
    <definedName name="qp" localSheetId="26">#REF!</definedName>
    <definedName name="qp" localSheetId="16">#REF!</definedName>
    <definedName name="qp" localSheetId="31">#REF!</definedName>
    <definedName name="qp" localSheetId="25">#REF!</definedName>
    <definedName name="qp">#REF!</definedName>
    <definedName name="QQ" localSheetId="16" hidden="1">{"'Sheet1'!$L$16"}</definedName>
    <definedName name="QQ" localSheetId="28" hidden="1">{"'Sheet1'!$L$16"}</definedName>
    <definedName name="QQ" localSheetId="29" hidden="1">{"'Sheet1'!$L$16"}</definedName>
    <definedName name="QQ" localSheetId="31" hidden="1">{"'Sheet1'!$L$16"}</definedName>
    <definedName name="QQ" localSheetId="0" hidden="1">{"'Sheet1'!$L$16"}</definedName>
    <definedName name="QQ" hidden="1">{"'Sheet1'!$L$16"}</definedName>
    <definedName name="qqqqqqqq" localSheetId="16" hidden="1">{"'Sheet1'!$L$16"}</definedName>
    <definedName name="qqqqqqqq" localSheetId="28" hidden="1">{"'Sheet1'!$L$16"}</definedName>
    <definedName name="qqqqqqqq" localSheetId="29" hidden="1">{"'Sheet1'!$L$16"}</definedName>
    <definedName name="qqqqqqqq" localSheetId="31" hidden="1">{"'Sheet1'!$L$16"}</definedName>
    <definedName name="qqqqqqqq" localSheetId="0" hidden="1">{"'Sheet1'!$L$16"}</definedName>
    <definedName name="qqqqqqqq" hidden="1">{"'Sheet1'!$L$16"}</definedName>
    <definedName name="qqqqqqqqqqqqqqqq" localSheetId="16" hidden="1">{"'Sheet1'!$L$16"}</definedName>
    <definedName name="qqqqqqqqqqqqqqqq" localSheetId="28" hidden="1">{"'Sheet1'!$L$16"}</definedName>
    <definedName name="qqqqqqqqqqqqqqqq" localSheetId="29" hidden="1">{"'Sheet1'!$L$16"}</definedName>
    <definedName name="qqqqqqqqqqqqqqqq" localSheetId="31" hidden="1">{"'Sheet1'!$L$16"}</definedName>
    <definedName name="qqqqqqqqqqqqqqqq" localSheetId="0" hidden="1">{"'Sheet1'!$L$16"}</definedName>
    <definedName name="qqqqqqqqqqqqqqqq" hidden="1">{"'Sheet1'!$L$16"}</definedName>
    <definedName name="qt" localSheetId="16" hidden="1">{"'Sheet1'!$L$16"}</definedName>
    <definedName name="qt" localSheetId="28" hidden="1">{"'Sheet1'!$L$16"}</definedName>
    <definedName name="qt" localSheetId="29" hidden="1">{"'Sheet1'!$L$16"}</definedName>
    <definedName name="qt" localSheetId="31" hidden="1">{"'Sheet1'!$L$16"}</definedName>
    <definedName name="qt" localSheetId="0" hidden="1">{"'Sheet1'!$L$16"}</definedName>
    <definedName name="qt" hidden="1">{"'Sheet1'!$L$16"}</definedName>
    <definedName name="qtcgdII" localSheetId="26">#REF!</definedName>
    <definedName name="qtcgdII" localSheetId="16">#REF!</definedName>
    <definedName name="qtcgdII" localSheetId="31">#REF!</definedName>
    <definedName name="qtcgdII" localSheetId="25">#REF!</definedName>
    <definedName name="qtcgdII">#REF!</definedName>
    <definedName name="qtdm" localSheetId="26">#REF!</definedName>
    <definedName name="qtdm" localSheetId="16">#REF!</definedName>
    <definedName name="qtdm" localSheetId="31">#REF!</definedName>
    <definedName name="qtdm" localSheetId="25">#REF!</definedName>
    <definedName name="qtdm">#REF!</definedName>
    <definedName name="qttgdII" localSheetId="26">#REF!</definedName>
    <definedName name="qttgdII" localSheetId="16">#REF!</definedName>
    <definedName name="qttgdII" localSheetId="31">#REF!</definedName>
    <definedName name="qttgdII" localSheetId="25">#REF!</definedName>
    <definedName name="qttgdII">#REF!</definedName>
    <definedName name="qtrwey" localSheetId="16">{"'Sheet1'!$L$16"}</definedName>
    <definedName name="qtrwey" localSheetId="28">{"'Sheet1'!$L$16"}</definedName>
    <definedName name="qtrwey" localSheetId="29">{"'Sheet1'!$L$16"}</definedName>
    <definedName name="qtrwey" localSheetId="31">{"'Sheet1'!$L$16"}</definedName>
    <definedName name="qtrwey" localSheetId="0">{"'Sheet1'!$L$16"}</definedName>
    <definedName name="qtrwey">{"'Sheet1'!$L$16"}</definedName>
    <definedName name="qtrwey_1" localSheetId="16">{"'Sheet1'!$L$16"}</definedName>
    <definedName name="qtrwey_1" localSheetId="28">{"'Sheet1'!$L$16"}</definedName>
    <definedName name="qtrwey_1" localSheetId="29">{"'Sheet1'!$L$16"}</definedName>
    <definedName name="qtrwey_1" localSheetId="31">{"'Sheet1'!$L$16"}</definedName>
    <definedName name="qtrwey_1" localSheetId="0">{"'Sheet1'!$L$16"}</definedName>
    <definedName name="qtrwey_1">{"'Sheet1'!$L$16"}</definedName>
    <definedName name="qtrwey_1_1" localSheetId="16">{"'Sheet1'!$L$16"}</definedName>
    <definedName name="qtrwey_1_1" localSheetId="28">{"'Sheet1'!$L$16"}</definedName>
    <definedName name="qtrwey_1_1" localSheetId="29">{"'Sheet1'!$L$16"}</definedName>
    <definedName name="qtrwey_1_1" localSheetId="31">{"'Sheet1'!$L$16"}</definedName>
    <definedName name="qtrwey_1_1" localSheetId="0">{"'Sheet1'!$L$16"}</definedName>
    <definedName name="qtrwey_1_1">{"'Sheet1'!$L$16"}</definedName>
    <definedName name="qtrwey_1_1_1" localSheetId="16">{"'Sheet1'!$L$16"}</definedName>
    <definedName name="qtrwey_1_1_1" localSheetId="28">{"'Sheet1'!$L$16"}</definedName>
    <definedName name="qtrwey_1_1_1" localSheetId="29">{"'Sheet1'!$L$16"}</definedName>
    <definedName name="qtrwey_1_1_1" localSheetId="31">{"'Sheet1'!$L$16"}</definedName>
    <definedName name="qtrwey_1_1_1" localSheetId="0">{"'Sheet1'!$L$16"}</definedName>
    <definedName name="qtrwey_1_1_1">{"'Sheet1'!$L$16"}</definedName>
    <definedName name="qtrwey_1_1_2" localSheetId="16">{"'Sheet1'!$L$16"}</definedName>
    <definedName name="qtrwey_1_1_2" localSheetId="28">{"'Sheet1'!$L$16"}</definedName>
    <definedName name="qtrwey_1_1_2" localSheetId="29">{"'Sheet1'!$L$16"}</definedName>
    <definedName name="qtrwey_1_1_2" localSheetId="31">{"'Sheet1'!$L$16"}</definedName>
    <definedName name="qtrwey_1_1_2" localSheetId="0">{"'Sheet1'!$L$16"}</definedName>
    <definedName name="qtrwey_1_1_2">{"'Sheet1'!$L$16"}</definedName>
    <definedName name="qtrwey_1_2" localSheetId="16">{"'Sheet1'!$L$16"}</definedName>
    <definedName name="qtrwey_1_2" localSheetId="28">{"'Sheet1'!$L$16"}</definedName>
    <definedName name="qtrwey_1_2" localSheetId="29">{"'Sheet1'!$L$16"}</definedName>
    <definedName name="qtrwey_1_2" localSheetId="31">{"'Sheet1'!$L$16"}</definedName>
    <definedName name="qtrwey_1_2" localSheetId="0">{"'Sheet1'!$L$16"}</definedName>
    <definedName name="qtrwey_1_2">{"'Sheet1'!$L$16"}</definedName>
    <definedName name="qtrwey_2" localSheetId="16">{"'Sheet1'!$L$16"}</definedName>
    <definedName name="qtrwey_2" localSheetId="28">{"'Sheet1'!$L$16"}</definedName>
    <definedName name="qtrwey_2" localSheetId="29">{"'Sheet1'!$L$16"}</definedName>
    <definedName name="qtrwey_2" localSheetId="31">{"'Sheet1'!$L$16"}</definedName>
    <definedName name="qtrwey_2" localSheetId="0">{"'Sheet1'!$L$16"}</definedName>
    <definedName name="qtrwey_2">{"'Sheet1'!$L$16"}</definedName>
    <definedName name="qtrwey_2_1" localSheetId="16">{"'Sheet1'!$L$16"}</definedName>
    <definedName name="qtrwey_2_1" localSheetId="28">{"'Sheet1'!$L$16"}</definedName>
    <definedName name="qtrwey_2_1" localSheetId="29">{"'Sheet1'!$L$16"}</definedName>
    <definedName name="qtrwey_2_1" localSheetId="31">{"'Sheet1'!$L$16"}</definedName>
    <definedName name="qtrwey_2_1" localSheetId="0">{"'Sheet1'!$L$16"}</definedName>
    <definedName name="qtrwey_2_1">{"'Sheet1'!$L$16"}</definedName>
    <definedName name="qtrwey_2_1_1" localSheetId="16">{"'Sheet1'!$L$16"}</definedName>
    <definedName name="qtrwey_2_1_1" localSheetId="28">{"'Sheet1'!$L$16"}</definedName>
    <definedName name="qtrwey_2_1_1" localSheetId="29">{"'Sheet1'!$L$16"}</definedName>
    <definedName name="qtrwey_2_1_1" localSheetId="31">{"'Sheet1'!$L$16"}</definedName>
    <definedName name="qtrwey_2_1_1" localSheetId="0">{"'Sheet1'!$L$16"}</definedName>
    <definedName name="qtrwey_2_1_1">{"'Sheet1'!$L$16"}</definedName>
    <definedName name="qtrwey_2_1_2" localSheetId="16">{"'Sheet1'!$L$16"}</definedName>
    <definedName name="qtrwey_2_1_2" localSheetId="28">{"'Sheet1'!$L$16"}</definedName>
    <definedName name="qtrwey_2_1_2" localSheetId="29">{"'Sheet1'!$L$16"}</definedName>
    <definedName name="qtrwey_2_1_2" localSheetId="31">{"'Sheet1'!$L$16"}</definedName>
    <definedName name="qtrwey_2_1_2" localSheetId="0">{"'Sheet1'!$L$16"}</definedName>
    <definedName name="qtrwey_2_1_2">{"'Sheet1'!$L$16"}</definedName>
    <definedName name="qtrwey_2_2" localSheetId="16">{"'Sheet1'!$L$16"}</definedName>
    <definedName name="qtrwey_2_2" localSheetId="28">{"'Sheet1'!$L$16"}</definedName>
    <definedName name="qtrwey_2_2" localSheetId="29">{"'Sheet1'!$L$16"}</definedName>
    <definedName name="qtrwey_2_2" localSheetId="31">{"'Sheet1'!$L$16"}</definedName>
    <definedName name="qtrwey_2_2" localSheetId="0">{"'Sheet1'!$L$16"}</definedName>
    <definedName name="qtrwey_2_2">{"'Sheet1'!$L$16"}</definedName>
    <definedName name="qưewe" localSheetId="26" hidden="1">#REF!</definedName>
    <definedName name="qưewe" localSheetId="16" hidden="1">#REF!</definedName>
    <definedName name="qưewe" localSheetId="31" hidden="1">#REF!</definedName>
    <definedName name="qưewe" localSheetId="25" hidden="1">#REF!</definedName>
    <definedName name="qưewe" hidden="1">#REF!</definedName>
    <definedName name="qx" localSheetId="26">#REF!</definedName>
    <definedName name="qx" localSheetId="16">#REF!</definedName>
    <definedName name="qx" localSheetId="29">#REF!</definedName>
    <definedName name="qx" localSheetId="31">#REF!</definedName>
    <definedName name="qx" localSheetId="25">#REF!</definedName>
    <definedName name="qx">#REF!</definedName>
    <definedName name="qx0" localSheetId="26">#REF!</definedName>
    <definedName name="qx0" localSheetId="16">#REF!</definedName>
    <definedName name="qx0" localSheetId="29">#REF!</definedName>
    <definedName name="qx0" localSheetId="31">#REF!</definedName>
    <definedName name="qx0" localSheetId="25">#REF!</definedName>
    <definedName name="qx0">#REF!</definedName>
    <definedName name="qy" localSheetId="26">#REF!</definedName>
    <definedName name="qy" localSheetId="16">#REF!</definedName>
    <definedName name="qy" localSheetId="29">#REF!</definedName>
    <definedName name="qy" localSheetId="31">#REF!</definedName>
    <definedName name="qy" localSheetId="25">#REF!</definedName>
    <definedName name="qy">#REF!</definedName>
    <definedName name="qu" localSheetId="26">#REF!</definedName>
    <definedName name="qu" localSheetId="16">#REF!</definedName>
    <definedName name="qu" localSheetId="31">#REF!</definedName>
    <definedName name="qu" localSheetId="25">#REF!</definedName>
    <definedName name="qu">#REF!</definedName>
    <definedName name="qua" localSheetId="26">#REF!</definedName>
    <definedName name="qua" localSheetId="16">#REF!</definedName>
    <definedName name="qua" localSheetId="31">#REF!</definedName>
    <definedName name="qua" localSheetId="25">#REF!</definedName>
    <definedName name="qua">#REF!</definedName>
    <definedName name="quan" localSheetId="16" hidden="1">{"'Sheet1'!$L$16"}</definedName>
    <definedName name="quan" localSheetId="28" hidden="1">{"'Sheet1'!$L$16"}</definedName>
    <definedName name="quan" localSheetId="29" hidden="1">{"'Sheet1'!$L$16"}</definedName>
    <definedName name="quan" localSheetId="31" hidden="1">{"'Sheet1'!$L$16"}</definedName>
    <definedName name="quan" localSheetId="0" hidden="1">{"'Sheet1'!$L$16"}</definedName>
    <definedName name="quan" hidden="1">{"'Sheet1'!$L$16"}</definedName>
    <definedName name="quan.P12" localSheetId="16" hidden="1">{"'Sheet1'!$L$16"}</definedName>
    <definedName name="quan.P12" localSheetId="28" hidden="1">{"'Sheet1'!$L$16"}</definedName>
    <definedName name="quan.P12" localSheetId="29" hidden="1">{"'Sheet1'!$L$16"}</definedName>
    <definedName name="quan.P12" localSheetId="31" hidden="1">{"'Sheet1'!$L$16"}</definedName>
    <definedName name="quan.P12" localSheetId="0" hidden="1">{"'Sheet1'!$L$16"}</definedName>
    <definedName name="quan.P12" hidden="1">{"'Sheet1'!$L$16"}</definedName>
    <definedName name="quan.P12_1" localSheetId="16">{"'Sheet1'!$L$16"}</definedName>
    <definedName name="quan.P12_1" localSheetId="28">{"'Sheet1'!$L$16"}</definedName>
    <definedName name="quan.P12_1" localSheetId="29">{"'Sheet1'!$L$16"}</definedName>
    <definedName name="quan.P12_1" localSheetId="31">{"'Sheet1'!$L$16"}</definedName>
    <definedName name="quan.P12_1" localSheetId="0">{"'Sheet1'!$L$16"}</definedName>
    <definedName name="quan.P12_1">{"'Sheet1'!$L$16"}</definedName>
    <definedName name="quan.P12_1_1" localSheetId="16">{"'Sheet1'!$L$16"}</definedName>
    <definedName name="quan.P12_1_1" localSheetId="28">{"'Sheet1'!$L$16"}</definedName>
    <definedName name="quan.P12_1_1" localSheetId="29">{"'Sheet1'!$L$16"}</definedName>
    <definedName name="quan.P12_1_1" localSheetId="31">{"'Sheet1'!$L$16"}</definedName>
    <definedName name="quan.P12_1_1" localSheetId="0">{"'Sheet1'!$L$16"}</definedName>
    <definedName name="quan.P12_1_1">{"'Sheet1'!$L$16"}</definedName>
    <definedName name="quan.P12_1_1_1" localSheetId="16">{"'Sheet1'!$L$16"}</definedName>
    <definedName name="quan.P12_1_1_1" localSheetId="28">{"'Sheet1'!$L$16"}</definedName>
    <definedName name="quan.P12_1_1_1" localSheetId="29">{"'Sheet1'!$L$16"}</definedName>
    <definedName name="quan.P12_1_1_1" localSheetId="31">{"'Sheet1'!$L$16"}</definedName>
    <definedName name="quan.P12_1_1_1" localSheetId="0">{"'Sheet1'!$L$16"}</definedName>
    <definedName name="quan.P12_1_1_1">{"'Sheet1'!$L$16"}</definedName>
    <definedName name="quan.P12_1_1_2" localSheetId="16">{"'Sheet1'!$L$16"}</definedName>
    <definedName name="quan.P12_1_1_2" localSheetId="28">{"'Sheet1'!$L$16"}</definedName>
    <definedName name="quan.P12_1_1_2" localSheetId="29">{"'Sheet1'!$L$16"}</definedName>
    <definedName name="quan.P12_1_1_2" localSheetId="31">{"'Sheet1'!$L$16"}</definedName>
    <definedName name="quan.P12_1_1_2" localSheetId="0">{"'Sheet1'!$L$16"}</definedName>
    <definedName name="quan.P12_1_1_2">{"'Sheet1'!$L$16"}</definedName>
    <definedName name="quan.P12_1_2" localSheetId="16">{"'Sheet1'!$L$16"}</definedName>
    <definedName name="quan.P12_1_2" localSheetId="28">{"'Sheet1'!$L$16"}</definedName>
    <definedName name="quan.P12_1_2" localSheetId="29">{"'Sheet1'!$L$16"}</definedName>
    <definedName name="quan.P12_1_2" localSheetId="31">{"'Sheet1'!$L$16"}</definedName>
    <definedName name="quan.P12_1_2" localSheetId="0">{"'Sheet1'!$L$16"}</definedName>
    <definedName name="quan.P12_1_2">{"'Sheet1'!$L$16"}</definedName>
    <definedName name="quan.P12_2" localSheetId="16">{"'Sheet1'!$L$16"}</definedName>
    <definedName name="quan.P12_2" localSheetId="28">{"'Sheet1'!$L$16"}</definedName>
    <definedName name="quan.P12_2" localSheetId="29">{"'Sheet1'!$L$16"}</definedName>
    <definedName name="quan.P12_2" localSheetId="31">{"'Sheet1'!$L$16"}</definedName>
    <definedName name="quan.P12_2" localSheetId="0">{"'Sheet1'!$L$16"}</definedName>
    <definedName name="quan.P12_2">{"'Sheet1'!$L$16"}</definedName>
    <definedName name="quan.P12_2_1" localSheetId="16">{"'Sheet1'!$L$16"}</definedName>
    <definedName name="quan.P12_2_1" localSheetId="28">{"'Sheet1'!$L$16"}</definedName>
    <definedName name="quan.P12_2_1" localSheetId="29">{"'Sheet1'!$L$16"}</definedName>
    <definedName name="quan.P12_2_1" localSheetId="31">{"'Sheet1'!$L$16"}</definedName>
    <definedName name="quan.P12_2_1" localSheetId="0">{"'Sheet1'!$L$16"}</definedName>
    <definedName name="quan.P12_2_1">{"'Sheet1'!$L$16"}</definedName>
    <definedName name="quan.P12_2_1_1" localSheetId="16">{"'Sheet1'!$L$16"}</definedName>
    <definedName name="quan.P12_2_1_1" localSheetId="28">{"'Sheet1'!$L$16"}</definedName>
    <definedName name="quan.P12_2_1_1" localSheetId="29">{"'Sheet1'!$L$16"}</definedName>
    <definedName name="quan.P12_2_1_1" localSheetId="31">{"'Sheet1'!$L$16"}</definedName>
    <definedName name="quan.P12_2_1_1" localSheetId="0">{"'Sheet1'!$L$16"}</definedName>
    <definedName name="quan.P12_2_1_1">{"'Sheet1'!$L$16"}</definedName>
    <definedName name="quan.P12_2_1_2" localSheetId="16">{"'Sheet1'!$L$16"}</definedName>
    <definedName name="quan.P12_2_1_2" localSheetId="28">{"'Sheet1'!$L$16"}</definedName>
    <definedName name="quan.P12_2_1_2" localSheetId="29">{"'Sheet1'!$L$16"}</definedName>
    <definedName name="quan.P12_2_1_2" localSheetId="31">{"'Sheet1'!$L$16"}</definedName>
    <definedName name="quan.P12_2_1_2" localSheetId="0">{"'Sheet1'!$L$16"}</definedName>
    <definedName name="quan.P12_2_1_2">{"'Sheet1'!$L$16"}</definedName>
    <definedName name="quan.P12_2_2" localSheetId="16">{"'Sheet1'!$L$16"}</definedName>
    <definedName name="quan.P12_2_2" localSheetId="28">{"'Sheet1'!$L$16"}</definedName>
    <definedName name="quan.P12_2_2" localSheetId="29">{"'Sheet1'!$L$16"}</definedName>
    <definedName name="quan.P12_2_2" localSheetId="31">{"'Sheet1'!$L$16"}</definedName>
    <definedName name="quan.P12_2_2" localSheetId="0">{"'Sheet1'!$L$16"}</definedName>
    <definedName name="quan.P12_2_2">{"'Sheet1'!$L$16"}</definedName>
    <definedName name="Quantities" localSheetId="26">#REF!</definedName>
    <definedName name="Quantities" localSheetId="16">#REF!</definedName>
    <definedName name="Quantities" localSheetId="31">#REF!</definedName>
    <definedName name="Quantities" localSheetId="25">#REF!</definedName>
    <definedName name="Quantities">#REF!</definedName>
    <definedName name="Quantity" localSheetId="26">#REF!</definedName>
    <definedName name="Quantity" localSheetId="16">#REF!</definedName>
    <definedName name="Quantity" localSheetId="31">#REF!</definedName>
    <definedName name="Quantity" localSheetId="25">#REF!</definedName>
    <definedName name="Quantity">#REF!</definedName>
    <definedName name="quang" localSheetId="26">#REF!</definedName>
    <definedName name="quang" localSheetId="16">#REF!</definedName>
    <definedName name="quang" localSheetId="31">#REF!</definedName>
    <definedName name="quang" localSheetId="25">#REF!</definedName>
    <definedName name="quang">#REF!</definedName>
    <definedName name="QuangBinh_dg" localSheetId="26">#REF!</definedName>
    <definedName name="QuangBinh_dg" localSheetId="16">#REF!</definedName>
    <definedName name="QuangBinh_dg" localSheetId="31">#REF!</definedName>
    <definedName name="QuangBinh_dg" localSheetId="25">#REF!</definedName>
    <definedName name="QuangBinh_dg">#REF!</definedName>
    <definedName name="QuangNam_dg" localSheetId="26">#REF!</definedName>
    <definedName name="QuangNam_dg" localSheetId="16">#REF!</definedName>
    <definedName name="QuangNam_dg" localSheetId="31">#REF!</definedName>
    <definedName name="QuangNam_dg" localSheetId="25">#REF!</definedName>
    <definedName name="QuangNam_dg">#REF!</definedName>
    <definedName name="QuangNinh_dg" localSheetId="26">#REF!</definedName>
    <definedName name="QuangNinh_dg" localSheetId="16">#REF!</definedName>
    <definedName name="QuangNinh_dg" localSheetId="31">#REF!</definedName>
    <definedName name="QuangNinh_dg" localSheetId="25">#REF!</definedName>
    <definedName name="QuangNinh_dg">#REF!</definedName>
    <definedName name="QuangNgai_dg" localSheetId="26">#REF!</definedName>
    <definedName name="QuangNgai_dg" localSheetId="16">#REF!</definedName>
    <definedName name="QuangNgai_dg" localSheetId="31">#REF!</definedName>
    <definedName name="QuangNgai_dg" localSheetId="25">#REF!</definedName>
    <definedName name="QuangNgai_dg">#REF!</definedName>
    <definedName name="QuangTri_dg" localSheetId="26">#REF!</definedName>
    <definedName name="QuangTri_dg" localSheetId="16">#REF!</definedName>
    <definedName name="QuangTri_dg" localSheetId="31">#REF!</definedName>
    <definedName name="QuangTri_dg" localSheetId="25">#REF!</definedName>
    <definedName name="QuangTri_dg">#REF!</definedName>
    <definedName name="quehan" localSheetId="26">#REF!</definedName>
    <definedName name="quehan" localSheetId="16">#REF!</definedName>
    <definedName name="quehan" localSheetId="31">#REF!</definedName>
    <definedName name="quehan" localSheetId="25">#REF!</definedName>
    <definedName name="quehan">#REF!</definedName>
    <definedName name="quit" localSheetId="26">#REF!</definedName>
    <definedName name="quit" localSheetId="16">#REF!</definedName>
    <definedName name="quit" localSheetId="31">#REF!</definedName>
    <definedName name="quit" localSheetId="25">#REF!</definedName>
    <definedName name="quit">#REF!</definedName>
    <definedName name="QUY.1" localSheetId="26">#REF!</definedName>
    <definedName name="QUY.1" localSheetId="16">#REF!</definedName>
    <definedName name="QUY.1" localSheetId="31">#REF!</definedName>
    <definedName name="QUY.1" localSheetId="25">#REF!</definedName>
    <definedName name="QUY.1">#REF!</definedName>
    <definedName name="quynh">'[29]quản lý'!$M$1:$AM$608</definedName>
    <definedName name="r_" localSheetId="26">#REF!</definedName>
    <definedName name="r_" localSheetId="16">#REF!</definedName>
    <definedName name="r_" localSheetId="31">#REF!</definedName>
    <definedName name="r_" localSheetId="25">#REF!</definedName>
    <definedName name="r_">#REF!</definedName>
    <definedName name="R_mong" localSheetId="26">#REF!</definedName>
    <definedName name="R_mong" localSheetId="16">#REF!</definedName>
    <definedName name="R_mong" localSheetId="31">#REF!</definedName>
    <definedName name="R_mong" localSheetId="25">#REF!</definedName>
    <definedName name="R_mong">#REF!</definedName>
    <definedName name="R2.6" localSheetId="26">#REF!</definedName>
    <definedName name="R2.6" localSheetId="16">#REF!</definedName>
    <definedName name="R2.6" localSheetId="31">#REF!</definedName>
    <definedName name="R2.6" localSheetId="25">#REF!</definedName>
    <definedName name="R2.6">#REF!</definedName>
    <definedName name="Ra">2700</definedName>
    <definedName name="Ra_" localSheetId="26">#REF!</definedName>
    <definedName name="Ra_" localSheetId="16">#REF!</definedName>
    <definedName name="Ra_" localSheetId="29">#REF!</definedName>
    <definedName name="Ra_" localSheetId="31">#REF!</definedName>
    <definedName name="Ra_" localSheetId="25">#REF!</definedName>
    <definedName name="Ra_">#REF!</definedName>
    <definedName name="ra11p" localSheetId="26">#REF!</definedName>
    <definedName name="ra11p" localSheetId="16">#REF!</definedName>
    <definedName name="ra11p" localSheetId="29">#REF!</definedName>
    <definedName name="ra11p" localSheetId="31">#REF!</definedName>
    <definedName name="ra11p" localSheetId="25">#REF!</definedName>
    <definedName name="ra11p">#REF!</definedName>
    <definedName name="ra13p" localSheetId="26">#REF!</definedName>
    <definedName name="ra13p" localSheetId="16">#REF!</definedName>
    <definedName name="ra13p" localSheetId="29">#REF!</definedName>
    <definedName name="ra13p" localSheetId="31">#REF!</definedName>
    <definedName name="ra13p" localSheetId="25">#REF!</definedName>
    <definedName name="ra13p">#REF!</definedName>
    <definedName name="Racot" localSheetId="26">#REF!</definedName>
    <definedName name="Racot" localSheetId="16">#REF!</definedName>
    <definedName name="Racot" localSheetId="31">#REF!</definedName>
    <definedName name="Racot" localSheetId="25">#REF!</definedName>
    <definedName name="Racot">#REF!</definedName>
    <definedName name="Rad">1500</definedName>
    <definedName name="Radam" localSheetId="26">#REF!</definedName>
    <definedName name="Radam" localSheetId="16">#REF!</definedName>
    <definedName name="Radam" localSheetId="29">#REF!</definedName>
    <definedName name="Radam" localSheetId="31">#REF!</definedName>
    <definedName name="Radam" localSheetId="25">#REF!</definedName>
    <definedName name="Radam">#REF!</definedName>
    <definedName name="raiasphalt100" localSheetId="26">#REF!</definedName>
    <definedName name="raiasphalt100" localSheetId="16">#REF!</definedName>
    <definedName name="raiasphalt100" localSheetId="29">#REF!</definedName>
    <definedName name="raiasphalt100" localSheetId="31">#REF!</definedName>
    <definedName name="raiasphalt100" localSheetId="25">#REF!</definedName>
    <definedName name="raiasphalt100">#REF!</definedName>
    <definedName name="raiasphalt65" localSheetId="26">#REF!</definedName>
    <definedName name="raiasphalt65" localSheetId="16">#REF!</definedName>
    <definedName name="raiasphalt65" localSheetId="29">#REF!</definedName>
    <definedName name="raiasphalt65" localSheetId="31">#REF!</definedName>
    <definedName name="raiasphalt65" localSheetId="25">#REF!</definedName>
    <definedName name="raiasphalt65">#REF!</definedName>
    <definedName name="raiBTN100" localSheetId="26">#REF!</definedName>
    <definedName name="raiBTN100" localSheetId="16">#REF!</definedName>
    <definedName name="raiBTN100" localSheetId="31">#REF!</definedName>
    <definedName name="raiBTN100" localSheetId="25">#REF!</definedName>
    <definedName name="raiBTN100">#REF!</definedName>
    <definedName name="raiBTN65" localSheetId="26">#REF!</definedName>
    <definedName name="raiBTN65" localSheetId="16">#REF!</definedName>
    <definedName name="raiBTN65" localSheetId="31">#REF!</definedName>
    <definedName name="raiBTN65" localSheetId="25">#REF!</definedName>
    <definedName name="raiBTN65">#REF!</definedName>
    <definedName name="Rain" localSheetId="26">#REF!</definedName>
    <definedName name="Rain" localSheetId="16">#REF!</definedName>
    <definedName name="Rain" localSheetId="31">#REF!</definedName>
    <definedName name="Rain" localSheetId="25">#REF!</definedName>
    <definedName name="Rain">#REF!</definedName>
    <definedName name="rain.." localSheetId="26">#REF!</definedName>
    <definedName name="rain.." localSheetId="16">#REF!</definedName>
    <definedName name="rain.." localSheetId="31">#REF!</definedName>
    <definedName name="rain.." localSheetId="25">#REF!</definedName>
    <definedName name="rain..">#REF!</definedName>
    <definedName name="Ranhphancach" localSheetId="16" hidden="1">{"'Sheet1'!$L$16"}</definedName>
    <definedName name="Ranhphancach" localSheetId="28" hidden="1">{"'Sheet1'!$L$16"}</definedName>
    <definedName name="Ranhphancach" localSheetId="29" hidden="1">{"'Sheet1'!$L$16"}</definedName>
    <definedName name="Ranhphancach" localSheetId="31" hidden="1">{"'Sheet1'!$L$16"}</definedName>
    <definedName name="Ranhphancach" localSheetId="0" hidden="1">{"'Sheet1'!$L$16"}</definedName>
    <definedName name="Ranhphancach" hidden="1">{"'Sheet1'!$L$16"}</definedName>
    <definedName name="ranhtrai" localSheetId="16" hidden="1">{"'Sheet1'!$L$16"}</definedName>
    <definedName name="ranhtrai" localSheetId="28" hidden="1">{"'Sheet1'!$L$16"}</definedName>
    <definedName name="ranhtrai" localSheetId="29" hidden="1">{"'Sheet1'!$L$16"}</definedName>
    <definedName name="ranhtrai" localSheetId="31" hidden="1">{"'Sheet1'!$L$16"}</definedName>
    <definedName name="ranhtrai" localSheetId="0" hidden="1">{"'Sheet1'!$L$16"}</definedName>
    <definedName name="ranhtrai" hidden="1">{"'Sheet1'!$L$16"}</definedName>
    <definedName name="Ranhxay" localSheetId="16" hidden="1">{"'Sheet1'!$L$16"}</definedName>
    <definedName name="Ranhxay" localSheetId="28" hidden="1">{"'Sheet1'!$L$16"}</definedName>
    <definedName name="Ranhxay" localSheetId="29" hidden="1">{"'Sheet1'!$L$16"}</definedName>
    <definedName name="Ranhxay" localSheetId="31" hidden="1">{"'Sheet1'!$L$16"}</definedName>
    <definedName name="Ranhxay" localSheetId="0" hidden="1">{"'Sheet1'!$L$16"}</definedName>
    <definedName name="Ranhxay" hidden="1">{"'Sheet1'!$L$16"}</definedName>
    <definedName name="rate">20850</definedName>
    <definedName name="rate1">17844</definedName>
    <definedName name="ray" localSheetId="26">#REF!</definedName>
    <definedName name="ray" localSheetId="16">#REF!</definedName>
    <definedName name="ray" localSheetId="29">#REF!</definedName>
    <definedName name="ray" localSheetId="31">#REF!</definedName>
    <definedName name="ray" localSheetId="25">#REF!</definedName>
    <definedName name="ray">#REF!</definedName>
    <definedName name="raypb43" localSheetId="26">#REF!</definedName>
    <definedName name="raypb43" localSheetId="16">#REF!</definedName>
    <definedName name="raypb43" localSheetId="29">#REF!</definedName>
    <definedName name="raypb43" localSheetId="31">#REF!</definedName>
    <definedName name="raypb43" localSheetId="25">#REF!</definedName>
    <definedName name="raypb43">#REF!</definedName>
    <definedName name="Rb" localSheetId="26">#REF!</definedName>
    <definedName name="Rb" localSheetId="16">#REF!</definedName>
    <definedName name="Rb" localSheetId="29">#REF!</definedName>
    <definedName name="Rb" localSheetId="31">#REF!</definedName>
    <definedName name="Rb" localSheetId="25">#REF!</definedName>
    <definedName name="Rb">#REF!</definedName>
    <definedName name="Rc_" localSheetId="26">#REF!</definedName>
    <definedName name="Rc_" localSheetId="16">#REF!</definedName>
    <definedName name="Rc_" localSheetId="31">#REF!</definedName>
    <definedName name="Rc_" localSheetId="25">#REF!</definedName>
    <definedName name="Rc_">#REF!</definedName>
    <definedName name="RCArea" localSheetId="26" hidden="1">#REF!</definedName>
    <definedName name="RCArea" localSheetId="16" hidden="1">#REF!</definedName>
    <definedName name="RCArea" localSheetId="31" hidden="1">#REF!</definedName>
    <definedName name="RCArea" localSheetId="25" hidden="1">#REF!</definedName>
    <definedName name="RCArea" hidden="1">#REF!</definedName>
    <definedName name="Rcc" localSheetId="26">#REF!</definedName>
    <definedName name="Rcc" localSheetId="16">#REF!</definedName>
    <definedName name="Rcc" localSheetId="31">#REF!</definedName>
    <definedName name="Rcc" localSheetId="25">#REF!</definedName>
    <definedName name="Rcc">#REF!</definedName>
    <definedName name="RCF" localSheetId="26">#REF!</definedName>
    <definedName name="RCF" localSheetId="16">#REF!</definedName>
    <definedName name="RCF" localSheetId="31">#REF!</definedName>
    <definedName name="RCF" localSheetId="25">#REF!</definedName>
    <definedName name="RCF">#REF!</definedName>
    <definedName name="RCKM" localSheetId="26">#REF!</definedName>
    <definedName name="RCKM" localSheetId="16">#REF!</definedName>
    <definedName name="RCKM" localSheetId="31">#REF!</definedName>
    <definedName name="RCKM" localSheetId="25">#REF!</definedName>
    <definedName name="RCKM">#REF!</definedName>
    <definedName name="Rcsd" localSheetId="26">#REF!</definedName>
    <definedName name="Rcsd" localSheetId="16">#REF!</definedName>
    <definedName name="Rcsd" localSheetId="31">#REF!</definedName>
    <definedName name="Rcsd" localSheetId="25">#REF!</definedName>
    <definedName name="Rcsd">#REF!</definedName>
    <definedName name="Rctc" localSheetId="26">#REF!</definedName>
    <definedName name="Rctc" localSheetId="16">#REF!</definedName>
    <definedName name="Rctc" localSheetId="31">#REF!</definedName>
    <definedName name="Rctc" localSheetId="25">#REF!</definedName>
    <definedName name="Rctc">#REF!</definedName>
    <definedName name="Rctt" localSheetId="26">#REF!</definedName>
    <definedName name="Rctt" localSheetId="16">#REF!</definedName>
    <definedName name="Rctt" localSheetId="31">#REF!</definedName>
    <definedName name="Rctt" localSheetId="25">#REF!</definedName>
    <definedName name="Rctt">#REF!</definedName>
    <definedName name="rche" localSheetId="26">#REF!</definedName>
    <definedName name="rche" localSheetId="16">#REF!</definedName>
    <definedName name="rche" localSheetId="31">#REF!</definedName>
    <definedName name="rche" localSheetId="25">#REF!</definedName>
    <definedName name="rche">#REF!</definedName>
    <definedName name="rd" localSheetId="26">#REF!</definedName>
    <definedName name="rd" localSheetId="16">#REF!</definedName>
    <definedName name="rd" localSheetId="31">#REF!</definedName>
    <definedName name="rd" localSheetId="25">#REF!</definedName>
    <definedName name="rd">#REF!</definedName>
    <definedName name="RDAM" localSheetId="26">#REF!</definedName>
    <definedName name="RDAM" localSheetId="16">#REF!</definedName>
    <definedName name="RDAM" localSheetId="31">#REF!</definedName>
    <definedName name="RDAM" localSheetId="25">#REF!</definedName>
    <definedName name="RDAM">#REF!</definedName>
    <definedName name="RDEC" localSheetId="26">#REF!</definedName>
    <definedName name="RDEC" localSheetId="16">#REF!</definedName>
    <definedName name="RDEC" localSheetId="31">#REF!</definedName>
    <definedName name="RDEC" localSheetId="25">#REF!</definedName>
    <definedName name="RDEC">#REF!</definedName>
    <definedName name="RDEFF" localSheetId="26">#REF!</definedName>
    <definedName name="RDEFF" localSheetId="16">#REF!</definedName>
    <definedName name="RDEFF" localSheetId="31">#REF!</definedName>
    <definedName name="RDEFF" localSheetId="25">#REF!</definedName>
    <definedName name="RDEFF">#REF!</definedName>
    <definedName name="RDFC" localSheetId="26">#REF!</definedName>
    <definedName name="RDFC" localSheetId="16">#REF!</definedName>
    <definedName name="RDFC" localSheetId="31">#REF!</definedName>
    <definedName name="RDFC" localSheetId="25">#REF!</definedName>
    <definedName name="RDFC">#REF!</definedName>
    <definedName name="RDFU" localSheetId="26">#REF!</definedName>
    <definedName name="RDFU" localSheetId="16">#REF!</definedName>
    <definedName name="RDFU" localSheetId="31">#REF!</definedName>
    <definedName name="RDFU" localSheetId="25">#REF!</definedName>
    <definedName name="RDFU">#REF!</definedName>
    <definedName name="RDLIF" localSheetId="26">#REF!</definedName>
    <definedName name="RDLIF" localSheetId="16">#REF!</definedName>
    <definedName name="RDLIF" localSheetId="31">#REF!</definedName>
    <definedName name="RDLIF" localSheetId="25">#REF!</definedName>
    <definedName name="RDLIF">#REF!</definedName>
    <definedName name="RDOM" localSheetId="26">#REF!</definedName>
    <definedName name="RDOM" localSheetId="16">#REF!</definedName>
    <definedName name="RDOM" localSheetId="31">#REF!</definedName>
    <definedName name="RDOM" localSheetId="25">#REF!</definedName>
    <definedName name="RDOM">#REF!</definedName>
    <definedName name="rdpcf" localSheetId="26">#REF!</definedName>
    <definedName name="rdpcf" localSheetId="16">#REF!</definedName>
    <definedName name="rdpcf" localSheetId="31">#REF!</definedName>
    <definedName name="rdpcf" localSheetId="25">#REF!</definedName>
    <definedName name="rdpcf">#REF!</definedName>
    <definedName name="RDRC" localSheetId="26">#REF!</definedName>
    <definedName name="RDRC" localSheetId="16">#REF!</definedName>
    <definedName name="RDRC" localSheetId="31">#REF!</definedName>
    <definedName name="RDRC" localSheetId="25">#REF!</definedName>
    <definedName name="RDRC">#REF!</definedName>
    <definedName name="RDRF" localSheetId="26">#REF!</definedName>
    <definedName name="RDRF" localSheetId="16">#REF!</definedName>
    <definedName name="RDRF" localSheetId="31">#REF!</definedName>
    <definedName name="RDRF" localSheetId="25">#REF!</definedName>
    <definedName name="RDRF">#REF!</definedName>
    <definedName name="RECOUT">#N/A</definedName>
    <definedName name="REG" localSheetId="26">#REF!</definedName>
    <definedName name="REG" localSheetId="16">#REF!</definedName>
    <definedName name="REG" localSheetId="29">#REF!</definedName>
    <definedName name="REG" localSheetId="31">#REF!</definedName>
    <definedName name="REG" localSheetId="25">#REF!</definedName>
    <definedName name="REG">#REF!</definedName>
    <definedName name="Region" localSheetId="26">#REF!</definedName>
    <definedName name="Region" localSheetId="16">#REF!</definedName>
    <definedName name="Region" localSheetId="29">#REF!</definedName>
    <definedName name="Region" localSheetId="31">#REF!</definedName>
    <definedName name="Region" localSheetId="25">#REF!</definedName>
    <definedName name="Region">#REF!</definedName>
    <definedName name="reportanz" localSheetId="26">#REF!</definedName>
    <definedName name="reportanz" localSheetId="16">#REF!</definedName>
    <definedName name="reportanz" localSheetId="29">#REF!</definedName>
    <definedName name="reportanz" localSheetId="31">#REF!</definedName>
    <definedName name="reportanz" localSheetId="25">#REF!</definedName>
    <definedName name="reportanz">#REF!</definedName>
    <definedName name="reportcf" localSheetId="26">#REF!</definedName>
    <definedName name="reportcf" localSheetId="16">#REF!</definedName>
    <definedName name="reportcf" localSheetId="31">#REF!</definedName>
    <definedName name="reportcf" localSheetId="25">#REF!</definedName>
    <definedName name="reportcf">#REF!</definedName>
    <definedName name="reportvcbE" localSheetId="26">#REF!</definedName>
    <definedName name="reportvcbE" localSheetId="16">#REF!</definedName>
    <definedName name="reportvcbE" localSheetId="31">#REF!</definedName>
    <definedName name="reportvcbE" localSheetId="25">#REF!</definedName>
    <definedName name="reportvcbE">#REF!</definedName>
    <definedName name="reportvcbV" localSheetId="26">#REF!</definedName>
    <definedName name="reportvcbV" localSheetId="16">#REF!</definedName>
    <definedName name="reportvcbV" localSheetId="31">#REF!</definedName>
    <definedName name="reportvcbV" localSheetId="25">#REF!</definedName>
    <definedName name="reportvcbV">#REF!</definedName>
    <definedName name="Result21" localSheetId="16" hidden="1">{"'Sheet1'!$L$16"}</definedName>
    <definedName name="Result21" localSheetId="28" hidden="1">{"'Sheet1'!$L$16"}</definedName>
    <definedName name="Result21" localSheetId="29" hidden="1">{"'Sheet1'!$L$16"}</definedName>
    <definedName name="Result21" localSheetId="31" hidden="1">{"'Sheet1'!$L$16"}</definedName>
    <definedName name="Result21" localSheetId="0" hidden="1">{"'Sheet1'!$L$16"}</definedName>
    <definedName name="Result21" hidden="1">{"'Sheet1'!$L$16"}</definedName>
    <definedName name="retn" localSheetId="16" hidden="1">{"'Sheet1'!$L$16"}</definedName>
    <definedName name="retn" localSheetId="28" hidden="1">{"'Sheet1'!$L$16"}</definedName>
    <definedName name="retn" localSheetId="29" hidden="1">{"'Sheet1'!$L$16"}</definedName>
    <definedName name="retn" localSheetId="31" hidden="1">{"'Sheet1'!$L$16"}</definedName>
    <definedName name="retn" localSheetId="0" hidden="1">{"'Sheet1'!$L$16"}</definedName>
    <definedName name="retn" hidden="1">{"'Sheet1'!$L$16"}</definedName>
    <definedName name="RFP003A" localSheetId="26">#REF!</definedName>
    <definedName name="RFP003A" localSheetId="16">#REF!</definedName>
    <definedName name="RFP003A" localSheetId="31">#REF!</definedName>
    <definedName name="RFP003A" localSheetId="25">#REF!</definedName>
    <definedName name="RFP003A">#REF!</definedName>
    <definedName name="RFP003B" localSheetId="26">#REF!</definedName>
    <definedName name="RFP003B" localSheetId="16">#REF!</definedName>
    <definedName name="RFP003B" localSheetId="31">#REF!</definedName>
    <definedName name="RFP003B" localSheetId="25">#REF!</definedName>
    <definedName name="RFP003B">#REF!</definedName>
    <definedName name="RFP003C" localSheetId="26">#REF!</definedName>
    <definedName name="RFP003C" localSheetId="16">#REF!</definedName>
    <definedName name="RFP003C" localSheetId="31">#REF!</definedName>
    <definedName name="RFP003C" localSheetId="25">#REF!</definedName>
    <definedName name="RFP003C">#REF!</definedName>
    <definedName name="RFP003D" localSheetId="26">#REF!</definedName>
    <definedName name="RFP003D" localSheetId="16">#REF!</definedName>
    <definedName name="RFP003D" localSheetId="31">#REF!</definedName>
    <definedName name="RFP003D" localSheetId="25">#REF!</definedName>
    <definedName name="RFP003D">#REF!</definedName>
    <definedName name="RFP003E" localSheetId="26">#REF!</definedName>
    <definedName name="RFP003E" localSheetId="16">#REF!</definedName>
    <definedName name="RFP003E" localSheetId="31">#REF!</definedName>
    <definedName name="RFP003E" localSheetId="25">#REF!</definedName>
    <definedName name="RFP003E">#REF!</definedName>
    <definedName name="RFP003F" localSheetId="26">#REF!</definedName>
    <definedName name="RFP003F" localSheetId="16">#REF!</definedName>
    <definedName name="RFP003F" localSheetId="31">#REF!</definedName>
    <definedName name="RFP003F" localSheetId="25">#REF!</definedName>
    <definedName name="RFP003F">#REF!</definedName>
    <definedName name="rggsg" localSheetId="16" hidden="1">{"'Sheet1'!$L$16"}</definedName>
    <definedName name="rggsg" localSheetId="28" hidden="1">{"'Sheet1'!$L$16"}</definedName>
    <definedName name="rggsg" localSheetId="29" hidden="1">{"'Sheet1'!$L$16"}</definedName>
    <definedName name="rggsg" localSheetId="31" hidden="1">{"'Sheet1'!$L$16"}</definedName>
    <definedName name="rggsg" localSheetId="0" hidden="1">{"'Sheet1'!$L$16"}</definedName>
    <definedName name="rggsg" hidden="1">{"'Sheet1'!$L$16"}</definedName>
    <definedName name="RGLIF" localSheetId="26">#REF!</definedName>
    <definedName name="RGLIF" localSheetId="16">#REF!</definedName>
    <definedName name="RGLIF" localSheetId="31">#REF!</definedName>
    <definedName name="RGLIF" localSheetId="25">#REF!</definedName>
    <definedName name="RGLIF">#REF!</definedName>
    <definedName name="RHEC" localSheetId="26">#REF!</definedName>
    <definedName name="RHEC" localSheetId="16">#REF!</definedName>
    <definedName name="RHEC" localSheetId="31">#REF!</definedName>
    <definedName name="RHEC" localSheetId="25">#REF!</definedName>
    <definedName name="RHEC">#REF!</definedName>
    <definedName name="RHEFF" localSheetId="26">#REF!</definedName>
    <definedName name="RHEFF" localSheetId="16">#REF!</definedName>
    <definedName name="RHEFF" localSheetId="31">#REF!</definedName>
    <definedName name="RHEFF" localSheetId="25">#REF!</definedName>
    <definedName name="RHEFF">#REF!</definedName>
    <definedName name="RHHC" localSheetId="26">#REF!</definedName>
    <definedName name="RHHC" localSheetId="16">#REF!</definedName>
    <definedName name="RHHC" localSheetId="31">#REF!</definedName>
    <definedName name="RHHC" localSheetId="25">#REF!</definedName>
    <definedName name="RHHC">#REF!</definedName>
    <definedName name="RHLIF" localSheetId="26">#REF!</definedName>
    <definedName name="RHLIF" localSheetId="16">#REF!</definedName>
    <definedName name="RHLIF" localSheetId="31">#REF!</definedName>
    <definedName name="RHLIF" localSheetId="25">#REF!</definedName>
    <definedName name="RHLIF">#REF!</definedName>
    <definedName name="RHOM" localSheetId="26">#REF!</definedName>
    <definedName name="RHOM" localSheetId="16">#REF!</definedName>
    <definedName name="RHOM" localSheetId="31">#REF!</definedName>
    <definedName name="RHOM" localSheetId="25">#REF!</definedName>
    <definedName name="RHOM">#REF!</definedName>
    <definedName name="Ricoh" localSheetId="26">#REF!</definedName>
    <definedName name="Ricoh" localSheetId="16">#REF!</definedName>
    <definedName name="Ricoh" localSheetId="31">#REF!</definedName>
    <definedName name="Ricoh" localSheetId="25">#REF!</definedName>
    <definedName name="Ricoh">#REF!</definedName>
    <definedName name="rin" localSheetId="26">#REF!</definedName>
    <definedName name="rin" localSheetId="16">#REF!</definedName>
    <definedName name="rin" localSheetId="31">#REF!</definedName>
    <definedName name="rin" localSheetId="25">#REF!</definedName>
    <definedName name="rin">#REF!</definedName>
    <definedName name="RIR" localSheetId="26">#REF!</definedName>
    <definedName name="RIR" localSheetId="16">#REF!</definedName>
    <definedName name="RIR" localSheetId="31">#REF!</definedName>
    <definedName name="RIR" localSheetId="25">#REF!</definedName>
    <definedName name="RIR">#REF!</definedName>
    <definedName name="River" localSheetId="26">#REF!</definedName>
    <definedName name="River" localSheetId="16">#REF!</definedName>
    <definedName name="River" localSheetId="31">#REF!</definedName>
    <definedName name="River" localSheetId="25">#REF!</definedName>
    <definedName name="River">#REF!</definedName>
    <definedName name="River_Code" localSheetId="26">#REF!</definedName>
    <definedName name="River_Code" localSheetId="16">#REF!</definedName>
    <definedName name="River_Code" localSheetId="31">#REF!</definedName>
    <definedName name="River_Code" localSheetId="25">#REF!</definedName>
    <definedName name="River_Code">#REF!</definedName>
    <definedName name="RLF" localSheetId="26">#REF!</definedName>
    <definedName name="RLF" localSheetId="16">#REF!</definedName>
    <definedName name="RLF" localSheetId="31">#REF!</definedName>
    <definedName name="RLF" localSheetId="25">#REF!</definedName>
    <definedName name="RLF">#REF!</definedName>
    <definedName name="RLKM" localSheetId="26">#REF!</definedName>
    <definedName name="RLKM" localSheetId="16">#REF!</definedName>
    <definedName name="RLKM" localSheetId="31">#REF!</definedName>
    <definedName name="RLKM" localSheetId="25">#REF!</definedName>
    <definedName name="RLKM">#REF!</definedName>
    <definedName name="RLL" localSheetId="26">#REF!</definedName>
    <definedName name="RLL" localSheetId="16">#REF!</definedName>
    <definedName name="RLL" localSheetId="31">#REF!</definedName>
    <definedName name="RLL" localSheetId="25">#REF!</definedName>
    <definedName name="RLL">#REF!</definedName>
    <definedName name="RLOM" localSheetId="26">#REF!</definedName>
    <definedName name="RLOM" localSheetId="16">#REF!</definedName>
    <definedName name="RLOM" localSheetId="31">#REF!</definedName>
    <definedName name="RLOM" localSheetId="25">#REF!</definedName>
    <definedName name="RLOM">#REF!</definedName>
    <definedName name="rmid" localSheetId="26">#REF!</definedName>
    <definedName name="rmid" localSheetId="16">#REF!</definedName>
    <definedName name="rmid" localSheetId="31">#REF!</definedName>
    <definedName name="rmid" localSheetId="25">#REF!</definedName>
    <definedName name="rmid">#REF!</definedName>
    <definedName name="rn" localSheetId="26">#REF!</definedName>
    <definedName name="rn" localSheetId="16">#REF!</definedName>
    <definedName name="rn" localSheetId="31">#REF!</definedName>
    <definedName name="rn" localSheetId="25">#REF!</definedName>
    <definedName name="rn">#REF!</definedName>
    <definedName name="Rncot" localSheetId="26">#REF!</definedName>
    <definedName name="Rncot" localSheetId="16">#REF!</definedName>
    <definedName name="Rncot" localSheetId="31">#REF!</definedName>
    <definedName name="Rncot" localSheetId="25">#REF!</definedName>
    <definedName name="Rncot">#REF!</definedName>
    <definedName name="Rndam" localSheetId="26">#REF!</definedName>
    <definedName name="Rndam" localSheetId="16">#REF!</definedName>
    <definedName name="Rndam" localSheetId="31">#REF!</definedName>
    <definedName name="Rndam" localSheetId="25">#REF!</definedName>
    <definedName name="Rndam">#REF!</definedName>
    <definedName name="rnp">32</definedName>
    <definedName name="Ro" localSheetId="26">#REF!</definedName>
    <definedName name="Ro" localSheetId="16">#REF!</definedName>
    <definedName name="Ro" localSheetId="29">#REF!</definedName>
    <definedName name="Ro" localSheetId="31">#REF!</definedName>
    <definedName name="Ro" localSheetId="25">#REF!</definedName>
    <definedName name="Ro">#REF!</definedName>
    <definedName name="Road" localSheetId="16" hidden="1">{"'Sheet1'!$L$16"}</definedName>
    <definedName name="Road" localSheetId="28" hidden="1">{"'Sheet1'!$L$16"}</definedName>
    <definedName name="Road" localSheetId="29" hidden="1">{"'Sheet1'!$L$16"}</definedName>
    <definedName name="Road" localSheetId="31" hidden="1">{"'Sheet1'!$L$16"}</definedName>
    <definedName name="Road" localSheetId="0" hidden="1">{"'Sheet1'!$L$16"}</definedName>
    <definedName name="Road" hidden="1">{"'Sheet1'!$L$16"}</definedName>
    <definedName name="Road_Code" localSheetId="26">#REF!</definedName>
    <definedName name="Road_Code" localSheetId="16">#REF!</definedName>
    <definedName name="Road_Code" localSheetId="31">#REF!</definedName>
    <definedName name="Road_Code" localSheetId="25">#REF!</definedName>
    <definedName name="Road_Code">#REF!</definedName>
    <definedName name="Road_Name" localSheetId="26">#REF!</definedName>
    <definedName name="Road_Name" localSheetId="16">#REF!</definedName>
    <definedName name="Road_Name" localSheetId="31">#REF!</definedName>
    <definedName name="Road_Name" localSheetId="25">#REF!</definedName>
    <definedName name="Road_Name">#REF!</definedName>
    <definedName name="RoadNo_373" localSheetId="26">#REF!</definedName>
    <definedName name="RoadNo_373" localSheetId="16">#REF!</definedName>
    <definedName name="RoadNo_373" localSheetId="31">#REF!</definedName>
    <definedName name="RoadNo_373" localSheetId="25">#REF!</definedName>
    <definedName name="RoadNo_373">#REF!</definedName>
    <definedName name="Rob" localSheetId="26">#REF!</definedName>
    <definedName name="Rob" localSheetId="16">#REF!</definedName>
    <definedName name="Rob" localSheetId="31">#REF!</definedName>
    <definedName name="Rob" localSheetId="25">#REF!</definedName>
    <definedName name="Rob">#REF!</definedName>
    <definedName name="rong1" localSheetId="26">#REF!</definedName>
    <definedName name="rong1" localSheetId="16">#REF!</definedName>
    <definedName name="rong1" localSheetId="31">#REF!</definedName>
    <definedName name="rong1" localSheetId="25">#REF!</definedName>
    <definedName name="rong1">#REF!</definedName>
    <definedName name="rong2" localSheetId="26">#REF!</definedName>
    <definedName name="rong2" localSheetId="16">#REF!</definedName>
    <definedName name="rong2" localSheetId="31">#REF!</definedName>
    <definedName name="rong2" localSheetId="25">#REF!</definedName>
    <definedName name="rong2">#REF!</definedName>
    <definedName name="rong3" localSheetId="26">#REF!</definedName>
    <definedName name="rong3" localSheetId="16">#REF!</definedName>
    <definedName name="rong3" localSheetId="31">#REF!</definedName>
    <definedName name="rong3" localSheetId="25">#REF!</definedName>
    <definedName name="rong3">#REF!</definedName>
    <definedName name="rong4" localSheetId="26">#REF!</definedName>
    <definedName name="rong4" localSheetId="16">#REF!</definedName>
    <definedName name="rong4" localSheetId="31">#REF!</definedName>
    <definedName name="rong4" localSheetId="25">#REF!</definedName>
    <definedName name="rong4">#REF!</definedName>
    <definedName name="rong5" localSheetId="26">#REF!</definedName>
    <definedName name="rong5" localSheetId="16">#REF!</definedName>
    <definedName name="rong5" localSheetId="31">#REF!</definedName>
    <definedName name="rong5" localSheetId="25">#REF!</definedName>
    <definedName name="rong5">#REF!</definedName>
    <definedName name="rong6" localSheetId="26">#REF!</definedName>
    <definedName name="rong6" localSheetId="16">#REF!</definedName>
    <definedName name="rong6" localSheetId="31">#REF!</definedName>
    <definedName name="rong6" localSheetId="25">#REF!</definedName>
    <definedName name="rong6">#REF!</definedName>
    <definedName name="rongsanthuongluu" localSheetId="26">#REF!</definedName>
    <definedName name="rongsanthuongluu" localSheetId="16">#REF!</definedName>
    <definedName name="rongsanthuongluu" localSheetId="31">#REF!</definedName>
    <definedName name="rongsanthuongluu" localSheetId="25">#REF!</definedName>
    <definedName name="rongsanthuongluu">#REF!</definedName>
    <definedName name="rongsanhaluu" localSheetId="26">#REF!</definedName>
    <definedName name="rongsanhaluu" localSheetId="16">#REF!</definedName>
    <definedName name="rongsanhaluu" localSheetId="31">#REF!</definedName>
    <definedName name="rongsanhaluu" localSheetId="25">#REF!</definedName>
    <definedName name="rongsanhaluu">#REF!</definedName>
    <definedName name="Roundabout2030" localSheetId="16" hidden="1">{"'Sheet1'!$L$16"}</definedName>
    <definedName name="Roundabout2030" localSheetId="28" hidden="1">{"'Sheet1'!$L$16"}</definedName>
    <definedName name="Roundabout2030" localSheetId="29" hidden="1">{"'Sheet1'!$L$16"}</definedName>
    <definedName name="Roundabout2030" localSheetId="31" hidden="1">{"'Sheet1'!$L$16"}</definedName>
    <definedName name="Roundabout2030" localSheetId="0" hidden="1">{"'Sheet1'!$L$16"}</definedName>
    <definedName name="Roundabout2030" hidden="1">{"'Sheet1'!$L$16"}</definedName>
    <definedName name="rout" localSheetId="26">#REF!</definedName>
    <definedName name="rout" localSheetId="16">#REF!</definedName>
    <definedName name="rout" localSheetId="31">#REF!</definedName>
    <definedName name="rout" localSheetId="25">#REF!</definedName>
    <definedName name="rout">#REF!</definedName>
    <definedName name="rps" localSheetId="26">#REF!</definedName>
    <definedName name="rps" localSheetId="16">#REF!</definedName>
    <definedName name="rps" localSheetId="31">#REF!</definedName>
    <definedName name="rps" localSheetId="25">#REF!</definedName>
    <definedName name="rps">#REF!</definedName>
    <definedName name="RPHEC" localSheetId="26">#REF!</definedName>
    <definedName name="RPHEC" localSheetId="16">#REF!</definedName>
    <definedName name="RPHEC" localSheetId="31">#REF!</definedName>
    <definedName name="RPHEC" localSheetId="25">#REF!</definedName>
    <definedName name="RPHEC">#REF!</definedName>
    <definedName name="RPHLIF" localSheetId="26">#REF!</definedName>
    <definedName name="RPHLIF" localSheetId="16">#REF!</definedName>
    <definedName name="RPHLIF" localSheetId="31">#REF!</definedName>
    <definedName name="RPHLIF" localSheetId="25">#REF!</definedName>
    <definedName name="RPHLIF">#REF!</definedName>
    <definedName name="RPHOM" localSheetId="26">#REF!</definedName>
    <definedName name="RPHOM" localSheetId="16">#REF!</definedName>
    <definedName name="RPHOM" localSheetId="31">#REF!</definedName>
    <definedName name="RPHOM" localSheetId="25">#REF!</definedName>
    <definedName name="RPHOM">#REF!</definedName>
    <definedName name="RPHPC" localSheetId="26">#REF!</definedName>
    <definedName name="RPHPC" localSheetId="16">#REF!</definedName>
    <definedName name="RPHPC" localSheetId="31">#REF!</definedName>
    <definedName name="RPHPC" localSheetId="25">#REF!</definedName>
    <definedName name="RPHPC">#REF!</definedName>
    <definedName name="RR" localSheetId="26">#REF!</definedName>
    <definedName name="RR" localSheetId="16">#REF!</definedName>
    <definedName name="RR" localSheetId="31">#REF!</definedName>
    <definedName name="RR" localSheetId="25">#REF!</definedName>
    <definedName name="RR">#REF!</definedName>
    <definedName name="Rrpo" localSheetId="26">#REF!</definedName>
    <definedName name="Rrpo" localSheetId="16">#REF!</definedName>
    <definedName name="Rrpo" localSheetId="31">#REF!</definedName>
    <definedName name="Rrpo" localSheetId="25">#REF!</definedName>
    <definedName name="Rrpo">#REF!</definedName>
    <definedName name="rrr" localSheetId="26">#REF!</definedName>
    <definedName name="rrr" localSheetId="16">#REF!</definedName>
    <definedName name="rrr" localSheetId="31">#REF!</definedName>
    <definedName name="rrr" localSheetId="25">#REF!</definedName>
    <definedName name="rrr">#REF!</definedName>
    <definedName name="rrtr" localSheetId="26">#REF!</definedName>
    <definedName name="rrtr" localSheetId="16">#REF!</definedName>
    <definedName name="rrtr" localSheetId="31">#REF!</definedName>
    <definedName name="rrtr" localSheetId="25">#REF!</definedName>
    <definedName name="rrtr">#REF!</definedName>
    <definedName name="rs" localSheetId="26">#REF!</definedName>
    <definedName name="rs" localSheetId="16">#REF!</definedName>
    <definedName name="rs" localSheetId="31">#REF!</definedName>
    <definedName name="rs" localSheetId="25">#REF!</definedName>
    <definedName name="rs">#REF!</definedName>
    <definedName name="rs_" localSheetId="26">#REF!</definedName>
    <definedName name="rs_" localSheetId="16">#REF!</definedName>
    <definedName name="rs_" localSheetId="31">#REF!</definedName>
    <definedName name="rs_" localSheetId="25">#REF!</definedName>
    <definedName name="rs_">#REF!</definedName>
    <definedName name="RSBC" localSheetId="26">#REF!</definedName>
    <definedName name="RSBC" localSheetId="16">#REF!</definedName>
    <definedName name="RSBC" localSheetId="31">#REF!</definedName>
    <definedName name="RSBC" localSheetId="25">#REF!</definedName>
    <definedName name="RSBC">#REF!</definedName>
    <definedName name="RSBLIF" localSheetId="26">#REF!</definedName>
    <definedName name="RSBLIF" localSheetId="16">#REF!</definedName>
    <definedName name="RSBLIF" localSheetId="31">#REF!</definedName>
    <definedName name="RSBLIF" localSheetId="25">#REF!</definedName>
    <definedName name="RSBLIF">#REF!</definedName>
    <definedName name="RSD" localSheetId="26">#REF!</definedName>
    <definedName name="RSD" localSheetId="16">#REF!</definedName>
    <definedName name="RSD" localSheetId="31">#REF!</definedName>
    <definedName name="RSD" localSheetId="25">#REF!</definedName>
    <definedName name="RSD">#REF!</definedName>
    <definedName name="RSIC" localSheetId="26">#REF!</definedName>
    <definedName name="RSIC" localSheetId="16">#REF!</definedName>
    <definedName name="RSIC" localSheetId="31">#REF!</definedName>
    <definedName name="RSIC" localSheetId="25">#REF!</definedName>
    <definedName name="RSIC">#REF!</definedName>
    <definedName name="RSIN" localSheetId="26">#REF!</definedName>
    <definedName name="RSIN" localSheetId="16">#REF!</definedName>
    <definedName name="RSIN" localSheetId="31">#REF!</definedName>
    <definedName name="RSIN" localSheetId="25">#REF!</definedName>
    <definedName name="RSIN">#REF!</definedName>
    <definedName name="RSLIF" localSheetId="26">#REF!</definedName>
    <definedName name="RSLIF" localSheetId="16">#REF!</definedName>
    <definedName name="RSLIF" localSheetId="31">#REF!</definedName>
    <definedName name="RSLIF" localSheetId="25">#REF!</definedName>
    <definedName name="RSLIF">#REF!</definedName>
    <definedName name="RSOM" localSheetId="26">#REF!</definedName>
    <definedName name="RSOM" localSheetId="16">#REF!</definedName>
    <definedName name="RSOM" localSheetId="31">#REF!</definedName>
    <definedName name="RSOM" localSheetId="25">#REF!</definedName>
    <definedName name="RSOM">#REF!</definedName>
    <definedName name="RSPI" localSheetId="26">#REF!</definedName>
    <definedName name="RSPI" localSheetId="16">#REF!</definedName>
    <definedName name="RSPI" localSheetId="31">#REF!</definedName>
    <definedName name="RSPI" localSheetId="25">#REF!</definedName>
    <definedName name="RSPI">#REF!</definedName>
    <definedName name="RSSC" localSheetId="26">#REF!</definedName>
    <definedName name="RSSC" localSheetId="16">#REF!</definedName>
    <definedName name="RSSC" localSheetId="31">#REF!</definedName>
    <definedName name="RSSC" localSheetId="25">#REF!</definedName>
    <definedName name="RSSC">#REF!</definedName>
    <definedName name="RTC" localSheetId="26">#REF!</definedName>
    <definedName name="RTC" localSheetId="16">#REF!</definedName>
    <definedName name="RTC" localSheetId="31">#REF!</definedName>
    <definedName name="RTC" localSheetId="25">#REF!</definedName>
    <definedName name="RTC">#REF!</definedName>
    <definedName name="RTT" localSheetId="26">#REF!</definedName>
    <definedName name="RTT" localSheetId="16">#REF!</definedName>
    <definedName name="RTT" localSheetId="31">#REF!</definedName>
    <definedName name="RTT" localSheetId="25">#REF!</definedName>
    <definedName name="RTT">#REF!</definedName>
    <definedName name="rtytiu×ghfgh" localSheetId="26" hidden="1">#REF!</definedName>
    <definedName name="rtytiu×ghfgh" localSheetId="16" hidden="1">#REF!</definedName>
    <definedName name="rtytiu×ghfgh" localSheetId="31" hidden="1">#REF!</definedName>
    <definedName name="rtytiu×ghfgh" localSheetId="25" hidden="1">#REF!</definedName>
    <definedName name="rtytiu×ghfgh" hidden="1">#REF!</definedName>
    <definedName name="rtytyïgh­345w567hj" localSheetId="26" hidden="1">#REF!</definedName>
    <definedName name="rtytyïgh­345w567hj" localSheetId="16" hidden="1">#REF!</definedName>
    <definedName name="rtytyïgh­345w567hj" localSheetId="31" hidden="1">#REF!</definedName>
    <definedName name="rtytyïgh­345w567hj" localSheetId="25" hidden="1">#REF!</definedName>
    <definedName name="rtytyïgh­345w567hj" hidden="1">#REF!</definedName>
    <definedName name="rthan" localSheetId="26">#REF!</definedName>
    <definedName name="rthan" localSheetId="16">#REF!</definedName>
    <definedName name="rthan" localSheetId="31">#REF!</definedName>
    <definedName name="rthan" localSheetId="25">#REF!</definedName>
    <definedName name="rthan">#REF!</definedName>
    <definedName name="rtr" localSheetId="26" hidden="1">#REF!</definedName>
    <definedName name="rtr" localSheetId="16" hidden="1">#REF!</definedName>
    <definedName name="rtr" localSheetId="31" hidden="1">#REF!</definedName>
    <definedName name="rtr" localSheetId="25" hidden="1">#REF!</definedName>
    <definedName name="rtr" hidden="1">#REF!</definedName>
    <definedName name="rtr_1_1_1" localSheetId="16">{"'Sheet1'!$L$16"}</definedName>
    <definedName name="rtr_1_1_1" localSheetId="28">{"'Sheet1'!$L$16"}</definedName>
    <definedName name="rtr_1_1_1" localSheetId="29">{"'Sheet1'!$L$16"}</definedName>
    <definedName name="rtr_1_1_1" localSheetId="31">{"'Sheet1'!$L$16"}</definedName>
    <definedName name="rtr_1_1_1" localSheetId="0">{"'Sheet1'!$L$16"}</definedName>
    <definedName name="rtr_1_1_1">{"'Sheet1'!$L$16"}</definedName>
    <definedName name="rtr_1_1_2" localSheetId="16">{"'Sheet1'!$L$16"}</definedName>
    <definedName name="rtr_1_1_2" localSheetId="28">{"'Sheet1'!$L$16"}</definedName>
    <definedName name="rtr_1_1_2" localSheetId="29">{"'Sheet1'!$L$16"}</definedName>
    <definedName name="rtr_1_1_2" localSheetId="31">{"'Sheet1'!$L$16"}</definedName>
    <definedName name="rtr_1_1_2" localSheetId="0">{"'Sheet1'!$L$16"}</definedName>
    <definedName name="rtr_1_1_2">{"'Sheet1'!$L$16"}</definedName>
    <definedName name="rtr_1_2" localSheetId="16">{"'Sheet1'!$L$16"}</definedName>
    <definedName name="rtr_1_2" localSheetId="28">{"'Sheet1'!$L$16"}</definedName>
    <definedName name="rtr_1_2" localSheetId="29">{"'Sheet1'!$L$16"}</definedName>
    <definedName name="rtr_1_2" localSheetId="31">{"'Sheet1'!$L$16"}</definedName>
    <definedName name="rtr_1_2" localSheetId="0">{"'Sheet1'!$L$16"}</definedName>
    <definedName name="rtr_1_2">{"'Sheet1'!$L$16"}</definedName>
    <definedName name="rtr_2" localSheetId="16">{"'Sheet1'!$L$16"}</definedName>
    <definedName name="rtr_2" localSheetId="28">{"'Sheet1'!$L$16"}</definedName>
    <definedName name="rtr_2" localSheetId="29">{"'Sheet1'!$L$16"}</definedName>
    <definedName name="rtr_2" localSheetId="31">{"'Sheet1'!$L$16"}</definedName>
    <definedName name="rtr_2" localSheetId="0">{"'Sheet1'!$L$16"}</definedName>
    <definedName name="rtr_2">{"'Sheet1'!$L$16"}</definedName>
    <definedName name="rtr_2_1" localSheetId="16">{"'Sheet1'!$L$16"}</definedName>
    <definedName name="rtr_2_1" localSheetId="28">{"'Sheet1'!$L$16"}</definedName>
    <definedName name="rtr_2_1" localSheetId="29">{"'Sheet1'!$L$16"}</definedName>
    <definedName name="rtr_2_1" localSheetId="31">{"'Sheet1'!$L$16"}</definedName>
    <definedName name="rtr_2_1" localSheetId="0">{"'Sheet1'!$L$16"}</definedName>
    <definedName name="rtr_2_1">{"'Sheet1'!$L$16"}</definedName>
    <definedName name="rtr_2_1_1" localSheetId="16">{"'Sheet1'!$L$16"}</definedName>
    <definedName name="rtr_2_1_1" localSheetId="28">{"'Sheet1'!$L$16"}</definedName>
    <definedName name="rtr_2_1_1" localSheetId="29">{"'Sheet1'!$L$16"}</definedName>
    <definedName name="rtr_2_1_1" localSheetId="31">{"'Sheet1'!$L$16"}</definedName>
    <definedName name="rtr_2_1_1" localSheetId="0">{"'Sheet1'!$L$16"}</definedName>
    <definedName name="rtr_2_1_1">{"'Sheet1'!$L$16"}</definedName>
    <definedName name="rtr_2_1_2" localSheetId="16">{"'Sheet1'!$L$16"}</definedName>
    <definedName name="rtr_2_1_2" localSheetId="28">{"'Sheet1'!$L$16"}</definedName>
    <definedName name="rtr_2_1_2" localSheetId="29">{"'Sheet1'!$L$16"}</definedName>
    <definedName name="rtr_2_1_2" localSheetId="31">{"'Sheet1'!$L$16"}</definedName>
    <definedName name="rtr_2_1_2" localSheetId="0">{"'Sheet1'!$L$16"}</definedName>
    <definedName name="rtr_2_1_2">{"'Sheet1'!$L$16"}</definedName>
    <definedName name="rtr_2_2" localSheetId="16">{"'Sheet1'!$L$16"}</definedName>
    <definedName name="rtr_2_2" localSheetId="28">{"'Sheet1'!$L$16"}</definedName>
    <definedName name="rtr_2_2" localSheetId="29">{"'Sheet1'!$L$16"}</definedName>
    <definedName name="rtr_2_2" localSheetId="31">{"'Sheet1'!$L$16"}</definedName>
    <definedName name="rtr_2_2" localSheetId="0">{"'Sheet1'!$L$16"}</definedName>
    <definedName name="rtr_2_2">{"'Sheet1'!$L$16"}</definedName>
    <definedName name="Ru" localSheetId="26">#REF!</definedName>
    <definedName name="Ru" localSheetId="16">#REF!</definedName>
    <definedName name="Ru" localSheetId="31">#REF!</definedName>
    <definedName name="Ru" localSheetId="25">#REF!</definedName>
    <definedName name="Ru">#REF!</definedName>
    <definedName name="Rub" localSheetId="26">#REF!</definedName>
    <definedName name="Rub" localSheetId="16">#REF!</definedName>
    <definedName name="Rub" localSheetId="31">#REF!</definedName>
    <definedName name="Rub" localSheetId="25">#REF!</definedName>
    <definedName name="Rub">#REF!</definedName>
    <definedName name="ruteyiuyui456467" localSheetId="26" hidden="1">#REF!</definedName>
    <definedName name="ruteyiuyui456467" localSheetId="16" hidden="1">#REF!</definedName>
    <definedName name="ruteyiuyui456467" localSheetId="31" hidden="1">#REF!</definedName>
    <definedName name="ruteyiuyui456467" localSheetId="25" hidden="1">#REF!</definedName>
    <definedName name="ruteyiuyui456467" hidden="1">#REF!</definedName>
    <definedName name="RWTPlo" localSheetId="26">#REF!</definedName>
    <definedName name="RWTPlo" localSheetId="16">#REF!</definedName>
    <definedName name="RWTPlo" localSheetId="31">#REF!</definedName>
    <definedName name="RWTPlo" localSheetId="25">#REF!</definedName>
    <definedName name="RWTPlo">#REF!</definedName>
    <definedName name="RWTPhi" localSheetId="26">#REF!</definedName>
    <definedName name="RWTPhi" localSheetId="16">#REF!</definedName>
    <definedName name="RWTPhi" localSheetId="31">#REF!</definedName>
    <definedName name="RWTPhi" localSheetId="25">#REF!</definedName>
    <definedName name="RWTPhi">#REF!</definedName>
    <definedName name="rydry" localSheetId="16">{"Book1","Tong hop N9.xls"}</definedName>
    <definedName name="rydry" localSheetId="28">{"Book1","Tong hop N9.xls"}</definedName>
    <definedName name="rydry" localSheetId="29">{"Book1","Tong hop N9.xls"}</definedName>
    <definedName name="rydry" localSheetId="31">{"Book1","Tong hop N9.xls"}</definedName>
    <definedName name="rydry" localSheetId="0">{"Book1","Tong hop N9.xls"}</definedName>
    <definedName name="rydry">{"Book1","Tong hop N9.xls"}</definedName>
    <definedName name="s" localSheetId="26" hidden="1">#REF!</definedName>
    <definedName name="s" localSheetId="16" hidden="1">#REF!</definedName>
    <definedName name="s" localSheetId="29" hidden="1">#REF!</definedName>
    <definedName name="s" localSheetId="31" hidden="1">#REF!</definedName>
    <definedName name="s" localSheetId="25" hidden="1">#REF!</definedName>
    <definedName name="s" hidden="1">#REF!</definedName>
    <definedName name="s." localSheetId="26">#REF!</definedName>
    <definedName name="s." localSheetId="16">#REF!</definedName>
    <definedName name="s." localSheetId="29">#REF!</definedName>
    <definedName name="s." localSheetId="31">#REF!</definedName>
    <definedName name="s." localSheetId="25">#REF!</definedName>
    <definedName name="s.">#REF!</definedName>
    <definedName name="S.dinh">640</definedName>
    <definedName name="S_" localSheetId="26">#REF!</definedName>
    <definedName name="S_" localSheetId="16">#REF!</definedName>
    <definedName name="S_" localSheetId="29">#REF!</definedName>
    <definedName name="S_" localSheetId="31">#REF!</definedName>
    <definedName name="S_" localSheetId="25">#REF!</definedName>
    <definedName name="S_">#REF!</definedName>
    <definedName name="s_1" localSheetId="16">{"'Sheet1'!$L$16"}</definedName>
    <definedName name="s_1" localSheetId="28">{"'Sheet1'!$L$16"}</definedName>
    <definedName name="s_1" localSheetId="29">{"'Sheet1'!$L$16"}</definedName>
    <definedName name="s_1" localSheetId="31">{"'Sheet1'!$L$16"}</definedName>
    <definedName name="s_1" localSheetId="0">{"'Sheet1'!$L$16"}</definedName>
    <definedName name="s_1">{"'Sheet1'!$L$16"}</definedName>
    <definedName name="s_1_1" localSheetId="16">{"'Sheet1'!$L$16"}</definedName>
    <definedName name="s_1_1" localSheetId="28">{"'Sheet1'!$L$16"}</definedName>
    <definedName name="s_1_1" localSheetId="29">{"'Sheet1'!$L$16"}</definedName>
    <definedName name="s_1_1" localSheetId="31">{"'Sheet1'!$L$16"}</definedName>
    <definedName name="s_1_1" localSheetId="0">{"'Sheet1'!$L$16"}</definedName>
    <definedName name="s_1_1">{"'Sheet1'!$L$16"}</definedName>
    <definedName name="s_1_2" localSheetId="16">{"'Sheet1'!$L$16"}</definedName>
    <definedName name="s_1_2" localSheetId="28">{"'Sheet1'!$L$16"}</definedName>
    <definedName name="s_1_2" localSheetId="29">{"'Sheet1'!$L$16"}</definedName>
    <definedName name="s_1_2" localSheetId="31">{"'Sheet1'!$L$16"}</definedName>
    <definedName name="s_1_2" localSheetId="0">{"'Sheet1'!$L$16"}</definedName>
    <definedName name="s_1_2">{"'Sheet1'!$L$16"}</definedName>
    <definedName name="s_2" localSheetId="16">{"'Sheet1'!$L$16"}</definedName>
    <definedName name="s_2" localSheetId="28">{"'Sheet1'!$L$16"}</definedName>
    <definedName name="s_2" localSheetId="29">{"'Sheet1'!$L$16"}</definedName>
    <definedName name="s_2" localSheetId="31">{"'Sheet1'!$L$16"}</definedName>
    <definedName name="s_2" localSheetId="0">{"'Sheet1'!$L$16"}</definedName>
    <definedName name="s_2">{"'Sheet1'!$L$16"}</definedName>
    <definedName name="s1_" localSheetId="26">#REF!</definedName>
    <definedName name="s1_" localSheetId="16">#REF!</definedName>
    <definedName name="s1_" localSheetId="31">#REF!</definedName>
    <definedName name="s1_" localSheetId="25">#REF!</definedName>
    <definedName name="s1_">#REF!</definedName>
    <definedName name="s2_" localSheetId="26">#REF!</definedName>
    <definedName name="s2_" localSheetId="16">#REF!</definedName>
    <definedName name="s2_" localSheetId="31">#REF!</definedName>
    <definedName name="s2_" localSheetId="25">#REF!</definedName>
    <definedName name="s2_">#REF!</definedName>
    <definedName name="s3_" localSheetId="26">#REF!</definedName>
    <definedName name="s3_" localSheetId="16">#REF!</definedName>
    <definedName name="s3_" localSheetId="31">#REF!</definedName>
    <definedName name="s3_" localSheetId="25">#REF!</definedName>
    <definedName name="s3_">#REF!</definedName>
    <definedName name="s3tb" localSheetId="26">#REF!</definedName>
    <definedName name="s3tb" localSheetId="16">#REF!</definedName>
    <definedName name="s3tb" localSheetId="31">#REF!</definedName>
    <definedName name="s3tb" localSheetId="25">#REF!</definedName>
    <definedName name="s3tb">#REF!</definedName>
    <definedName name="s4_" localSheetId="26">#REF!</definedName>
    <definedName name="s4_" localSheetId="16">#REF!</definedName>
    <definedName name="s4_" localSheetId="31">#REF!</definedName>
    <definedName name="s4_" localSheetId="25">#REF!</definedName>
    <definedName name="s4_">#REF!</definedName>
    <definedName name="s4tb" localSheetId="26">#REF!</definedName>
    <definedName name="s4tb" localSheetId="16">#REF!</definedName>
    <definedName name="s4tb" localSheetId="31">#REF!</definedName>
    <definedName name="s4tb" localSheetId="25">#REF!</definedName>
    <definedName name="s4tb">#REF!</definedName>
    <definedName name="s51.5" localSheetId="26">#REF!</definedName>
    <definedName name="s51.5" localSheetId="16">#REF!</definedName>
    <definedName name="s51.5" localSheetId="31">#REF!</definedName>
    <definedName name="s51.5" localSheetId="25">#REF!</definedName>
    <definedName name="s51.5">#REF!</definedName>
    <definedName name="s5tb" localSheetId="26">#REF!</definedName>
    <definedName name="s5tb" localSheetId="16">#REF!</definedName>
    <definedName name="s5tb" localSheetId="31">#REF!</definedName>
    <definedName name="s5tb" localSheetId="25">#REF!</definedName>
    <definedName name="s5tb">#REF!</definedName>
    <definedName name="s71.5" localSheetId="26">#REF!</definedName>
    <definedName name="s71.5" localSheetId="16">#REF!</definedName>
    <definedName name="s71.5" localSheetId="31">#REF!</definedName>
    <definedName name="s71.5" localSheetId="25">#REF!</definedName>
    <definedName name="s71.5">#REF!</definedName>
    <definedName name="s7tb" localSheetId="26">#REF!</definedName>
    <definedName name="s7tb" localSheetId="16">#REF!</definedName>
    <definedName name="s7tb" localSheetId="31">#REF!</definedName>
    <definedName name="s7tb" localSheetId="25">#REF!</definedName>
    <definedName name="s7tb">#REF!</definedName>
    <definedName name="sa" localSheetId="26">#REF!</definedName>
    <definedName name="sa" localSheetId="16">#REF!</definedName>
    <definedName name="sa" localSheetId="31">#REF!</definedName>
    <definedName name="sa" localSheetId="25">#REF!</definedName>
    <definedName name="sa">#REF!</definedName>
    <definedName name="sa?fà" localSheetId="16" hidden="1">{"'Sheet1'!$L$16"}</definedName>
    <definedName name="sa?fà" localSheetId="28" hidden="1">{"'Sheet1'!$L$16"}</definedName>
    <definedName name="sa?fà" localSheetId="29" hidden="1">{"'Sheet1'!$L$16"}</definedName>
    <definedName name="sa?fà" localSheetId="31" hidden="1">{"'Sheet1'!$L$16"}</definedName>
    <definedName name="sa?fà" localSheetId="0" hidden="1">{"'Sheet1'!$L$16"}</definedName>
    <definedName name="sa?fà" hidden="1">{"'Sheet1'!$L$16"}</definedName>
    <definedName name="Salan200" localSheetId="26">#REF!</definedName>
    <definedName name="Salan200" localSheetId="16">#REF!</definedName>
    <definedName name="Salan200" localSheetId="31">#REF!</definedName>
    <definedName name="Salan200" localSheetId="25">#REF!</definedName>
    <definedName name="Salan200">#REF!</definedName>
    <definedName name="salan400" localSheetId="26">#REF!</definedName>
    <definedName name="salan400" localSheetId="16">#REF!</definedName>
    <definedName name="salan400" localSheetId="31">#REF!</definedName>
    <definedName name="salan400" localSheetId="25">#REF!</definedName>
    <definedName name="salan400">#REF!</definedName>
    <definedName name="san" localSheetId="26">#REF!</definedName>
    <definedName name="san" localSheetId="16">#REF!</definedName>
    <definedName name="san" localSheetId="31">#REF!</definedName>
    <definedName name="san" localSheetId="25">#REF!</definedName>
    <definedName name="san">#REF!</definedName>
    <definedName name="sand" localSheetId="26">#REF!</definedName>
    <definedName name="sand" localSheetId="16">#REF!</definedName>
    <definedName name="sand" localSheetId="31">#REF!</definedName>
    <definedName name="sand" localSheetId="25">#REF!</definedName>
    <definedName name="sand">#REF!</definedName>
    <definedName name="sas" localSheetId="16" hidden="1">{"'Sheet1'!$L$16"}</definedName>
    <definedName name="sas" localSheetId="28" hidden="1">{"'Sheet1'!$L$16"}</definedName>
    <definedName name="sas" localSheetId="29" hidden="1">{"'Sheet1'!$L$16"}</definedName>
    <definedName name="sas" localSheetId="31" hidden="1">{"'Sheet1'!$L$16"}</definedName>
    <definedName name="sas" localSheetId="0" hidden="1">{"'Sheet1'!$L$16"}</definedName>
    <definedName name="sas" hidden="1">{"'Sheet1'!$L$16"}</definedName>
    <definedName name="Sau" localSheetId="26">#REF!</definedName>
    <definedName name="Sau" localSheetId="16">#REF!</definedName>
    <definedName name="Sau" localSheetId="31">#REF!</definedName>
    <definedName name="Sau" localSheetId="25">#REF!</definedName>
    <definedName name="Sau">#REF!</definedName>
    <definedName name="sauchankhay" localSheetId="26">#REF!</definedName>
    <definedName name="sauchankhay" localSheetId="16">#REF!</definedName>
    <definedName name="sauchankhay" localSheetId="31">#REF!</definedName>
    <definedName name="sauchankhay" localSheetId="25">#REF!</definedName>
    <definedName name="sauchankhay">#REF!</definedName>
    <definedName name="SBBK" localSheetId="26">#REF!</definedName>
    <definedName name="SBBK" localSheetId="16">#REF!</definedName>
    <definedName name="SBBK" localSheetId="31">#REF!</definedName>
    <definedName name="SBBK" localSheetId="25">#REF!</definedName>
    <definedName name="SBBK">#REF!</definedName>
    <definedName name="Sbc" localSheetId="26">#REF!</definedName>
    <definedName name="Sbc" localSheetId="16">#REF!</definedName>
    <definedName name="Sbc" localSheetId="31">#REF!</definedName>
    <definedName name="Sbc" localSheetId="25">#REF!</definedName>
    <definedName name="Sbc">#REF!</definedName>
    <definedName name="Sc" localSheetId="26">#REF!</definedName>
    <definedName name="Sc" localSheetId="16">#REF!</definedName>
    <definedName name="Sc" localSheetId="31">#REF!</definedName>
    <definedName name="Sc" localSheetId="25">#REF!</definedName>
    <definedName name="Sc">#REF!</definedName>
    <definedName name="scao98" localSheetId="26">#REF!</definedName>
    <definedName name="scao98" localSheetId="16">#REF!</definedName>
    <definedName name="scao98" localSheetId="31">#REF!</definedName>
    <definedName name="scao98" localSheetId="25">#REF!</definedName>
    <definedName name="scao98">#REF!</definedName>
    <definedName name="SCCR" localSheetId="26">#REF!</definedName>
    <definedName name="SCCR" localSheetId="16">#REF!</definedName>
    <definedName name="SCCR" localSheetId="31">#REF!</definedName>
    <definedName name="SCCR" localSheetId="25">#REF!</definedName>
    <definedName name="SCCR">#REF!</definedName>
    <definedName name="SCDT" localSheetId="26">#REF!</definedName>
    <definedName name="SCDT" localSheetId="16">#REF!</definedName>
    <definedName name="SCDT" localSheetId="31">#REF!</definedName>
    <definedName name="SCDT" localSheetId="25">#REF!</definedName>
    <definedName name="SCDT">#REF!</definedName>
    <definedName name="SCT" localSheetId="26">#REF!</definedName>
    <definedName name="SCT" localSheetId="16">#REF!</definedName>
    <definedName name="SCT" localSheetId="31">#REF!</definedName>
    <definedName name="SCT" localSheetId="25">#REF!</definedName>
    <definedName name="SCT">#REF!</definedName>
    <definedName name="SCTB" localSheetId="26">#REF!</definedName>
    <definedName name="SCTB" localSheetId="16">#REF!</definedName>
    <definedName name="SCTB" localSheetId="31">#REF!</definedName>
    <definedName name="SCTB" localSheetId="25">#REF!</definedName>
    <definedName name="SCTB">#REF!</definedName>
    <definedName name="SCH" localSheetId="26">#REF!</definedName>
    <definedName name="SCH" localSheetId="16">#REF!</definedName>
    <definedName name="SCH" localSheetId="31">#REF!</definedName>
    <definedName name="SCH" localSheetId="25">#REF!</definedName>
    <definedName name="SCH">#REF!</definedName>
    <definedName name="sd" localSheetId="16" hidden="1">{"'Sheet1'!$L$16"}</definedName>
    <definedName name="sd" localSheetId="28" hidden="1">{"'Sheet1'!$L$16"}</definedName>
    <definedName name="sd" localSheetId="29" hidden="1">{"'Sheet1'!$L$16"}</definedName>
    <definedName name="sd" localSheetId="31" hidden="1">{"'Sheet1'!$L$16"}</definedName>
    <definedName name="sd" localSheetId="0" hidden="1">{"'Sheet1'!$L$16"}</definedName>
    <definedName name="sd" hidden="1">{"'Sheet1'!$L$16"}</definedName>
    <definedName name="sd1p" localSheetId="26">#REF!</definedName>
    <definedName name="sd1p" localSheetId="16">#REF!</definedName>
    <definedName name="sd1p" localSheetId="31">#REF!</definedName>
    <definedName name="sd1p" localSheetId="25">#REF!</definedName>
    <definedName name="sd1p">#REF!</definedName>
    <definedName name="sda" localSheetId="26">#REF!</definedName>
    <definedName name="sda" localSheetId="16">#REF!</definedName>
    <definedName name="sda" localSheetId="31">#REF!</definedName>
    <definedName name="sda" localSheetId="25">#REF!</definedName>
    <definedName name="sda">#REF!</definedName>
    <definedName name="sdd" localSheetId="16" hidden="1">{"'Sheet1'!$L$16"}</definedName>
    <definedName name="sdd" localSheetId="28" hidden="1">{"'Sheet1'!$L$16"}</definedName>
    <definedName name="sdd" localSheetId="29" hidden="1">{"'Sheet1'!$L$16"}</definedName>
    <definedName name="sdd" localSheetId="31" hidden="1">{"'Sheet1'!$L$16"}</definedName>
    <definedName name="sdd" localSheetId="0" hidden="1">{"'Sheet1'!$L$16"}</definedName>
    <definedName name="sdd" hidden="1">{"'Sheet1'!$L$16"}</definedName>
    <definedName name="sdd_1_1_1_1" localSheetId="16">{"'Sheet1'!$L$16"}</definedName>
    <definedName name="sdd_1_1_1_1" localSheetId="28">{"'Sheet1'!$L$16"}</definedName>
    <definedName name="sdd_1_1_1_1" localSheetId="29">{"'Sheet1'!$L$16"}</definedName>
    <definedName name="sdd_1_1_1_1" localSheetId="31">{"'Sheet1'!$L$16"}</definedName>
    <definedName name="sdd_1_1_1_1" localSheetId="0">{"'Sheet1'!$L$16"}</definedName>
    <definedName name="sdd_1_1_1_1">{"'Sheet1'!$L$16"}</definedName>
    <definedName name="sdd_1_1_1_2" localSheetId="16">{"'Sheet1'!$L$16"}</definedName>
    <definedName name="sdd_1_1_1_2" localSheetId="28">{"'Sheet1'!$L$16"}</definedName>
    <definedName name="sdd_1_1_1_2" localSheetId="29">{"'Sheet1'!$L$16"}</definedName>
    <definedName name="sdd_1_1_1_2" localSheetId="31">{"'Sheet1'!$L$16"}</definedName>
    <definedName name="sdd_1_1_1_2" localSheetId="0">{"'Sheet1'!$L$16"}</definedName>
    <definedName name="sdd_1_1_1_2">{"'Sheet1'!$L$16"}</definedName>
    <definedName name="sdd_1_1_2" localSheetId="16">{"'Sheet1'!$L$16"}</definedName>
    <definedName name="sdd_1_1_2" localSheetId="28">{"'Sheet1'!$L$16"}</definedName>
    <definedName name="sdd_1_1_2" localSheetId="29">{"'Sheet1'!$L$16"}</definedName>
    <definedName name="sdd_1_1_2" localSheetId="31">{"'Sheet1'!$L$16"}</definedName>
    <definedName name="sdd_1_1_2" localSheetId="0">{"'Sheet1'!$L$16"}</definedName>
    <definedName name="sdd_1_1_2">{"'Sheet1'!$L$16"}</definedName>
    <definedName name="sdd_1_2" localSheetId="16">{"'Sheet1'!$L$16"}</definedName>
    <definedName name="sdd_1_2" localSheetId="28">{"'Sheet1'!$L$16"}</definedName>
    <definedName name="sdd_1_2" localSheetId="29">{"'Sheet1'!$L$16"}</definedName>
    <definedName name="sdd_1_2" localSheetId="31">{"'Sheet1'!$L$16"}</definedName>
    <definedName name="sdd_1_2" localSheetId="0">{"'Sheet1'!$L$16"}</definedName>
    <definedName name="sdd_1_2">{"'Sheet1'!$L$16"}</definedName>
    <definedName name="sdd_2" localSheetId="16">{"'Sheet1'!$L$16"}</definedName>
    <definedName name="sdd_2" localSheetId="28">{"'Sheet1'!$L$16"}</definedName>
    <definedName name="sdd_2" localSheetId="29">{"'Sheet1'!$L$16"}</definedName>
    <definedName name="sdd_2" localSheetId="31">{"'Sheet1'!$L$16"}</definedName>
    <definedName name="sdd_2" localSheetId="0">{"'Sheet1'!$L$16"}</definedName>
    <definedName name="sdd_2">{"'Sheet1'!$L$16"}</definedName>
    <definedName name="sdd_2_1" localSheetId="16">{"'Sheet1'!$L$16"}</definedName>
    <definedName name="sdd_2_1" localSheetId="28">{"'Sheet1'!$L$16"}</definedName>
    <definedName name="sdd_2_1" localSheetId="29">{"'Sheet1'!$L$16"}</definedName>
    <definedName name="sdd_2_1" localSheetId="31">{"'Sheet1'!$L$16"}</definedName>
    <definedName name="sdd_2_1" localSheetId="0">{"'Sheet1'!$L$16"}</definedName>
    <definedName name="sdd_2_1">{"'Sheet1'!$L$16"}</definedName>
    <definedName name="sdd_2_1_1" localSheetId="16">{"'Sheet1'!$L$16"}</definedName>
    <definedName name="sdd_2_1_1" localSheetId="28">{"'Sheet1'!$L$16"}</definedName>
    <definedName name="sdd_2_1_1" localSheetId="29">{"'Sheet1'!$L$16"}</definedName>
    <definedName name="sdd_2_1_1" localSheetId="31">{"'Sheet1'!$L$16"}</definedName>
    <definedName name="sdd_2_1_1" localSheetId="0">{"'Sheet1'!$L$16"}</definedName>
    <definedName name="sdd_2_1_1">{"'Sheet1'!$L$16"}</definedName>
    <definedName name="sdd_2_1_1_1" localSheetId="16">{"'Sheet1'!$L$16"}</definedName>
    <definedName name="sdd_2_1_1_1" localSheetId="28">{"'Sheet1'!$L$16"}</definedName>
    <definedName name="sdd_2_1_1_1" localSheetId="29">{"'Sheet1'!$L$16"}</definedName>
    <definedName name="sdd_2_1_1_1" localSheetId="31">{"'Sheet1'!$L$16"}</definedName>
    <definedName name="sdd_2_1_1_1" localSheetId="0">{"'Sheet1'!$L$16"}</definedName>
    <definedName name="sdd_2_1_1_1">{"'Sheet1'!$L$16"}</definedName>
    <definedName name="sdd_2_1_1_2" localSheetId="16">{"'Sheet1'!$L$16"}</definedName>
    <definedName name="sdd_2_1_1_2" localSheetId="28">{"'Sheet1'!$L$16"}</definedName>
    <definedName name="sdd_2_1_1_2" localSheetId="29">{"'Sheet1'!$L$16"}</definedName>
    <definedName name="sdd_2_1_1_2" localSheetId="31">{"'Sheet1'!$L$16"}</definedName>
    <definedName name="sdd_2_1_1_2" localSheetId="0">{"'Sheet1'!$L$16"}</definedName>
    <definedName name="sdd_2_1_1_2">{"'Sheet1'!$L$16"}</definedName>
    <definedName name="sdd_2_1_2" localSheetId="16">{"'Sheet1'!$L$16"}</definedName>
    <definedName name="sdd_2_1_2" localSheetId="28">{"'Sheet1'!$L$16"}</definedName>
    <definedName name="sdd_2_1_2" localSheetId="29">{"'Sheet1'!$L$16"}</definedName>
    <definedName name="sdd_2_1_2" localSheetId="31">{"'Sheet1'!$L$16"}</definedName>
    <definedName name="sdd_2_1_2" localSheetId="0">{"'Sheet1'!$L$16"}</definedName>
    <definedName name="sdd_2_1_2">{"'Sheet1'!$L$16"}</definedName>
    <definedName name="sdd_2_2" localSheetId="16">{"'Sheet1'!$L$16"}</definedName>
    <definedName name="sdd_2_2" localSheetId="28">{"'Sheet1'!$L$16"}</definedName>
    <definedName name="sdd_2_2" localSheetId="29">{"'Sheet1'!$L$16"}</definedName>
    <definedName name="sdd_2_2" localSheetId="31">{"'Sheet1'!$L$16"}</definedName>
    <definedName name="sdd_2_2" localSheetId="0">{"'Sheet1'!$L$16"}</definedName>
    <definedName name="sdd_2_2">{"'Sheet1'!$L$16"}</definedName>
    <definedName name="sdd_3" localSheetId="16">{"'Sheet1'!$L$16"}</definedName>
    <definedName name="sdd_3" localSheetId="28">{"'Sheet1'!$L$16"}</definedName>
    <definedName name="sdd_3" localSheetId="29">{"'Sheet1'!$L$16"}</definedName>
    <definedName name="sdd_3" localSheetId="31">{"'Sheet1'!$L$16"}</definedName>
    <definedName name="sdd_3" localSheetId="0">{"'Sheet1'!$L$16"}</definedName>
    <definedName name="sdd_3">{"'Sheet1'!$L$16"}</definedName>
    <definedName name="sdd_3_1" localSheetId="16">{"'Sheet1'!$L$16"}</definedName>
    <definedName name="sdd_3_1" localSheetId="28">{"'Sheet1'!$L$16"}</definedName>
    <definedName name="sdd_3_1" localSheetId="29">{"'Sheet1'!$L$16"}</definedName>
    <definedName name="sdd_3_1" localSheetId="31">{"'Sheet1'!$L$16"}</definedName>
    <definedName name="sdd_3_1" localSheetId="0">{"'Sheet1'!$L$16"}</definedName>
    <definedName name="sdd_3_1">{"'Sheet1'!$L$16"}</definedName>
    <definedName name="sdd_3_1_1" localSheetId="16">{"'Sheet1'!$L$16"}</definedName>
    <definedName name="sdd_3_1_1" localSheetId="28">{"'Sheet1'!$L$16"}</definedName>
    <definedName name="sdd_3_1_1" localSheetId="29">{"'Sheet1'!$L$16"}</definedName>
    <definedName name="sdd_3_1_1" localSheetId="31">{"'Sheet1'!$L$16"}</definedName>
    <definedName name="sdd_3_1_1" localSheetId="0">{"'Sheet1'!$L$16"}</definedName>
    <definedName name="sdd_3_1_1">{"'Sheet1'!$L$16"}</definedName>
    <definedName name="sdd_3_1_1_1" localSheetId="16">{"'Sheet1'!$L$16"}</definedName>
    <definedName name="sdd_3_1_1_1" localSheetId="28">{"'Sheet1'!$L$16"}</definedName>
    <definedName name="sdd_3_1_1_1" localSheetId="29">{"'Sheet1'!$L$16"}</definedName>
    <definedName name="sdd_3_1_1_1" localSheetId="31">{"'Sheet1'!$L$16"}</definedName>
    <definedName name="sdd_3_1_1_1" localSheetId="0">{"'Sheet1'!$L$16"}</definedName>
    <definedName name="sdd_3_1_1_1">{"'Sheet1'!$L$16"}</definedName>
    <definedName name="sdd_3_1_1_2" localSheetId="16">{"'Sheet1'!$L$16"}</definedName>
    <definedName name="sdd_3_1_1_2" localSheetId="28">{"'Sheet1'!$L$16"}</definedName>
    <definedName name="sdd_3_1_1_2" localSheetId="29">{"'Sheet1'!$L$16"}</definedName>
    <definedName name="sdd_3_1_1_2" localSheetId="31">{"'Sheet1'!$L$16"}</definedName>
    <definedName name="sdd_3_1_1_2" localSheetId="0">{"'Sheet1'!$L$16"}</definedName>
    <definedName name="sdd_3_1_1_2">{"'Sheet1'!$L$16"}</definedName>
    <definedName name="sdd_3_1_2" localSheetId="16">{"'Sheet1'!$L$16"}</definedName>
    <definedName name="sdd_3_1_2" localSheetId="28">{"'Sheet1'!$L$16"}</definedName>
    <definedName name="sdd_3_1_2" localSheetId="29">{"'Sheet1'!$L$16"}</definedName>
    <definedName name="sdd_3_1_2" localSheetId="31">{"'Sheet1'!$L$16"}</definedName>
    <definedName name="sdd_3_1_2" localSheetId="0">{"'Sheet1'!$L$16"}</definedName>
    <definedName name="sdd_3_1_2">{"'Sheet1'!$L$16"}</definedName>
    <definedName name="sdd_3_2" localSheetId="16">{"'Sheet1'!$L$16"}</definedName>
    <definedName name="sdd_3_2" localSheetId="28">{"'Sheet1'!$L$16"}</definedName>
    <definedName name="sdd_3_2" localSheetId="29">{"'Sheet1'!$L$16"}</definedName>
    <definedName name="sdd_3_2" localSheetId="31">{"'Sheet1'!$L$16"}</definedName>
    <definedName name="sdd_3_2" localSheetId="0">{"'Sheet1'!$L$16"}</definedName>
    <definedName name="sdd_3_2">{"'Sheet1'!$L$16"}</definedName>
    <definedName name="sdf" localSheetId="16" hidden="1">{"'Sheet1'!$L$16"}</definedName>
    <definedName name="sdf" localSheetId="28" hidden="1">{"'Sheet1'!$L$16"}</definedName>
    <definedName name="sdf" localSheetId="29" hidden="1">{"'Sheet1'!$L$16"}</definedName>
    <definedName name="sdf" localSheetId="31" hidden="1">{"'Sheet1'!$L$16"}</definedName>
    <definedName name="sdf" localSheetId="0" hidden="1">{"'Sheet1'!$L$16"}</definedName>
    <definedName name="sdf" hidden="1">{"'Sheet1'!$L$16"}</definedName>
    <definedName name="sdfasd" localSheetId="16" hidden="1">{0}</definedName>
    <definedName name="sdfasd" localSheetId="28" hidden="1">{0}</definedName>
    <definedName name="sdfasd" localSheetId="29" hidden="1">{0}</definedName>
    <definedName name="sdfasd" localSheetId="31" hidden="1">{0}</definedName>
    <definedName name="sdfasd" localSheetId="0" hidden="1">{0}</definedName>
    <definedName name="sdfasd" hidden="1">{0}</definedName>
    <definedName name="sdfcvbkytw34576578" localSheetId="26" hidden="1">#REF!</definedName>
    <definedName name="sdfcvbkytw34576578" localSheetId="16" hidden="1">#REF!</definedName>
    <definedName name="sdfcvbkytw34576578" localSheetId="31" hidden="1">#REF!</definedName>
    <definedName name="sdfcvbkytw34576578" localSheetId="25" hidden="1">#REF!</definedName>
    <definedName name="sdfcvbkytw34576578" hidden="1">#REF!</definedName>
    <definedName name="sdfdfghfjhghjkhjk" localSheetId="26" hidden="1">#REF!</definedName>
    <definedName name="sdfdfghfjhghjkhjk" localSheetId="16" hidden="1">#REF!</definedName>
    <definedName name="sdfdfghfjhghjkhjk" localSheetId="31" hidden="1">#REF!</definedName>
    <definedName name="sdfdfghfjhghjkhjk" localSheetId="25" hidden="1">#REF!</definedName>
    <definedName name="sdfdfghfjhghjkhjk" hidden="1">#REF!</definedName>
    <definedName name="sdfg­ªtyeutui" localSheetId="26" hidden="1">#REF!</definedName>
    <definedName name="sdfg­ªtyeutui" localSheetId="16" hidden="1">#REF!</definedName>
    <definedName name="sdfg­ªtyeutui" localSheetId="31" hidden="1">#REF!</definedName>
    <definedName name="sdfg­ªtyeutui" localSheetId="25" hidden="1">#REF!</definedName>
    <definedName name="sdfg­ªtyeutui" hidden="1">#REF!</definedName>
    <definedName name="sdfsdfsd" localSheetId="16" hidden="1">{"'Sheet1'!$L$16"}</definedName>
    <definedName name="sdfsdfsd" localSheetId="28" hidden="1">{"'Sheet1'!$L$16"}</definedName>
    <definedName name="sdfsdfsd" localSheetId="29" hidden="1">{"'Sheet1'!$L$16"}</definedName>
    <definedName name="sdfsdfsd" localSheetId="31" hidden="1">{"'Sheet1'!$L$16"}</definedName>
    <definedName name="sdfsdfsd" localSheetId="0" hidden="1">{"'Sheet1'!$L$16"}</definedName>
    <definedName name="sdfsdfsd" hidden="1">{"'Sheet1'!$L$16"}</definedName>
    <definedName name="SDG" localSheetId="16">{"'Sheet1'!$L$16"}</definedName>
    <definedName name="SDG" localSheetId="28">{"'Sheet1'!$L$16"}</definedName>
    <definedName name="SDG" localSheetId="29">{"'Sheet1'!$L$16"}</definedName>
    <definedName name="SDG" localSheetId="31">{"'Sheet1'!$L$16"}</definedName>
    <definedName name="SDG" localSheetId="0">{"'Sheet1'!$L$16"}</definedName>
    <definedName name="SDG">{"'Sheet1'!$L$16"}</definedName>
    <definedName name="SDG_1" localSheetId="16">{"'Sheet1'!$L$16"}</definedName>
    <definedName name="SDG_1" localSheetId="28">{"'Sheet1'!$L$16"}</definedName>
    <definedName name="SDG_1" localSheetId="29">{"'Sheet1'!$L$16"}</definedName>
    <definedName name="SDG_1" localSheetId="31">{"'Sheet1'!$L$16"}</definedName>
    <definedName name="SDG_1" localSheetId="0">{"'Sheet1'!$L$16"}</definedName>
    <definedName name="SDG_1">{"'Sheet1'!$L$16"}</definedName>
    <definedName name="SDG_1_1" localSheetId="16">{"'Sheet1'!$L$16"}</definedName>
    <definedName name="SDG_1_1" localSheetId="28">{"'Sheet1'!$L$16"}</definedName>
    <definedName name="SDG_1_1" localSheetId="29">{"'Sheet1'!$L$16"}</definedName>
    <definedName name="SDG_1_1" localSheetId="31">{"'Sheet1'!$L$16"}</definedName>
    <definedName name="SDG_1_1" localSheetId="0">{"'Sheet1'!$L$16"}</definedName>
    <definedName name="SDG_1_1">{"'Sheet1'!$L$16"}</definedName>
    <definedName name="SDG_1_1_1" localSheetId="16">{"'Sheet1'!$L$16"}</definedName>
    <definedName name="SDG_1_1_1" localSheetId="28">{"'Sheet1'!$L$16"}</definedName>
    <definedName name="SDG_1_1_1" localSheetId="29">{"'Sheet1'!$L$16"}</definedName>
    <definedName name="SDG_1_1_1" localSheetId="31">{"'Sheet1'!$L$16"}</definedName>
    <definedName name="SDG_1_1_1" localSheetId="0">{"'Sheet1'!$L$16"}</definedName>
    <definedName name="SDG_1_1_1">{"'Sheet1'!$L$16"}</definedName>
    <definedName name="SDG_1_1_2" localSheetId="16">{"'Sheet1'!$L$16"}</definedName>
    <definedName name="SDG_1_1_2" localSheetId="28">{"'Sheet1'!$L$16"}</definedName>
    <definedName name="SDG_1_1_2" localSheetId="29">{"'Sheet1'!$L$16"}</definedName>
    <definedName name="SDG_1_1_2" localSheetId="31">{"'Sheet1'!$L$16"}</definedName>
    <definedName name="SDG_1_1_2" localSheetId="0">{"'Sheet1'!$L$16"}</definedName>
    <definedName name="SDG_1_1_2">{"'Sheet1'!$L$16"}</definedName>
    <definedName name="SDG_1_2" localSheetId="16">{"'Sheet1'!$L$16"}</definedName>
    <definedName name="SDG_1_2" localSheetId="28">{"'Sheet1'!$L$16"}</definedName>
    <definedName name="SDG_1_2" localSheetId="29">{"'Sheet1'!$L$16"}</definedName>
    <definedName name="SDG_1_2" localSheetId="31">{"'Sheet1'!$L$16"}</definedName>
    <definedName name="SDG_1_2" localSheetId="0">{"'Sheet1'!$L$16"}</definedName>
    <definedName name="SDG_1_2">{"'Sheet1'!$L$16"}</definedName>
    <definedName name="SDG_2" localSheetId="16">{"'Sheet1'!$L$16"}</definedName>
    <definedName name="SDG_2" localSheetId="28">{"'Sheet1'!$L$16"}</definedName>
    <definedName name="SDG_2" localSheetId="29">{"'Sheet1'!$L$16"}</definedName>
    <definedName name="SDG_2" localSheetId="31">{"'Sheet1'!$L$16"}</definedName>
    <definedName name="SDG_2" localSheetId="0">{"'Sheet1'!$L$16"}</definedName>
    <definedName name="SDG_2">{"'Sheet1'!$L$16"}</definedName>
    <definedName name="SDG_2_1" localSheetId="16">{"'Sheet1'!$L$16"}</definedName>
    <definedName name="SDG_2_1" localSheetId="28">{"'Sheet1'!$L$16"}</definedName>
    <definedName name="SDG_2_1" localSheetId="29">{"'Sheet1'!$L$16"}</definedName>
    <definedName name="SDG_2_1" localSheetId="31">{"'Sheet1'!$L$16"}</definedName>
    <definedName name="SDG_2_1" localSheetId="0">{"'Sheet1'!$L$16"}</definedName>
    <definedName name="SDG_2_1">{"'Sheet1'!$L$16"}</definedName>
    <definedName name="SDG_2_1_1" localSheetId="16">{"'Sheet1'!$L$16"}</definedName>
    <definedName name="SDG_2_1_1" localSheetId="28">{"'Sheet1'!$L$16"}</definedName>
    <definedName name="SDG_2_1_1" localSheetId="29">{"'Sheet1'!$L$16"}</definedName>
    <definedName name="SDG_2_1_1" localSheetId="31">{"'Sheet1'!$L$16"}</definedName>
    <definedName name="SDG_2_1_1" localSheetId="0">{"'Sheet1'!$L$16"}</definedName>
    <definedName name="SDG_2_1_1">{"'Sheet1'!$L$16"}</definedName>
    <definedName name="SDG_2_1_2" localSheetId="16">{"'Sheet1'!$L$16"}</definedName>
    <definedName name="SDG_2_1_2" localSheetId="28">{"'Sheet1'!$L$16"}</definedName>
    <definedName name="SDG_2_1_2" localSheetId="29">{"'Sheet1'!$L$16"}</definedName>
    <definedName name="SDG_2_1_2" localSheetId="31">{"'Sheet1'!$L$16"}</definedName>
    <definedName name="SDG_2_1_2" localSheetId="0">{"'Sheet1'!$L$16"}</definedName>
    <definedName name="SDG_2_1_2">{"'Sheet1'!$L$16"}</definedName>
    <definedName name="SDG_2_2" localSheetId="16">{"'Sheet1'!$L$16"}</definedName>
    <definedName name="SDG_2_2" localSheetId="28">{"'Sheet1'!$L$16"}</definedName>
    <definedName name="SDG_2_2" localSheetId="29">{"'Sheet1'!$L$16"}</definedName>
    <definedName name="SDG_2_2" localSheetId="31">{"'Sheet1'!$L$16"}</definedName>
    <definedName name="SDG_2_2" localSheetId="0">{"'Sheet1'!$L$16"}</definedName>
    <definedName name="SDG_2_2">{"'Sheet1'!$L$16"}</definedName>
    <definedName name="sdgdg" localSheetId="26">#REF!</definedName>
    <definedName name="sdgdg" localSheetId="16">#REF!</definedName>
    <definedName name="sdgdg" localSheetId="31">#REF!</definedName>
    <definedName name="sdgdg" localSheetId="25">#REF!</definedName>
    <definedName name="sdgdg">#REF!</definedName>
    <definedName name="sdgfjhfj" localSheetId="16">{"'Sheet1'!$L$16"}</definedName>
    <definedName name="sdgfjhfj" localSheetId="28">{"'Sheet1'!$L$16"}</definedName>
    <definedName name="sdgfjhfj" localSheetId="29">{"'Sheet1'!$L$16"}</definedName>
    <definedName name="sdgfjhfj" localSheetId="31">{"'Sheet1'!$L$16"}</definedName>
    <definedName name="sdgfjhfj" localSheetId="0">{"'Sheet1'!$L$16"}</definedName>
    <definedName name="sdgfjhfj">{"'Sheet1'!$L$16"}</definedName>
    <definedName name="sdgfjhfj_1" localSheetId="16">{"'Sheet1'!$L$16"}</definedName>
    <definedName name="sdgfjhfj_1" localSheetId="28">{"'Sheet1'!$L$16"}</definedName>
    <definedName name="sdgfjhfj_1" localSheetId="29">{"'Sheet1'!$L$16"}</definedName>
    <definedName name="sdgfjhfj_1" localSheetId="31">{"'Sheet1'!$L$16"}</definedName>
    <definedName name="sdgfjhfj_1" localSheetId="0">{"'Sheet1'!$L$16"}</definedName>
    <definedName name="sdgfjhfj_1">{"'Sheet1'!$L$16"}</definedName>
    <definedName name="sdgfjhfj_1_1" localSheetId="16">{"'Sheet1'!$L$16"}</definedName>
    <definedName name="sdgfjhfj_1_1" localSheetId="28">{"'Sheet1'!$L$16"}</definedName>
    <definedName name="sdgfjhfj_1_1" localSheetId="29">{"'Sheet1'!$L$16"}</definedName>
    <definedName name="sdgfjhfj_1_1" localSheetId="31">{"'Sheet1'!$L$16"}</definedName>
    <definedName name="sdgfjhfj_1_1" localSheetId="0">{"'Sheet1'!$L$16"}</definedName>
    <definedName name="sdgfjhfj_1_1">{"'Sheet1'!$L$16"}</definedName>
    <definedName name="sdgfjhfj_1_1_1" localSheetId="16">{"'Sheet1'!$L$16"}</definedName>
    <definedName name="sdgfjhfj_1_1_1" localSheetId="28">{"'Sheet1'!$L$16"}</definedName>
    <definedName name="sdgfjhfj_1_1_1" localSheetId="29">{"'Sheet1'!$L$16"}</definedName>
    <definedName name="sdgfjhfj_1_1_1" localSheetId="31">{"'Sheet1'!$L$16"}</definedName>
    <definedName name="sdgfjhfj_1_1_1" localSheetId="0">{"'Sheet1'!$L$16"}</definedName>
    <definedName name="sdgfjhfj_1_1_1">{"'Sheet1'!$L$16"}</definedName>
    <definedName name="sdgfjhfj_1_1_2" localSheetId="16">{"'Sheet1'!$L$16"}</definedName>
    <definedName name="sdgfjhfj_1_1_2" localSheetId="28">{"'Sheet1'!$L$16"}</definedName>
    <definedName name="sdgfjhfj_1_1_2" localSheetId="29">{"'Sheet1'!$L$16"}</definedName>
    <definedName name="sdgfjhfj_1_1_2" localSheetId="31">{"'Sheet1'!$L$16"}</definedName>
    <definedName name="sdgfjhfj_1_1_2" localSheetId="0">{"'Sheet1'!$L$16"}</definedName>
    <definedName name="sdgfjhfj_1_1_2">{"'Sheet1'!$L$16"}</definedName>
    <definedName name="sdgfjhfj_1_2" localSheetId="16">{"'Sheet1'!$L$16"}</definedName>
    <definedName name="sdgfjhfj_1_2" localSheetId="28">{"'Sheet1'!$L$16"}</definedName>
    <definedName name="sdgfjhfj_1_2" localSheetId="29">{"'Sheet1'!$L$16"}</definedName>
    <definedName name="sdgfjhfj_1_2" localSheetId="31">{"'Sheet1'!$L$16"}</definedName>
    <definedName name="sdgfjhfj_1_2" localSheetId="0">{"'Sheet1'!$L$16"}</definedName>
    <definedName name="sdgfjhfj_1_2">{"'Sheet1'!$L$16"}</definedName>
    <definedName name="sdgfjhfj_2" localSheetId="16">{"'Sheet1'!$L$16"}</definedName>
    <definedName name="sdgfjhfj_2" localSheetId="28">{"'Sheet1'!$L$16"}</definedName>
    <definedName name="sdgfjhfj_2" localSheetId="29">{"'Sheet1'!$L$16"}</definedName>
    <definedName name="sdgfjhfj_2" localSheetId="31">{"'Sheet1'!$L$16"}</definedName>
    <definedName name="sdgfjhfj_2" localSheetId="0">{"'Sheet1'!$L$16"}</definedName>
    <definedName name="sdgfjhfj_2">{"'Sheet1'!$L$16"}</definedName>
    <definedName name="sdgfjhfj_2_1" localSheetId="16">{"'Sheet1'!$L$16"}</definedName>
    <definedName name="sdgfjhfj_2_1" localSheetId="28">{"'Sheet1'!$L$16"}</definedName>
    <definedName name="sdgfjhfj_2_1" localSheetId="29">{"'Sheet1'!$L$16"}</definedName>
    <definedName name="sdgfjhfj_2_1" localSheetId="31">{"'Sheet1'!$L$16"}</definedName>
    <definedName name="sdgfjhfj_2_1" localSheetId="0">{"'Sheet1'!$L$16"}</definedName>
    <definedName name="sdgfjhfj_2_1">{"'Sheet1'!$L$16"}</definedName>
    <definedName name="sdgfjhfj_2_1_1" localSheetId="16">{"'Sheet1'!$L$16"}</definedName>
    <definedName name="sdgfjhfj_2_1_1" localSheetId="28">{"'Sheet1'!$L$16"}</definedName>
    <definedName name="sdgfjhfj_2_1_1" localSheetId="29">{"'Sheet1'!$L$16"}</definedName>
    <definedName name="sdgfjhfj_2_1_1" localSheetId="31">{"'Sheet1'!$L$16"}</definedName>
    <definedName name="sdgfjhfj_2_1_1" localSheetId="0">{"'Sheet1'!$L$16"}</definedName>
    <definedName name="sdgfjhfj_2_1_1">{"'Sheet1'!$L$16"}</definedName>
    <definedName name="sdgfjhfj_2_1_2" localSheetId="16">{"'Sheet1'!$L$16"}</definedName>
    <definedName name="sdgfjhfj_2_1_2" localSheetId="28">{"'Sheet1'!$L$16"}</definedName>
    <definedName name="sdgfjhfj_2_1_2" localSheetId="29">{"'Sheet1'!$L$16"}</definedName>
    <definedName name="sdgfjhfj_2_1_2" localSheetId="31">{"'Sheet1'!$L$16"}</definedName>
    <definedName name="sdgfjhfj_2_1_2" localSheetId="0">{"'Sheet1'!$L$16"}</definedName>
    <definedName name="sdgfjhfj_2_1_2">{"'Sheet1'!$L$16"}</definedName>
    <definedName name="sdgfjhfj_2_2" localSheetId="16">{"'Sheet1'!$L$16"}</definedName>
    <definedName name="sdgfjhfj_2_2" localSheetId="28">{"'Sheet1'!$L$16"}</definedName>
    <definedName name="sdgfjhfj_2_2" localSheetId="29">{"'Sheet1'!$L$16"}</definedName>
    <definedName name="sdgfjhfj_2_2" localSheetId="31">{"'Sheet1'!$L$16"}</definedName>
    <definedName name="sdgfjhfj_2_2" localSheetId="0">{"'Sheet1'!$L$16"}</definedName>
    <definedName name="sdgfjhfj_2_2">{"'Sheet1'!$L$16"}</definedName>
    <definedName name="SDMONG" localSheetId="26">#REF!</definedName>
    <definedName name="SDMONG" localSheetId="16">#REF!</definedName>
    <definedName name="SDMONG" localSheetId="31">#REF!</definedName>
    <definedName name="SDMONG" localSheetId="25">#REF!</definedName>
    <definedName name="SDMONG">#REF!</definedName>
    <definedName name="sdsadasdasd" localSheetId="16" hidden="1">{#N/A,#N/A,TRUE,"BT M200 da 10x20"}</definedName>
    <definedName name="sdsadasdasd" localSheetId="28" hidden="1">{#N/A,#N/A,TRUE,"BT M200 da 10x20"}</definedName>
    <definedName name="sdsadasdasd" localSheetId="29" hidden="1">{#N/A,#N/A,TRUE,"BT M200 da 10x20"}</definedName>
    <definedName name="sdsadasdasd" localSheetId="31" hidden="1">{#N/A,#N/A,TRUE,"BT M200 da 10x20"}</definedName>
    <definedName name="sdsadasdasd" localSheetId="0" hidden="1">{#N/A,#N/A,TRUE,"BT M200 da 10x20"}</definedName>
    <definedName name="sdsadasdasd" hidden="1">{#N/A,#N/A,TRUE,"BT M200 da 10x20"}</definedName>
    <definedName name="sduong" localSheetId="26">#REF!</definedName>
    <definedName name="sduong" localSheetId="16">#REF!</definedName>
    <definedName name="sduong" localSheetId="29">#REF!</definedName>
    <definedName name="sduong" localSheetId="31">#REF!</definedName>
    <definedName name="sduong" localSheetId="25">#REF!</definedName>
    <definedName name="sduong">#REF!</definedName>
    <definedName name="Sè" localSheetId="26">#REF!</definedName>
    <definedName name="Sè" localSheetId="16">#REF!</definedName>
    <definedName name="Sè" localSheetId="29">#REF!</definedName>
    <definedName name="Sè" localSheetId="31">#REF!</definedName>
    <definedName name="Sè" localSheetId="25">#REF!</definedName>
    <definedName name="Sè">#REF!</definedName>
    <definedName name="sencount" hidden="1">1</definedName>
    <definedName name="sf" localSheetId="16" hidden="1">{"'Sheet1'!$L$16"}</definedName>
    <definedName name="sf" localSheetId="28" hidden="1">{"'Sheet1'!$L$16"}</definedName>
    <definedName name="sf" localSheetId="29" hidden="1">{"'Sheet1'!$L$16"}</definedName>
    <definedName name="sf" localSheetId="31" hidden="1">{"'Sheet1'!$L$16"}</definedName>
    <definedName name="sf" localSheetId="0" hidden="1">{"'Sheet1'!$L$16"}</definedName>
    <definedName name="sf" hidden="1">{"'Sheet1'!$L$16"}</definedName>
    <definedName name="sf_1_1" localSheetId="16">{"'Sheet1'!$L$16"}</definedName>
    <definedName name="sf_1_1" localSheetId="28">{"'Sheet1'!$L$16"}</definedName>
    <definedName name="sf_1_1" localSheetId="29">{"'Sheet1'!$L$16"}</definedName>
    <definedName name="sf_1_1" localSheetId="31">{"'Sheet1'!$L$16"}</definedName>
    <definedName name="sf_1_1" localSheetId="0">{"'Sheet1'!$L$16"}</definedName>
    <definedName name="sf_1_1">{"'Sheet1'!$L$16"}</definedName>
    <definedName name="sf_1_1_1" localSheetId="16">{"'Sheet1'!$L$16"}</definedName>
    <definedName name="sf_1_1_1" localSheetId="28">{"'Sheet1'!$L$16"}</definedName>
    <definedName name="sf_1_1_1" localSheetId="29">{"'Sheet1'!$L$16"}</definedName>
    <definedName name="sf_1_1_1" localSheetId="31">{"'Sheet1'!$L$16"}</definedName>
    <definedName name="sf_1_1_1" localSheetId="0">{"'Sheet1'!$L$16"}</definedName>
    <definedName name="sf_1_1_1">{"'Sheet1'!$L$16"}</definedName>
    <definedName name="sf_1_1_2" localSheetId="16">{"'Sheet1'!$L$16"}</definedName>
    <definedName name="sf_1_1_2" localSheetId="28">{"'Sheet1'!$L$16"}</definedName>
    <definedName name="sf_1_1_2" localSheetId="29">{"'Sheet1'!$L$16"}</definedName>
    <definedName name="sf_1_1_2" localSheetId="31">{"'Sheet1'!$L$16"}</definedName>
    <definedName name="sf_1_1_2" localSheetId="0">{"'Sheet1'!$L$16"}</definedName>
    <definedName name="sf_1_1_2">{"'Sheet1'!$L$16"}</definedName>
    <definedName name="sf_1_2" localSheetId="16">{"'Sheet1'!$L$16"}</definedName>
    <definedName name="sf_1_2" localSheetId="28">{"'Sheet1'!$L$16"}</definedName>
    <definedName name="sf_1_2" localSheetId="29">{"'Sheet1'!$L$16"}</definedName>
    <definedName name="sf_1_2" localSheetId="31">{"'Sheet1'!$L$16"}</definedName>
    <definedName name="sf_1_2" localSheetId="0">{"'Sheet1'!$L$16"}</definedName>
    <definedName name="sf_1_2">{"'Sheet1'!$L$16"}</definedName>
    <definedName name="sf_2" localSheetId="16">{"'Sheet1'!$L$16"}</definedName>
    <definedName name="sf_2" localSheetId="28">{"'Sheet1'!$L$16"}</definedName>
    <definedName name="sf_2" localSheetId="29">{"'Sheet1'!$L$16"}</definedName>
    <definedName name="sf_2" localSheetId="31">{"'Sheet1'!$L$16"}</definedName>
    <definedName name="sf_2" localSheetId="0">{"'Sheet1'!$L$16"}</definedName>
    <definedName name="sf_2">{"'Sheet1'!$L$16"}</definedName>
    <definedName name="sf_2_1" localSheetId="16">{"'Sheet1'!$L$16"}</definedName>
    <definedName name="sf_2_1" localSheetId="28">{"'Sheet1'!$L$16"}</definedName>
    <definedName name="sf_2_1" localSheetId="29">{"'Sheet1'!$L$16"}</definedName>
    <definedName name="sf_2_1" localSheetId="31">{"'Sheet1'!$L$16"}</definedName>
    <definedName name="sf_2_1" localSheetId="0">{"'Sheet1'!$L$16"}</definedName>
    <definedName name="sf_2_1">{"'Sheet1'!$L$16"}</definedName>
    <definedName name="sf_2_1_1" localSheetId="16">{"'Sheet1'!$L$16"}</definedName>
    <definedName name="sf_2_1_1" localSheetId="28">{"'Sheet1'!$L$16"}</definedName>
    <definedName name="sf_2_1_1" localSheetId="29">{"'Sheet1'!$L$16"}</definedName>
    <definedName name="sf_2_1_1" localSheetId="31">{"'Sheet1'!$L$16"}</definedName>
    <definedName name="sf_2_1_1" localSheetId="0">{"'Sheet1'!$L$16"}</definedName>
    <definedName name="sf_2_1_1">{"'Sheet1'!$L$16"}</definedName>
    <definedName name="sf_2_1_2" localSheetId="16">{"'Sheet1'!$L$16"}</definedName>
    <definedName name="sf_2_1_2" localSheetId="28">{"'Sheet1'!$L$16"}</definedName>
    <definedName name="sf_2_1_2" localSheetId="29">{"'Sheet1'!$L$16"}</definedName>
    <definedName name="sf_2_1_2" localSheetId="31">{"'Sheet1'!$L$16"}</definedName>
    <definedName name="sf_2_1_2" localSheetId="0">{"'Sheet1'!$L$16"}</definedName>
    <definedName name="sf_2_1_2">{"'Sheet1'!$L$16"}</definedName>
    <definedName name="sf_2_2" localSheetId="16">{"'Sheet1'!$L$16"}</definedName>
    <definedName name="sf_2_2" localSheetId="28">{"'Sheet1'!$L$16"}</definedName>
    <definedName name="sf_2_2" localSheetId="29">{"'Sheet1'!$L$16"}</definedName>
    <definedName name="sf_2_2" localSheetId="31">{"'Sheet1'!$L$16"}</definedName>
    <definedName name="sf_2_2" localSheetId="0">{"'Sheet1'!$L$16"}</definedName>
    <definedName name="sf_2_2">{"'Sheet1'!$L$16"}</definedName>
    <definedName name="sfbf" localSheetId="26">#REF!</definedName>
    <definedName name="sfbf" localSheetId="16">#REF!</definedName>
    <definedName name="sfbf" localSheetId="31">#REF!</definedName>
    <definedName name="sfbf" localSheetId="25">#REF!</definedName>
    <definedName name="sfbf">#REF!</definedName>
    <definedName name="sfgjh" localSheetId="26" hidden="1">#REF!</definedName>
    <definedName name="sfgjh" localSheetId="16" hidden="1">#REF!</definedName>
    <definedName name="sfgjh" localSheetId="31" hidden="1">#REF!</definedName>
    <definedName name="sfgjh" localSheetId="25" hidden="1">#REF!</definedName>
    <definedName name="sfgjh" hidden="1">#REF!</definedName>
    <definedName name="sfsd" localSheetId="16" hidden="1">{"'Sheet1'!$L$16"}</definedName>
    <definedName name="sfsd" localSheetId="28" hidden="1">{"'Sheet1'!$L$16"}</definedName>
    <definedName name="sfsd" localSheetId="29" hidden="1">{"'Sheet1'!$L$16"}</definedName>
    <definedName name="sfsd" localSheetId="31" hidden="1">{"'Sheet1'!$L$16"}</definedName>
    <definedName name="sfsd" localSheetId="0" hidden="1">{"'Sheet1'!$L$16"}</definedName>
    <definedName name="sfsd" hidden="1">{"'Sheet1'!$L$16"}</definedName>
    <definedName name="sfsd_1_1_1_1" localSheetId="16">{"'Sheet1'!$L$16"}</definedName>
    <definedName name="sfsd_1_1_1_1" localSheetId="28">{"'Sheet1'!$L$16"}</definedName>
    <definedName name="sfsd_1_1_1_1" localSheetId="29">{"'Sheet1'!$L$16"}</definedName>
    <definedName name="sfsd_1_1_1_1" localSheetId="31">{"'Sheet1'!$L$16"}</definedName>
    <definedName name="sfsd_1_1_1_1" localSheetId="0">{"'Sheet1'!$L$16"}</definedName>
    <definedName name="sfsd_1_1_1_1">{"'Sheet1'!$L$16"}</definedName>
    <definedName name="sfsd_1_1_1_2" localSheetId="16">{"'Sheet1'!$L$16"}</definedName>
    <definedName name="sfsd_1_1_1_2" localSheetId="28">{"'Sheet1'!$L$16"}</definedName>
    <definedName name="sfsd_1_1_1_2" localSheetId="29">{"'Sheet1'!$L$16"}</definedName>
    <definedName name="sfsd_1_1_1_2" localSheetId="31">{"'Sheet1'!$L$16"}</definedName>
    <definedName name="sfsd_1_1_1_2" localSheetId="0">{"'Sheet1'!$L$16"}</definedName>
    <definedName name="sfsd_1_1_1_2">{"'Sheet1'!$L$16"}</definedName>
    <definedName name="sfsd_1_1_2" localSheetId="16">{"'Sheet1'!$L$16"}</definedName>
    <definedName name="sfsd_1_1_2" localSheetId="28">{"'Sheet1'!$L$16"}</definedName>
    <definedName name="sfsd_1_1_2" localSheetId="29">{"'Sheet1'!$L$16"}</definedName>
    <definedName name="sfsd_1_1_2" localSheetId="31">{"'Sheet1'!$L$16"}</definedName>
    <definedName name="sfsd_1_1_2" localSheetId="0">{"'Sheet1'!$L$16"}</definedName>
    <definedName name="sfsd_1_1_2">{"'Sheet1'!$L$16"}</definedName>
    <definedName name="sfsd_1_2" localSheetId="16">{"'Sheet1'!$L$16"}</definedName>
    <definedName name="sfsd_1_2" localSheetId="28">{"'Sheet1'!$L$16"}</definedName>
    <definedName name="sfsd_1_2" localSheetId="29">{"'Sheet1'!$L$16"}</definedName>
    <definedName name="sfsd_1_2" localSheetId="31">{"'Sheet1'!$L$16"}</definedName>
    <definedName name="sfsd_1_2" localSheetId="0">{"'Sheet1'!$L$16"}</definedName>
    <definedName name="sfsd_1_2">{"'Sheet1'!$L$16"}</definedName>
    <definedName name="sfsd_2" localSheetId="16">{"'Sheet1'!$L$16"}</definedName>
    <definedName name="sfsd_2" localSheetId="28">{"'Sheet1'!$L$16"}</definedName>
    <definedName name="sfsd_2" localSheetId="29">{"'Sheet1'!$L$16"}</definedName>
    <definedName name="sfsd_2" localSheetId="31">{"'Sheet1'!$L$16"}</definedName>
    <definedName name="sfsd_2" localSheetId="0">{"'Sheet1'!$L$16"}</definedName>
    <definedName name="sfsd_2">{"'Sheet1'!$L$16"}</definedName>
    <definedName name="sfsd_2_1" localSheetId="16">{"'Sheet1'!$L$16"}</definedName>
    <definedName name="sfsd_2_1" localSheetId="28">{"'Sheet1'!$L$16"}</definedName>
    <definedName name="sfsd_2_1" localSheetId="29">{"'Sheet1'!$L$16"}</definedName>
    <definedName name="sfsd_2_1" localSheetId="31">{"'Sheet1'!$L$16"}</definedName>
    <definedName name="sfsd_2_1" localSheetId="0">{"'Sheet1'!$L$16"}</definedName>
    <definedName name="sfsd_2_1">{"'Sheet1'!$L$16"}</definedName>
    <definedName name="sfsd_2_1_1" localSheetId="16">{"'Sheet1'!$L$16"}</definedName>
    <definedName name="sfsd_2_1_1" localSheetId="28">{"'Sheet1'!$L$16"}</definedName>
    <definedName name="sfsd_2_1_1" localSheetId="29">{"'Sheet1'!$L$16"}</definedName>
    <definedName name="sfsd_2_1_1" localSheetId="31">{"'Sheet1'!$L$16"}</definedName>
    <definedName name="sfsd_2_1_1" localSheetId="0">{"'Sheet1'!$L$16"}</definedName>
    <definedName name="sfsd_2_1_1">{"'Sheet1'!$L$16"}</definedName>
    <definedName name="sfsd_2_1_1_1" localSheetId="16">{"'Sheet1'!$L$16"}</definedName>
    <definedName name="sfsd_2_1_1_1" localSheetId="28">{"'Sheet1'!$L$16"}</definedName>
    <definedName name="sfsd_2_1_1_1" localSheetId="29">{"'Sheet1'!$L$16"}</definedName>
    <definedName name="sfsd_2_1_1_1" localSheetId="31">{"'Sheet1'!$L$16"}</definedName>
    <definedName name="sfsd_2_1_1_1" localSheetId="0">{"'Sheet1'!$L$16"}</definedName>
    <definedName name="sfsd_2_1_1_1">{"'Sheet1'!$L$16"}</definedName>
    <definedName name="sfsd_2_1_1_2" localSheetId="16">{"'Sheet1'!$L$16"}</definedName>
    <definedName name="sfsd_2_1_1_2" localSheetId="28">{"'Sheet1'!$L$16"}</definedName>
    <definedName name="sfsd_2_1_1_2" localSheetId="29">{"'Sheet1'!$L$16"}</definedName>
    <definedName name="sfsd_2_1_1_2" localSheetId="31">{"'Sheet1'!$L$16"}</definedName>
    <definedName name="sfsd_2_1_1_2" localSheetId="0">{"'Sheet1'!$L$16"}</definedName>
    <definedName name="sfsd_2_1_1_2">{"'Sheet1'!$L$16"}</definedName>
    <definedName name="sfsd_2_1_2" localSheetId="16">{"'Sheet1'!$L$16"}</definedName>
    <definedName name="sfsd_2_1_2" localSheetId="28">{"'Sheet1'!$L$16"}</definedName>
    <definedName name="sfsd_2_1_2" localSheetId="29">{"'Sheet1'!$L$16"}</definedName>
    <definedName name="sfsd_2_1_2" localSheetId="31">{"'Sheet1'!$L$16"}</definedName>
    <definedName name="sfsd_2_1_2" localSheetId="0">{"'Sheet1'!$L$16"}</definedName>
    <definedName name="sfsd_2_1_2">{"'Sheet1'!$L$16"}</definedName>
    <definedName name="sfsd_2_2" localSheetId="16">{"'Sheet1'!$L$16"}</definedName>
    <definedName name="sfsd_2_2" localSheetId="28">{"'Sheet1'!$L$16"}</definedName>
    <definedName name="sfsd_2_2" localSheetId="29">{"'Sheet1'!$L$16"}</definedName>
    <definedName name="sfsd_2_2" localSheetId="31">{"'Sheet1'!$L$16"}</definedName>
    <definedName name="sfsd_2_2" localSheetId="0">{"'Sheet1'!$L$16"}</definedName>
    <definedName name="sfsd_2_2">{"'Sheet1'!$L$16"}</definedName>
    <definedName name="sfsd_3" localSheetId="16">{"'Sheet1'!$L$16"}</definedName>
    <definedName name="sfsd_3" localSheetId="28">{"'Sheet1'!$L$16"}</definedName>
    <definedName name="sfsd_3" localSheetId="29">{"'Sheet1'!$L$16"}</definedName>
    <definedName name="sfsd_3" localSheetId="31">{"'Sheet1'!$L$16"}</definedName>
    <definedName name="sfsd_3" localSheetId="0">{"'Sheet1'!$L$16"}</definedName>
    <definedName name="sfsd_3">{"'Sheet1'!$L$16"}</definedName>
    <definedName name="sfsd_3_1" localSheetId="16">{"'Sheet1'!$L$16"}</definedName>
    <definedName name="sfsd_3_1" localSheetId="28">{"'Sheet1'!$L$16"}</definedName>
    <definedName name="sfsd_3_1" localSheetId="29">{"'Sheet1'!$L$16"}</definedName>
    <definedName name="sfsd_3_1" localSheetId="31">{"'Sheet1'!$L$16"}</definedName>
    <definedName name="sfsd_3_1" localSheetId="0">{"'Sheet1'!$L$16"}</definedName>
    <definedName name="sfsd_3_1">{"'Sheet1'!$L$16"}</definedName>
    <definedName name="sfsd_3_1_1" localSheetId="16">{"'Sheet1'!$L$16"}</definedName>
    <definedName name="sfsd_3_1_1" localSheetId="28">{"'Sheet1'!$L$16"}</definedName>
    <definedName name="sfsd_3_1_1" localSheetId="29">{"'Sheet1'!$L$16"}</definedName>
    <definedName name="sfsd_3_1_1" localSheetId="31">{"'Sheet1'!$L$16"}</definedName>
    <definedName name="sfsd_3_1_1" localSheetId="0">{"'Sheet1'!$L$16"}</definedName>
    <definedName name="sfsd_3_1_1">{"'Sheet1'!$L$16"}</definedName>
    <definedName name="sfsd_3_1_1_1" localSheetId="16">{"'Sheet1'!$L$16"}</definedName>
    <definedName name="sfsd_3_1_1_1" localSheetId="28">{"'Sheet1'!$L$16"}</definedName>
    <definedName name="sfsd_3_1_1_1" localSheetId="29">{"'Sheet1'!$L$16"}</definedName>
    <definedName name="sfsd_3_1_1_1" localSheetId="31">{"'Sheet1'!$L$16"}</definedName>
    <definedName name="sfsd_3_1_1_1" localSheetId="0">{"'Sheet1'!$L$16"}</definedName>
    <definedName name="sfsd_3_1_1_1">{"'Sheet1'!$L$16"}</definedName>
    <definedName name="sfsd_3_1_1_2" localSheetId="16">{"'Sheet1'!$L$16"}</definedName>
    <definedName name="sfsd_3_1_1_2" localSheetId="28">{"'Sheet1'!$L$16"}</definedName>
    <definedName name="sfsd_3_1_1_2" localSheetId="29">{"'Sheet1'!$L$16"}</definedName>
    <definedName name="sfsd_3_1_1_2" localSheetId="31">{"'Sheet1'!$L$16"}</definedName>
    <definedName name="sfsd_3_1_1_2" localSheetId="0">{"'Sheet1'!$L$16"}</definedName>
    <definedName name="sfsd_3_1_1_2">{"'Sheet1'!$L$16"}</definedName>
    <definedName name="sfsd_3_1_2" localSheetId="16">{"'Sheet1'!$L$16"}</definedName>
    <definedName name="sfsd_3_1_2" localSheetId="28">{"'Sheet1'!$L$16"}</definedName>
    <definedName name="sfsd_3_1_2" localSheetId="29">{"'Sheet1'!$L$16"}</definedName>
    <definedName name="sfsd_3_1_2" localSheetId="31">{"'Sheet1'!$L$16"}</definedName>
    <definedName name="sfsd_3_1_2" localSheetId="0">{"'Sheet1'!$L$16"}</definedName>
    <definedName name="sfsd_3_1_2">{"'Sheet1'!$L$16"}</definedName>
    <definedName name="sfsd_3_2" localSheetId="16">{"'Sheet1'!$L$16"}</definedName>
    <definedName name="sfsd_3_2" localSheetId="28">{"'Sheet1'!$L$16"}</definedName>
    <definedName name="sfsd_3_2" localSheetId="29">{"'Sheet1'!$L$16"}</definedName>
    <definedName name="sfsd_3_2" localSheetId="31">{"'Sheet1'!$L$16"}</definedName>
    <definedName name="sfsd_3_2" localSheetId="0">{"'Sheet1'!$L$16"}</definedName>
    <definedName name="sfsd_3_2">{"'Sheet1'!$L$16"}</definedName>
    <definedName name="sfsd_4" localSheetId="16">{"'Sheet1'!$L$16"}</definedName>
    <definedName name="sfsd_4" localSheetId="28">{"'Sheet1'!$L$16"}</definedName>
    <definedName name="sfsd_4" localSheetId="29">{"'Sheet1'!$L$16"}</definedName>
    <definedName name="sfsd_4" localSheetId="31">{"'Sheet1'!$L$16"}</definedName>
    <definedName name="sfsd_4" localSheetId="0">{"'Sheet1'!$L$16"}</definedName>
    <definedName name="sfsd_4">{"'Sheet1'!$L$16"}</definedName>
    <definedName name="sfsd_4_1" localSheetId="16">{"'Sheet1'!$L$16"}</definedName>
    <definedName name="sfsd_4_1" localSheetId="28">{"'Sheet1'!$L$16"}</definedName>
    <definedName name="sfsd_4_1" localSheetId="29">{"'Sheet1'!$L$16"}</definedName>
    <definedName name="sfsd_4_1" localSheetId="31">{"'Sheet1'!$L$16"}</definedName>
    <definedName name="sfsd_4_1" localSheetId="0">{"'Sheet1'!$L$16"}</definedName>
    <definedName name="sfsd_4_1">{"'Sheet1'!$L$16"}</definedName>
    <definedName name="sfsd_4_1_1" localSheetId="16">{"'Sheet1'!$L$16"}</definedName>
    <definedName name="sfsd_4_1_1" localSheetId="28">{"'Sheet1'!$L$16"}</definedName>
    <definedName name="sfsd_4_1_1" localSheetId="29">{"'Sheet1'!$L$16"}</definedName>
    <definedName name="sfsd_4_1_1" localSheetId="31">{"'Sheet1'!$L$16"}</definedName>
    <definedName name="sfsd_4_1_1" localSheetId="0">{"'Sheet1'!$L$16"}</definedName>
    <definedName name="sfsd_4_1_1">{"'Sheet1'!$L$16"}</definedName>
    <definedName name="sfsd_4_1_1_1" localSheetId="16">{"'Sheet1'!$L$16"}</definedName>
    <definedName name="sfsd_4_1_1_1" localSheetId="28">{"'Sheet1'!$L$16"}</definedName>
    <definedName name="sfsd_4_1_1_1" localSheetId="29">{"'Sheet1'!$L$16"}</definedName>
    <definedName name="sfsd_4_1_1_1" localSheetId="31">{"'Sheet1'!$L$16"}</definedName>
    <definedName name="sfsd_4_1_1_1" localSheetId="0">{"'Sheet1'!$L$16"}</definedName>
    <definedName name="sfsd_4_1_1_1">{"'Sheet1'!$L$16"}</definedName>
    <definedName name="sfsd_4_1_1_2" localSheetId="16">{"'Sheet1'!$L$16"}</definedName>
    <definedName name="sfsd_4_1_1_2" localSheetId="28">{"'Sheet1'!$L$16"}</definedName>
    <definedName name="sfsd_4_1_1_2" localSheetId="29">{"'Sheet1'!$L$16"}</definedName>
    <definedName name="sfsd_4_1_1_2" localSheetId="31">{"'Sheet1'!$L$16"}</definedName>
    <definedName name="sfsd_4_1_1_2" localSheetId="0">{"'Sheet1'!$L$16"}</definedName>
    <definedName name="sfsd_4_1_1_2">{"'Sheet1'!$L$16"}</definedName>
    <definedName name="sfsd_4_1_2" localSheetId="16">{"'Sheet1'!$L$16"}</definedName>
    <definedName name="sfsd_4_1_2" localSheetId="28">{"'Sheet1'!$L$16"}</definedName>
    <definedName name="sfsd_4_1_2" localSheetId="29">{"'Sheet1'!$L$16"}</definedName>
    <definedName name="sfsd_4_1_2" localSheetId="31">{"'Sheet1'!$L$16"}</definedName>
    <definedName name="sfsd_4_1_2" localSheetId="0">{"'Sheet1'!$L$16"}</definedName>
    <definedName name="sfsd_4_1_2">{"'Sheet1'!$L$16"}</definedName>
    <definedName name="sfsd_4_2" localSheetId="16">{"'Sheet1'!$L$16"}</definedName>
    <definedName name="sfsd_4_2" localSheetId="28">{"'Sheet1'!$L$16"}</definedName>
    <definedName name="sfsd_4_2" localSheetId="29">{"'Sheet1'!$L$16"}</definedName>
    <definedName name="sfsd_4_2" localSheetId="31">{"'Sheet1'!$L$16"}</definedName>
    <definedName name="sfsd_4_2" localSheetId="0">{"'Sheet1'!$L$16"}</definedName>
    <definedName name="sfsd_4_2">{"'Sheet1'!$L$16"}</definedName>
    <definedName name="sfsd_5" localSheetId="16">{"'Sheet1'!$L$16"}</definedName>
    <definedName name="sfsd_5" localSheetId="28">{"'Sheet1'!$L$16"}</definedName>
    <definedName name="sfsd_5" localSheetId="29">{"'Sheet1'!$L$16"}</definedName>
    <definedName name="sfsd_5" localSheetId="31">{"'Sheet1'!$L$16"}</definedName>
    <definedName name="sfsd_5" localSheetId="0">{"'Sheet1'!$L$16"}</definedName>
    <definedName name="sfsd_5">{"'Sheet1'!$L$16"}</definedName>
    <definedName name="sfsd_5_1" localSheetId="16">{"'Sheet1'!$L$16"}</definedName>
    <definedName name="sfsd_5_1" localSheetId="28">{"'Sheet1'!$L$16"}</definedName>
    <definedName name="sfsd_5_1" localSheetId="29">{"'Sheet1'!$L$16"}</definedName>
    <definedName name="sfsd_5_1" localSheetId="31">{"'Sheet1'!$L$16"}</definedName>
    <definedName name="sfsd_5_1" localSheetId="0">{"'Sheet1'!$L$16"}</definedName>
    <definedName name="sfsd_5_1">{"'Sheet1'!$L$16"}</definedName>
    <definedName name="sfsd_5_1_1" localSheetId="16">{"'Sheet1'!$L$16"}</definedName>
    <definedName name="sfsd_5_1_1" localSheetId="28">{"'Sheet1'!$L$16"}</definedName>
    <definedName name="sfsd_5_1_1" localSheetId="29">{"'Sheet1'!$L$16"}</definedName>
    <definedName name="sfsd_5_1_1" localSheetId="31">{"'Sheet1'!$L$16"}</definedName>
    <definedName name="sfsd_5_1_1" localSheetId="0">{"'Sheet1'!$L$16"}</definedName>
    <definedName name="sfsd_5_1_1">{"'Sheet1'!$L$16"}</definedName>
    <definedName name="sfsd_5_1_1_1" localSheetId="16">{"'Sheet1'!$L$16"}</definedName>
    <definedName name="sfsd_5_1_1_1" localSheetId="28">{"'Sheet1'!$L$16"}</definedName>
    <definedName name="sfsd_5_1_1_1" localSheetId="29">{"'Sheet1'!$L$16"}</definedName>
    <definedName name="sfsd_5_1_1_1" localSheetId="31">{"'Sheet1'!$L$16"}</definedName>
    <definedName name="sfsd_5_1_1_1" localSheetId="0">{"'Sheet1'!$L$16"}</definedName>
    <definedName name="sfsd_5_1_1_1">{"'Sheet1'!$L$16"}</definedName>
    <definedName name="sfsd_5_1_1_2" localSheetId="16">{"'Sheet1'!$L$16"}</definedName>
    <definedName name="sfsd_5_1_1_2" localSheetId="28">{"'Sheet1'!$L$16"}</definedName>
    <definedName name="sfsd_5_1_1_2" localSheetId="29">{"'Sheet1'!$L$16"}</definedName>
    <definedName name="sfsd_5_1_1_2" localSheetId="31">{"'Sheet1'!$L$16"}</definedName>
    <definedName name="sfsd_5_1_1_2" localSheetId="0">{"'Sheet1'!$L$16"}</definedName>
    <definedName name="sfsd_5_1_1_2">{"'Sheet1'!$L$16"}</definedName>
    <definedName name="sfsd_5_1_2" localSheetId="16">{"'Sheet1'!$L$16"}</definedName>
    <definedName name="sfsd_5_1_2" localSheetId="28">{"'Sheet1'!$L$16"}</definedName>
    <definedName name="sfsd_5_1_2" localSheetId="29">{"'Sheet1'!$L$16"}</definedName>
    <definedName name="sfsd_5_1_2" localSheetId="31">{"'Sheet1'!$L$16"}</definedName>
    <definedName name="sfsd_5_1_2" localSheetId="0">{"'Sheet1'!$L$16"}</definedName>
    <definedName name="sfsd_5_1_2">{"'Sheet1'!$L$16"}</definedName>
    <definedName name="sfsd_5_2" localSheetId="16">{"'Sheet1'!$L$16"}</definedName>
    <definedName name="sfsd_5_2" localSheetId="28">{"'Sheet1'!$L$16"}</definedName>
    <definedName name="sfsd_5_2" localSheetId="29">{"'Sheet1'!$L$16"}</definedName>
    <definedName name="sfsd_5_2" localSheetId="31">{"'Sheet1'!$L$16"}</definedName>
    <definedName name="sfsd_5_2" localSheetId="0">{"'Sheet1'!$L$16"}</definedName>
    <definedName name="sfsd_5_2">{"'Sheet1'!$L$16"}</definedName>
    <definedName name="sfsdg" localSheetId="16" hidden="1">{"'Sheet1'!$L$16"}</definedName>
    <definedName name="sfsdg" localSheetId="28" hidden="1">{"'Sheet1'!$L$16"}</definedName>
    <definedName name="sfsdg" localSheetId="29" hidden="1">{"'Sheet1'!$L$16"}</definedName>
    <definedName name="sfsdg" localSheetId="31" hidden="1">{"'Sheet1'!$L$16"}</definedName>
    <definedName name="sfsdg" localSheetId="0" hidden="1">{"'Sheet1'!$L$16"}</definedName>
    <definedName name="sfsdg" hidden="1">{"'Sheet1'!$L$16"}</definedName>
    <definedName name="sgfhsdhe" localSheetId="16" hidden="1">{"'Sheet1'!$L$16"}</definedName>
    <definedName name="sgfhsdhe" localSheetId="28" hidden="1">{"'Sheet1'!$L$16"}</definedName>
    <definedName name="sgfhsdhe" localSheetId="29" hidden="1">{"'Sheet1'!$L$16"}</definedName>
    <definedName name="sgfhsdhe" localSheetId="31" hidden="1">{"'Sheet1'!$L$16"}</definedName>
    <definedName name="sgfhsdhe" localSheetId="0" hidden="1">{"'Sheet1'!$L$16"}</definedName>
    <definedName name="sgfhsdhe" hidden="1">{"'Sheet1'!$L$16"}</definedName>
    <definedName name="sgl" localSheetId="26">#REF!</definedName>
    <definedName name="sgl" localSheetId="16">#REF!</definedName>
    <definedName name="sgl" localSheetId="31">#REF!</definedName>
    <definedName name="sgl" localSheetId="25">#REF!</definedName>
    <definedName name="sgl">#REF!</definedName>
    <definedName name="sgsdg" localSheetId="16" hidden="1">{"'Sheet1'!$L$16"}</definedName>
    <definedName name="sgsdg" localSheetId="28" hidden="1">{"'Sheet1'!$L$16"}</definedName>
    <definedName name="sgsdg" localSheetId="29" hidden="1">{"'Sheet1'!$L$16"}</definedName>
    <definedName name="sgsdg" localSheetId="31" hidden="1">{"'Sheet1'!$L$16"}</definedName>
    <definedName name="sgsdg" localSheetId="0" hidden="1">{"'Sheet1'!$L$16"}</definedName>
    <definedName name="sgsdg" hidden="1">{"'Sheet1'!$L$16"}</definedName>
    <definedName name="sh" localSheetId="16" hidden="1">{"'Sheet1'!$L$16"}</definedName>
    <definedName name="sh" localSheetId="28" hidden="1">{"'Sheet1'!$L$16"}</definedName>
    <definedName name="sh" localSheetId="29" hidden="1">{"'Sheet1'!$L$16"}</definedName>
    <definedName name="sh" localSheetId="31" hidden="1">{"'Sheet1'!$L$16"}</definedName>
    <definedName name="sh" localSheetId="0" hidden="1">{"'Sheet1'!$L$16"}</definedName>
    <definedName name="sh" hidden="1">{"'Sheet1'!$L$16"}</definedName>
    <definedName name="sharp" localSheetId="26">#REF!</definedName>
    <definedName name="sharp" localSheetId="16">#REF!</definedName>
    <definedName name="sharp" localSheetId="31">#REF!</definedName>
    <definedName name="sharp" localSheetId="25">#REF!</definedName>
    <definedName name="sharp">#REF!</definedName>
    <definedName name="SHDG" localSheetId="26">#REF!</definedName>
    <definedName name="SHDG" localSheetId="16">#REF!</definedName>
    <definedName name="SHDG" localSheetId="31">#REF!</definedName>
    <definedName name="SHDG" localSheetId="25">#REF!</definedName>
    <definedName name="SHDG">#REF!</definedName>
    <definedName name="Sheet1" localSheetId="26">#REF!</definedName>
    <definedName name="Sheet1" localSheetId="16">#REF!</definedName>
    <definedName name="Sheet1" localSheetId="31">#REF!</definedName>
    <definedName name="Sheet1" localSheetId="25">#REF!</definedName>
    <definedName name="Sheet1">#REF!</definedName>
    <definedName name="sheet2" localSheetId="16" hidden="1">{"'Sheet1'!$L$16"}</definedName>
    <definedName name="sheet2" localSheetId="28" hidden="1">{"'Sheet1'!$L$16"}</definedName>
    <definedName name="sheet2" localSheetId="29" hidden="1">{"'Sheet1'!$L$16"}</definedName>
    <definedName name="sheet2" localSheetId="31" hidden="1">{"'Sheet1'!$L$16"}</definedName>
    <definedName name="sheet2" localSheetId="0" hidden="1">{"'Sheet1'!$L$16"}</definedName>
    <definedName name="sheet2" hidden="1">{"'Sheet1'!$L$16"}</definedName>
    <definedName name="sheet3" localSheetId="16" hidden="1">{"'Sheet1'!$L$16"}</definedName>
    <definedName name="sheet3" localSheetId="28" hidden="1">{"'Sheet1'!$L$16"}</definedName>
    <definedName name="sheet3" localSheetId="29" hidden="1">{"'Sheet1'!$L$16"}</definedName>
    <definedName name="sheet3" localSheetId="31" hidden="1">{"'Sheet1'!$L$16"}</definedName>
    <definedName name="sheet3" localSheetId="0" hidden="1">{"'Sheet1'!$L$16"}</definedName>
    <definedName name="sheet3" hidden="1">{"'Sheet1'!$L$16"}</definedName>
    <definedName name="sheet3_1_1_1_1" localSheetId="16">{"'Sheet1'!$L$16"}</definedName>
    <definedName name="sheet3_1_1_1_1" localSheetId="28">{"'Sheet1'!$L$16"}</definedName>
    <definedName name="sheet3_1_1_1_1" localSheetId="29">{"'Sheet1'!$L$16"}</definedName>
    <definedName name="sheet3_1_1_1_1" localSheetId="31">{"'Sheet1'!$L$16"}</definedName>
    <definedName name="sheet3_1_1_1_1" localSheetId="0">{"'Sheet1'!$L$16"}</definedName>
    <definedName name="sheet3_1_1_1_1">{"'Sheet1'!$L$16"}</definedName>
    <definedName name="sheet3_1_1_1_2" localSheetId="16">{"'Sheet1'!$L$16"}</definedName>
    <definedName name="sheet3_1_1_1_2" localSheetId="28">{"'Sheet1'!$L$16"}</definedName>
    <definedName name="sheet3_1_1_1_2" localSheetId="29">{"'Sheet1'!$L$16"}</definedName>
    <definedName name="sheet3_1_1_1_2" localSheetId="31">{"'Sheet1'!$L$16"}</definedName>
    <definedName name="sheet3_1_1_1_2" localSheetId="0">{"'Sheet1'!$L$16"}</definedName>
    <definedName name="sheet3_1_1_1_2">{"'Sheet1'!$L$16"}</definedName>
    <definedName name="sheet3_1_1_2" localSheetId="16">{"'Sheet1'!$L$16"}</definedName>
    <definedName name="sheet3_1_1_2" localSheetId="28">{"'Sheet1'!$L$16"}</definedName>
    <definedName name="sheet3_1_1_2" localSheetId="29">{"'Sheet1'!$L$16"}</definedName>
    <definedName name="sheet3_1_1_2" localSheetId="31">{"'Sheet1'!$L$16"}</definedName>
    <definedName name="sheet3_1_1_2" localSheetId="0">{"'Sheet1'!$L$16"}</definedName>
    <definedName name="sheet3_1_1_2">{"'Sheet1'!$L$16"}</definedName>
    <definedName name="sheet3_1_2" localSheetId="16">{"'Sheet1'!$L$16"}</definedName>
    <definedName name="sheet3_1_2" localSheetId="28">{"'Sheet1'!$L$16"}</definedName>
    <definedName name="sheet3_1_2" localSheetId="29">{"'Sheet1'!$L$16"}</definedName>
    <definedName name="sheet3_1_2" localSheetId="31">{"'Sheet1'!$L$16"}</definedName>
    <definedName name="sheet3_1_2" localSheetId="0">{"'Sheet1'!$L$16"}</definedName>
    <definedName name="sheet3_1_2">{"'Sheet1'!$L$16"}</definedName>
    <definedName name="sheet3_2" localSheetId="16">{"'Sheet1'!$L$16"}</definedName>
    <definedName name="sheet3_2" localSheetId="28">{"'Sheet1'!$L$16"}</definedName>
    <definedName name="sheet3_2" localSheetId="29">{"'Sheet1'!$L$16"}</definedName>
    <definedName name="sheet3_2" localSheetId="31">{"'Sheet1'!$L$16"}</definedName>
    <definedName name="sheet3_2" localSheetId="0">{"'Sheet1'!$L$16"}</definedName>
    <definedName name="sheet3_2">{"'Sheet1'!$L$16"}</definedName>
    <definedName name="sheet3_2_1" localSheetId="16">{"'Sheet1'!$L$16"}</definedName>
    <definedName name="sheet3_2_1" localSheetId="28">{"'Sheet1'!$L$16"}</definedName>
    <definedName name="sheet3_2_1" localSheetId="29">{"'Sheet1'!$L$16"}</definedName>
    <definedName name="sheet3_2_1" localSheetId="31">{"'Sheet1'!$L$16"}</definedName>
    <definedName name="sheet3_2_1" localSheetId="0">{"'Sheet1'!$L$16"}</definedName>
    <definedName name="sheet3_2_1">{"'Sheet1'!$L$16"}</definedName>
    <definedName name="sheet3_2_1_1" localSheetId="16">{"'Sheet1'!$L$16"}</definedName>
    <definedName name="sheet3_2_1_1" localSheetId="28">{"'Sheet1'!$L$16"}</definedName>
    <definedName name="sheet3_2_1_1" localSheetId="29">{"'Sheet1'!$L$16"}</definedName>
    <definedName name="sheet3_2_1_1" localSheetId="31">{"'Sheet1'!$L$16"}</definedName>
    <definedName name="sheet3_2_1_1" localSheetId="0">{"'Sheet1'!$L$16"}</definedName>
    <definedName name="sheet3_2_1_1">{"'Sheet1'!$L$16"}</definedName>
    <definedName name="sheet3_2_1_1_1" localSheetId="16">{"'Sheet1'!$L$16"}</definedName>
    <definedName name="sheet3_2_1_1_1" localSheetId="28">{"'Sheet1'!$L$16"}</definedName>
    <definedName name="sheet3_2_1_1_1" localSheetId="29">{"'Sheet1'!$L$16"}</definedName>
    <definedName name="sheet3_2_1_1_1" localSheetId="31">{"'Sheet1'!$L$16"}</definedName>
    <definedName name="sheet3_2_1_1_1" localSheetId="0">{"'Sheet1'!$L$16"}</definedName>
    <definedName name="sheet3_2_1_1_1">{"'Sheet1'!$L$16"}</definedName>
    <definedName name="sheet3_2_1_1_2" localSheetId="16">{"'Sheet1'!$L$16"}</definedName>
    <definedName name="sheet3_2_1_1_2" localSheetId="28">{"'Sheet1'!$L$16"}</definedName>
    <definedName name="sheet3_2_1_1_2" localSheetId="29">{"'Sheet1'!$L$16"}</definedName>
    <definedName name="sheet3_2_1_1_2" localSheetId="31">{"'Sheet1'!$L$16"}</definedName>
    <definedName name="sheet3_2_1_1_2" localSheetId="0">{"'Sheet1'!$L$16"}</definedName>
    <definedName name="sheet3_2_1_1_2">{"'Sheet1'!$L$16"}</definedName>
    <definedName name="sheet3_2_1_2" localSheetId="16">{"'Sheet1'!$L$16"}</definedName>
    <definedName name="sheet3_2_1_2" localSheetId="28">{"'Sheet1'!$L$16"}</definedName>
    <definedName name="sheet3_2_1_2" localSheetId="29">{"'Sheet1'!$L$16"}</definedName>
    <definedName name="sheet3_2_1_2" localSheetId="31">{"'Sheet1'!$L$16"}</definedName>
    <definedName name="sheet3_2_1_2" localSheetId="0">{"'Sheet1'!$L$16"}</definedName>
    <definedName name="sheet3_2_1_2">{"'Sheet1'!$L$16"}</definedName>
    <definedName name="sheet3_2_2" localSheetId="16">{"'Sheet1'!$L$16"}</definedName>
    <definedName name="sheet3_2_2" localSheetId="28">{"'Sheet1'!$L$16"}</definedName>
    <definedName name="sheet3_2_2" localSheetId="29">{"'Sheet1'!$L$16"}</definedName>
    <definedName name="sheet3_2_2" localSheetId="31">{"'Sheet1'!$L$16"}</definedName>
    <definedName name="sheet3_2_2" localSheetId="0">{"'Sheet1'!$L$16"}</definedName>
    <definedName name="sheet3_2_2">{"'Sheet1'!$L$16"}</definedName>
    <definedName name="sheet3_3" localSheetId="16">{"'Sheet1'!$L$16"}</definedName>
    <definedName name="sheet3_3" localSheetId="28">{"'Sheet1'!$L$16"}</definedName>
    <definedName name="sheet3_3" localSheetId="29">{"'Sheet1'!$L$16"}</definedName>
    <definedName name="sheet3_3" localSheetId="31">{"'Sheet1'!$L$16"}</definedName>
    <definedName name="sheet3_3" localSheetId="0">{"'Sheet1'!$L$16"}</definedName>
    <definedName name="sheet3_3">{"'Sheet1'!$L$16"}</definedName>
    <definedName name="sheet3_3_1" localSheetId="16">{"'Sheet1'!$L$16"}</definedName>
    <definedName name="sheet3_3_1" localSheetId="28">{"'Sheet1'!$L$16"}</definedName>
    <definedName name="sheet3_3_1" localSheetId="29">{"'Sheet1'!$L$16"}</definedName>
    <definedName name="sheet3_3_1" localSheetId="31">{"'Sheet1'!$L$16"}</definedName>
    <definedName name="sheet3_3_1" localSheetId="0">{"'Sheet1'!$L$16"}</definedName>
    <definedName name="sheet3_3_1">{"'Sheet1'!$L$16"}</definedName>
    <definedName name="sheet3_3_1_1" localSheetId="16">{"'Sheet1'!$L$16"}</definedName>
    <definedName name="sheet3_3_1_1" localSheetId="28">{"'Sheet1'!$L$16"}</definedName>
    <definedName name="sheet3_3_1_1" localSheetId="29">{"'Sheet1'!$L$16"}</definedName>
    <definedName name="sheet3_3_1_1" localSheetId="31">{"'Sheet1'!$L$16"}</definedName>
    <definedName name="sheet3_3_1_1" localSheetId="0">{"'Sheet1'!$L$16"}</definedName>
    <definedName name="sheet3_3_1_1">{"'Sheet1'!$L$16"}</definedName>
    <definedName name="sheet3_3_1_1_1" localSheetId="16">{"'Sheet1'!$L$16"}</definedName>
    <definedName name="sheet3_3_1_1_1" localSheetId="28">{"'Sheet1'!$L$16"}</definedName>
    <definedName name="sheet3_3_1_1_1" localSheetId="29">{"'Sheet1'!$L$16"}</definedName>
    <definedName name="sheet3_3_1_1_1" localSheetId="31">{"'Sheet1'!$L$16"}</definedName>
    <definedName name="sheet3_3_1_1_1" localSheetId="0">{"'Sheet1'!$L$16"}</definedName>
    <definedName name="sheet3_3_1_1_1">{"'Sheet1'!$L$16"}</definedName>
    <definedName name="sheet3_3_1_1_2" localSheetId="16">{"'Sheet1'!$L$16"}</definedName>
    <definedName name="sheet3_3_1_1_2" localSheetId="28">{"'Sheet1'!$L$16"}</definedName>
    <definedName name="sheet3_3_1_1_2" localSheetId="29">{"'Sheet1'!$L$16"}</definedName>
    <definedName name="sheet3_3_1_1_2" localSheetId="31">{"'Sheet1'!$L$16"}</definedName>
    <definedName name="sheet3_3_1_1_2" localSheetId="0">{"'Sheet1'!$L$16"}</definedName>
    <definedName name="sheet3_3_1_1_2">{"'Sheet1'!$L$16"}</definedName>
    <definedName name="sheet3_3_1_2" localSheetId="16">{"'Sheet1'!$L$16"}</definedName>
    <definedName name="sheet3_3_1_2" localSheetId="28">{"'Sheet1'!$L$16"}</definedName>
    <definedName name="sheet3_3_1_2" localSheetId="29">{"'Sheet1'!$L$16"}</definedName>
    <definedName name="sheet3_3_1_2" localSheetId="31">{"'Sheet1'!$L$16"}</definedName>
    <definedName name="sheet3_3_1_2" localSheetId="0">{"'Sheet1'!$L$16"}</definedName>
    <definedName name="sheet3_3_1_2">{"'Sheet1'!$L$16"}</definedName>
    <definedName name="sheet3_3_2" localSheetId="16">{"'Sheet1'!$L$16"}</definedName>
    <definedName name="sheet3_3_2" localSheetId="28">{"'Sheet1'!$L$16"}</definedName>
    <definedName name="sheet3_3_2" localSheetId="29">{"'Sheet1'!$L$16"}</definedName>
    <definedName name="sheet3_3_2" localSheetId="31">{"'Sheet1'!$L$16"}</definedName>
    <definedName name="sheet3_3_2" localSheetId="0">{"'Sheet1'!$L$16"}</definedName>
    <definedName name="sheet3_3_2">{"'Sheet1'!$L$16"}</definedName>
    <definedName name="sheet4" localSheetId="16" hidden="1">{"'Sheet1'!$L$16"}</definedName>
    <definedName name="sheet4" localSheetId="28" hidden="1">{"'Sheet1'!$L$16"}</definedName>
    <definedName name="sheet4" localSheetId="29" hidden="1">{"'Sheet1'!$L$16"}</definedName>
    <definedName name="sheet4" localSheetId="31" hidden="1">{"'Sheet1'!$L$16"}</definedName>
    <definedName name="sheet4" localSheetId="0" hidden="1">{"'Sheet1'!$L$16"}</definedName>
    <definedName name="sheet4" hidden="1">{"'Sheet1'!$L$16"}</definedName>
    <definedName name="sheet4_1_1_1_1" localSheetId="16">{"'Sheet1'!$L$16"}</definedName>
    <definedName name="sheet4_1_1_1_1" localSheetId="28">{"'Sheet1'!$L$16"}</definedName>
    <definedName name="sheet4_1_1_1_1" localSheetId="29">{"'Sheet1'!$L$16"}</definedName>
    <definedName name="sheet4_1_1_1_1" localSheetId="31">{"'Sheet1'!$L$16"}</definedName>
    <definedName name="sheet4_1_1_1_1" localSheetId="0">{"'Sheet1'!$L$16"}</definedName>
    <definedName name="sheet4_1_1_1_1">{"'Sheet1'!$L$16"}</definedName>
    <definedName name="sheet4_1_1_1_2" localSheetId="16">{"'Sheet1'!$L$16"}</definedName>
    <definedName name="sheet4_1_1_1_2" localSheetId="28">{"'Sheet1'!$L$16"}</definedName>
    <definedName name="sheet4_1_1_1_2" localSheetId="29">{"'Sheet1'!$L$16"}</definedName>
    <definedName name="sheet4_1_1_1_2" localSheetId="31">{"'Sheet1'!$L$16"}</definedName>
    <definedName name="sheet4_1_1_1_2" localSheetId="0">{"'Sheet1'!$L$16"}</definedName>
    <definedName name="sheet4_1_1_1_2">{"'Sheet1'!$L$16"}</definedName>
    <definedName name="sheet4_1_1_2" localSheetId="16">{"'Sheet1'!$L$16"}</definedName>
    <definedName name="sheet4_1_1_2" localSheetId="28">{"'Sheet1'!$L$16"}</definedName>
    <definedName name="sheet4_1_1_2" localSheetId="29">{"'Sheet1'!$L$16"}</definedName>
    <definedName name="sheet4_1_1_2" localSheetId="31">{"'Sheet1'!$L$16"}</definedName>
    <definedName name="sheet4_1_1_2" localSheetId="0">{"'Sheet1'!$L$16"}</definedName>
    <definedName name="sheet4_1_1_2">{"'Sheet1'!$L$16"}</definedName>
    <definedName name="sheet4_1_2" localSheetId="16">{"'Sheet1'!$L$16"}</definedName>
    <definedName name="sheet4_1_2" localSheetId="28">{"'Sheet1'!$L$16"}</definedName>
    <definedName name="sheet4_1_2" localSheetId="29">{"'Sheet1'!$L$16"}</definedName>
    <definedName name="sheet4_1_2" localSheetId="31">{"'Sheet1'!$L$16"}</definedName>
    <definedName name="sheet4_1_2" localSheetId="0">{"'Sheet1'!$L$16"}</definedName>
    <definedName name="sheet4_1_2">{"'Sheet1'!$L$16"}</definedName>
    <definedName name="sheet4_2" localSheetId="16">{"'Sheet1'!$L$16"}</definedName>
    <definedName name="sheet4_2" localSheetId="28">{"'Sheet1'!$L$16"}</definedName>
    <definedName name="sheet4_2" localSheetId="29">{"'Sheet1'!$L$16"}</definedName>
    <definedName name="sheet4_2" localSheetId="31">{"'Sheet1'!$L$16"}</definedName>
    <definedName name="sheet4_2" localSheetId="0">{"'Sheet1'!$L$16"}</definedName>
    <definedName name="sheet4_2">{"'Sheet1'!$L$16"}</definedName>
    <definedName name="sheet4_2_1" localSheetId="16">{"'Sheet1'!$L$16"}</definedName>
    <definedName name="sheet4_2_1" localSheetId="28">{"'Sheet1'!$L$16"}</definedName>
    <definedName name="sheet4_2_1" localSheetId="29">{"'Sheet1'!$L$16"}</definedName>
    <definedName name="sheet4_2_1" localSheetId="31">{"'Sheet1'!$L$16"}</definedName>
    <definedName name="sheet4_2_1" localSheetId="0">{"'Sheet1'!$L$16"}</definedName>
    <definedName name="sheet4_2_1">{"'Sheet1'!$L$16"}</definedName>
    <definedName name="sheet4_2_1_1" localSheetId="16">{"'Sheet1'!$L$16"}</definedName>
    <definedName name="sheet4_2_1_1" localSheetId="28">{"'Sheet1'!$L$16"}</definedName>
    <definedName name="sheet4_2_1_1" localSheetId="29">{"'Sheet1'!$L$16"}</definedName>
    <definedName name="sheet4_2_1_1" localSheetId="31">{"'Sheet1'!$L$16"}</definedName>
    <definedName name="sheet4_2_1_1" localSheetId="0">{"'Sheet1'!$L$16"}</definedName>
    <definedName name="sheet4_2_1_1">{"'Sheet1'!$L$16"}</definedName>
    <definedName name="sheet4_2_1_1_1" localSheetId="16">{"'Sheet1'!$L$16"}</definedName>
    <definedName name="sheet4_2_1_1_1" localSheetId="28">{"'Sheet1'!$L$16"}</definedName>
    <definedName name="sheet4_2_1_1_1" localSheetId="29">{"'Sheet1'!$L$16"}</definedName>
    <definedName name="sheet4_2_1_1_1" localSheetId="31">{"'Sheet1'!$L$16"}</definedName>
    <definedName name="sheet4_2_1_1_1" localSheetId="0">{"'Sheet1'!$L$16"}</definedName>
    <definedName name="sheet4_2_1_1_1">{"'Sheet1'!$L$16"}</definedName>
    <definedName name="sheet4_2_1_1_2" localSheetId="16">{"'Sheet1'!$L$16"}</definedName>
    <definedName name="sheet4_2_1_1_2" localSheetId="28">{"'Sheet1'!$L$16"}</definedName>
    <definedName name="sheet4_2_1_1_2" localSheetId="29">{"'Sheet1'!$L$16"}</definedName>
    <definedName name="sheet4_2_1_1_2" localSheetId="31">{"'Sheet1'!$L$16"}</definedName>
    <definedName name="sheet4_2_1_1_2" localSheetId="0">{"'Sheet1'!$L$16"}</definedName>
    <definedName name="sheet4_2_1_1_2">{"'Sheet1'!$L$16"}</definedName>
    <definedName name="sheet4_2_1_2" localSheetId="16">{"'Sheet1'!$L$16"}</definedName>
    <definedName name="sheet4_2_1_2" localSheetId="28">{"'Sheet1'!$L$16"}</definedName>
    <definedName name="sheet4_2_1_2" localSheetId="29">{"'Sheet1'!$L$16"}</definedName>
    <definedName name="sheet4_2_1_2" localSheetId="31">{"'Sheet1'!$L$16"}</definedName>
    <definedName name="sheet4_2_1_2" localSheetId="0">{"'Sheet1'!$L$16"}</definedName>
    <definedName name="sheet4_2_1_2">{"'Sheet1'!$L$16"}</definedName>
    <definedName name="sheet4_2_2" localSheetId="16">{"'Sheet1'!$L$16"}</definedName>
    <definedName name="sheet4_2_2" localSheetId="28">{"'Sheet1'!$L$16"}</definedName>
    <definedName name="sheet4_2_2" localSheetId="29">{"'Sheet1'!$L$16"}</definedName>
    <definedName name="sheet4_2_2" localSheetId="31">{"'Sheet1'!$L$16"}</definedName>
    <definedName name="sheet4_2_2" localSheetId="0">{"'Sheet1'!$L$16"}</definedName>
    <definedName name="sheet4_2_2">{"'Sheet1'!$L$16"}</definedName>
    <definedName name="sheet4_3" localSheetId="16">{"'Sheet1'!$L$16"}</definedName>
    <definedName name="sheet4_3" localSheetId="28">{"'Sheet1'!$L$16"}</definedName>
    <definedName name="sheet4_3" localSheetId="29">{"'Sheet1'!$L$16"}</definedName>
    <definedName name="sheet4_3" localSheetId="31">{"'Sheet1'!$L$16"}</definedName>
    <definedName name="sheet4_3" localSheetId="0">{"'Sheet1'!$L$16"}</definedName>
    <definedName name="sheet4_3">{"'Sheet1'!$L$16"}</definedName>
    <definedName name="sheet4_3_1" localSheetId="16">{"'Sheet1'!$L$16"}</definedName>
    <definedName name="sheet4_3_1" localSheetId="28">{"'Sheet1'!$L$16"}</definedName>
    <definedName name="sheet4_3_1" localSheetId="29">{"'Sheet1'!$L$16"}</definedName>
    <definedName name="sheet4_3_1" localSheetId="31">{"'Sheet1'!$L$16"}</definedName>
    <definedName name="sheet4_3_1" localSheetId="0">{"'Sheet1'!$L$16"}</definedName>
    <definedName name="sheet4_3_1">{"'Sheet1'!$L$16"}</definedName>
    <definedName name="sheet4_3_1_1" localSheetId="16">{"'Sheet1'!$L$16"}</definedName>
    <definedName name="sheet4_3_1_1" localSheetId="28">{"'Sheet1'!$L$16"}</definedName>
    <definedName name="sheet4_3_1_1" localSheetId="29">{"'Sheet1'!$L$16"}</definedName>
    <definedName name="sheet4_3_1_1" localSheetId="31">{"'Sheet1'!$L$16"}</definedName>
    <definedName name="sheet4_3_1_1" localSheetId="0">{"'Sheet1'!$L$16"}</definedName>
    <definedName name="sheet4_3_1_1">{"'Sheet1'!$L$16"}</definedName>
    <definedName name="sheet4_3_1_1_1" localSheetId="16">{"'Sheet1'!$L$16"}</definedName>
    <definedName name="sheet4_3_1_1_1" localSheetId="28">{"'Sheet1'!$L$16"}</definedName>
    <definedName name="sheet4_3_1_1_1" localSheetId="29">{"'Sheet1'!$L$16"}</definedName>
    <definedName name="sheet4_3_1_1_1" localSheetId="31">{"'Sheet1'!$L$16"}</definedName>
    <definedName name="sheet4_3_1_1_1" localSheetId="0">{"'Sheet1'!$L$16"}</definedName>
    <definedName name="sheet4_3_1_1_1">{"'Sheet1'!$L$16"}</definedName>
    <definedName name="sheet4_3_1_1_2" localSheetId="16">{"'Sheet1'!$L$16"}</definedName>
    <definedName name="sheet4_3_1_1_2" localSheetId="28">{"'Sheet1'!$L$16"}</definedName>
    <definedName name="sheet4_3_1_1_2" localSheetId="29">{"'Sheet1'!$L$16"}</definedName>
    <definedName name="sheet4_3_1_1_2" localSheetId="31">{"'Sheet1'!$L$16"}</definedName>
    <definedName name="sheet4_3_1_1_2" localSheetId="0">{"'Sheet1'!$L$16"}</definedName>
    <definedName name="sheet4_3_1_1_2">{"'Sheet1'!$L$16"}</definedName>
    <definedName name="sheet4_3_1_2" localSheetId="16">{"'Sheet1'!$L$16"}</definedName>
    <definedName name="sheet4_3_1_2" localSheetId="28">{"'Sheet1'!$L$16"}</definedName>
    <definedName name="sheet4_3_1_2" localSheetId="29">{"'Sheet1'!$L$16"}</definedName>
    <definedName name="sheet4_3_1_2" localSheetId="31">{"'Sheet1'!$L$16"}</definedName>
    <definedName name="sheet4_3_1_2" localSheetId="0">{"'Sheet1'!$L$16"}</definedName>
    <definedName name="sheet4_3_1_2">{"'Sheet1'!$L$16"}</definedName>
    <definedName name="sheet4_3_2" localSheetId="16">{"'Sheet1'!$L$16"}</definedName>
    <definedName name="sheet4_3_2" localSheetId="28">{"'Sheet1'!$L$16"}</definedName>
    <definedName name="sheet4_3_2" localSheetId="29">{"'Sheet1'!$L$16"}</definedName>
    <definedName name="sheet4_3_2" localSheetId="31">{"'Sheet1'!$L$16"}</definedName>
    <definedName name="sheet4_3_2" localSheetId="0">{"'Sheet1'!$L$16"}</definedName>
    <definedName name="sheet4_3_2">{"'Sheet1'!$L$16"}</definedName>
    <definedName name="SheetActive">"[GPMB(tungkm)ho anh huong.xls]THKL"</definedName>
    <definedName name="SheetCopy">"[Book4]HelpMe"</definedName>
    <definedName name="SheetFull">"[Book1]HelpMe"</definedName>
    <definedName name="SheetIndex">2</definedName>
    <definedName name="shi26v">'[20]Danh muc_new'!$A$5:$AC$14</definedName>
    <definedName name="shine" localSheetId="26">#REF!</definedName>
    <definedName name="shine" localSheetId="16">#REF!</definedName>
    <definedName name="shine" localSheetId="29">#REF!</definedName>
    <definedName name="shine" localSheetId="31">#REF!</definedName>
    <definedName name="shine" localSheetId="25">#REF!</definedName>
    <definedName name="shine">#REF!</definedName>
    <definedName name="shine112">'[20]Danh muc_new'!$A$5:$AD$14</definedName>
    <definedName name="sho" localSheetId="26">#REF!</definedName>
    <definedName name="sho" localSheetId="16">#REF!</definedName>
    <definedName name="sho" localSheetId="29">#REF!</definedName>
    <definedName name="sho" localSheetId="31">#REF!</definedName>
    <definedName name="sho" localSheetId="25">#REF!</definedName>
    <definedName name="sho">#REF!</definedName>
    <definedName name="Shoes" localSheetId="26">#REF!</definedName>
    <definedName name="Shoes" localSheetId="16">#REF!</definedName>
    <definedName name="Shoes" localSheetId="29">#REF!</definedName>
    <definedName name="Shoes" localSheetId="31">#REF!</definedName>
    <definedName name="Shoes" localSheetId="25">#REF!</definedName>
    <definedName name="Shoes">#REF!</definedName>
    <definedName name="shsrhtr" localSheetId="16" hidden="1">{"'Sheet1'!$L$16"}</definedName>
    <definedName name="shsrhtr" localSheetId="28" hidden="1">{"'Sheet1'!$L$16"}</definedName>
    <definedName name="shsrhtr" localSheetId="29" hidden="1">{"'Sheet1'!$L$16"}</definedName>
    <definedName name="shsrhtr" localSheetId="31" hidden="1">{"'Sheet1'!$L$16"}</definedName>
    <definedName name="shsrhtr" localSheetId="0" hidden="1">{"'Sheet1'!$L$16"}</definedName>
    <definedName name="shsrhtr" hidden="1">{"'Sheet1'!$L$16"}</definedName>
    <definedName name="sht1p" localSheetId="26">#REF!</definedName>
    <definedName name="sht1p" localSheetId="16">#REF!</definedName>
    <definedName name="sht1p" localSheetId="31">#REF!</definedName>
    <definedName name="sht1p" localSheetId="25">#REF!</definedName>
    <definedName name="sht1p">#REF!</definedName>
    <definedName name="SIA" localSheetId="26">#REF!</definedName>
    <definedName name="SIA" localSheetId="16">#REF!</definedName>
    <definedName name="SIA" localSheetId="31">#REF!</definedName>
    <definedName name="SIA" localSheetId="25">#REF!</definedName>
    <definedName name="SIA">#REF!</definedName>
    <definedName name="SIB" localSheetId="26">#REF!</definedName>
    <definedName name="SIB" localSheetId="16">#REF!</definedName>
    <definedName name="SIB" localSheetId="31">#REF!</definedName>
    <definedName name="SIB" localSheetId="25">#REF!</definedName>
    <definedName name="SIB">#REF!</definedName>
    <definedName name="SIC" localSheetId="26">#REF!</definedName>
    <definedName name="SIC" localSheetId="16">#REF!</definedName>
    <definedName name="SIC" localSheetId="31">#REF!</definedName>
    <definedName name="SIC" localSheetId="25">#REF!</definedName>
    <definedName name="SIC">#REF!</definedName>
    <definedName name="sieucao" localSheetId="26">#REF!</definedName>
    <definedName name="sieucao" localSheetId="16">#REF!</definedName>
    <definedName name="sieucao" localSheetId="31">#REF!</definedName>
    <definedName name="sieucao" localSheetId="25">#REF!</definedName>
    <definedName name="sieucao">#REF!</definedName>
    <definedName name="SIGN" localSheetId="26">#REF!</definedName>
    <definedName name="SIGN" localSheetId="16">#REF!</definedName>
    <definedName name="SIGN" localSheetId="31">#REF!</definedName>
    <definedName name="SIGN" localSheetId="25">#REF!</definedName>
    <definedName name="SIGN">#REF!</definedName>
    <definedName name="SIIA" localSheetId="26">#REF!</definedName>
    <definedName name="SIIA" localSheetId="16">#REF!</definedName>
    <definedName name="SIIA" localSheetId="31">#REF!</definedName>
    <definedName name="SIIA" localSheetId="25">#REF!</definedName>
    <definedName name="SIIA">#REF!</definedName>
    <definedName name="SIIB" localSheetId="26">#REF!</definedName>
    <definedName name="SIIB" localSheetId="16">#REF!</definedName>
    <definedName name="SIIB" localSheetId="31">#REF!</definedName>
    <definedName name="SIIB" localSheetId="25">#REF!</definedName>
    <definedName name="SIIB">#REF!</definedName>
    <definedName name="SIIC" localSheetId="26">#REF!</definedName>
    <definedName name="SIIC" localSheetId="16">#REF!</definedName>
    <definedName name="SIIC" localSheetId="31">#REF!</definedName>
    <definedName name="SIIC" localSheetId="25">#REF!</definedName>
    <definedName name="SIIC">#REF!</definedName>
    <definedName name="sin" localSheetId="26">#REF!</definedName>
    <definedName name="sin" localSheetId="16">#REF!</definedName>
    <definedName name="sin" localSheetId="31">#REF!</definedName>
    <definedName name="sin" localSheetId="25">#REF!</definedName>
    <definedName name="sin">#REF!</definedName>
    <definedName name="sinh" localSheetId="16" hidden="1">{"'Sheet1'!$L$16"}</definedName>
    <definedName name="sinh" localSheetId="28" hidden="1">{"'Sheet1'!$L$16"}</definedName>
    <definedName name="sinh" localSheetId="29" hidden="1">{"'Sheet1'!$L$16"}</definedName>
    <definedName name="sinh" localSheetId="31" hidden="1">{"'Sheet1'!$L$16"}</definedName>
    <definedName name="sinh" localSheetId="0" hidden="1">{"'Sheet1'!$L$16"}</definedName>
    <definedName name="sinh" hidden="1">{"'Sheet1'!$L$16"}</definedName>
    <definedName name="sinh1" localSheetId="16" hidden="1">{"'Sheet1'!$L$16"}</definedName>
    <definedName name="sinh1" localSheetId="28" hidden="1">{"'Sheet1'!$L$16"}</definedName>
    <definedName name="sinh1" localSheetId="29" hidden="1">{"'Sheet1'!$L$16"}</definedName>
    <definedName name="sinh1" localSheetId="31" hidden="1">{"'Sheet1'!$L$16"}</definedName>
    <definedName name="sinh1" localSheetId="0" hidden="1">{"'Sheet1'!$L$16"}</definedName>
    <definedName name="sinh1" hidden="1">{"'Sheet1'!$L$16"}</definedName>
    <definedName name="SIZE" localSheetId="26">#REF!</definedName>
    <definedName name="SIZE" localSheetId="16">#REF!</definedName>
    <definedName name="SIZE" localSheetId="31">#REF!</definedName>
    <definedName name="SIZE" localSheetId="25">#REF!</definedName>
    <definedName name="SIZE">#REF!</definedName>
    <definedName name="skt" localSheetId="26">#REF!</definedName>
    <definedName name="skt" localSheetId="16">#REF!</definedName>
    <definedName name="skt" localSheetId="31">#REF!</definedName>
    <definedName name="skt" localSheetId="25">#REF!</definedName>
    <definedName name="skt">#REF!</definedName>
    <definedName name="SL" localSheetId="26">#REF!</definedName>
    <definedName name="SL" localSheetId="16">#REF!</definedName>
    <definedName name="SL" localSheetId="31">#REF!</definedName>
    <definedName name="SL" localSheetId="25">#REF!</definedName>
    <definedName name="SL">#REF!</definedName>
    <definedName name="SL_CRD" localSheetId="26">#REF!</definedName>
    <definedName name="SL_CRD" localSheetId="16">#REF!</definedName>
    <definedName name="SL_CRD" localSheetId="31">#REF!</definedName>
    <definedName name="SL_CRD" localSheetId="25">#REF!</definedName>
    <definedName name="SL_CRD">#REF!</definedName>
    <definedName name="SL_CRS" localSheetId="26">#REF!</definedName>
    <definedName name="SL_CRS" localSheetId="16">#REF!</definedName>
    <definedName name="SL_CRS" localSheetId="31">#REF!</definedName>
    <definedName name="SL_CRS" localSheetId="25">#REF!</definedName>
    <definedName name="SL_CRS">#REF!</definedName>
    <definedName name="SL_CS" localSheetId="26">#REF!</definedName>
    <definedName name="SL_CS" localSheetId="16">#REF!</definedName>
    <definedName name="SL_CS" localSheetId="31">#REF!</definedName>
    <definedName name="SL_CS" localSheetId="25">#REF!</definedName>
    <definedName name="SL_CS">#REF!</definedName>
    <definedName name="SL_DD" localSheetId="26">#REF!</definedName>
    <definedName name="SL_DD" localSheetId="16">#REF!</definedName>
    <definedName name="SL_DD" localSheetId="31">#REF!</definedName>
    <definedName name="SL_DD" localSheetId="25">#REF!</definedName>
    <definedName name="SL_DD">#REF!</definedName>
    <definedName name="slg" localSheetId="26">#REF!</definedName>
    <definedName name="slg" localSheetId="16">#REF!</definedName>
    <definedName name="slg" localSheetId="31">#REF!</definedName>
    <definedName name="slg" localSheetId="25">#REF!</definedName>
    <definedName name="slg">#REF!</definedName>
    <definedName name="slot" localSheetId="26">#REF!</definedName>
    <definedName name="slot" localSheetId="16">#REF!</definedName>
    <definedName name="slot" localSheetId="31">#REF!</definedName>
    <definedName name="slot" localSheetId="25">#REF!</definedName>
    <definedName name="slot">#REF!</definedName>
    <definedName name="smax" localSheetId="26">#REF!</definedName>
    <definedName name="smax" localSheetId="16">#REF!</definedName>
    <definedName name="smax" localSheetId="31">#REF!</definedName>
    <definedName name="smax" localSheetId="25">#REF!</definedName>
    <definedName name="smax">#REF!</definedName>
    <definedName name="smax1" localSheetId="26">#REF!</definedName>
    <definedName name="smax1" localSheetId="16">#REF!</definedName>
    <definedName name="smax1" localSheetId="31">#REF!</definedName>
    <definedName name="smax1" localSheetId="25">#REF!</definedName>
    <definedName name="smax1">#REF!</definedName>
    <definedName name="SMBA" localSheetId="26">#REF!</definedName>
    <definedName name="SMBA" localSheetId="16">#REF!</definedName>
    <definedName name="SMBA" localSheetId="31">#REF!</definedName>
    <definedName name="SMBA" localSheetId="25">#REF!</definedName>
    <definedName name="SMBA">#REF!</definedName>
    <definedName name="sn" localSheetId="26">#REF!</definedName>
    <definedName name="sn" localSheetId="16">#REF!</definedName>
    <definedName name="sn" localSheetId="31">#REF!</definedName>
    <definedName name="sn" localSheetId="25">#REF!</definedName>
    <definedName name="sn">#REF!</definedName>
    <definedName name="Snc" localSheetId="26">#REF!</definedName>
    <definedName name="Snc" localSheetId="16">#REF!</definedName>
    <definedName name="Snc" localSheetId="31">#REF!</definedName>
    <definedName name="Snc" localSheetId="25">#REF!</definedName>
    <definedName name="Snc">#REF!</definedName>
    <definedName name="Sntn" localSheetId="26">#REF!</definedName>
    <definedName name="Sntn" localSheetId="16">#REF!</definedName>
    <definedName name="Sntn" localSheetId="31">#REF!</definedName>
    <definedName name="Sntn" localSheetId="25">#REF!</definedName>
    <definedName name="Sntn">#REF!</definedName>
    <definedName name="Sng" localSheetId="26">#REF!</definedName>
    <definedName name="Sng" localSheetId="16">#REF!</definedName>
    <definedName name="Sng" localSheetId="31">#REF!</definedName>
    <definedName name="Sng" localSheetId="25">#REF!</definedName>
    <definedName name="Sng">#REF!</definedName>
    <definedName name="So_Xau">#N/A</definedName>
    <definedName name="soBB">'[11]list Ho so'!$D$4:$D$323</definedName>
    <definedName name="soc3p" localSheetId="26">#REF!</definedName>
    <definedName name="soc3p" localSheetId="16">#REF!</definedName>
    <definedName name="soc3p" localSheetId="29">#REF!</definedName>
    <definedName name="soc3p" localSheetId="31">#REF!</definedName>
    <definedName name="soc3p" localSheetId="25">#REF!</definedName>
    <definedName name="soc3p">#REF!</definedName>
    <definedName name="Soctrang_dg" localSheetId="26">#REF!</definedName>
    <definedName name="Soctrang_dg" localSheetId="16">#REF!</definedName>
    <definedName name="Soctrang_dg" localSheetId="29">#REF!</definedName>
    <definedName name="Soctrang_dg" localSheetId="31">#REF!</definedName>
    <definedName name="Soctrang_dg" localSheetId="25">#REF!</definedName>
    <definedName name="Soctrang_dg">#REF!</definedName>
    <definedName name="sodu" localSheetId="26">#REF!</definedName>
    <definedName name="sodu" localSheetId="16">#REF!</definedName>
    <definedName name="sodu" localSheetId="29">#REF!</definedName>
    <definedName name="sodu" localSheetId="31">#REF!</definedName>
    <definedName name="sodu" localSheetId="25">#REF!</definedName>
    <definedName name="sodu">#REF!</definedName>
    <definedName name="sohieuthua" localSheetId="26">#REF!</definedName>
    <definedName name="sohieuthua" localSheetId="16">#REF!</definedName>
    <definedName name="sohieuthua" localSheetId="31">#REF!</definedName>
    <definedName name="sohieuthua" localSheetId="25">#REF!</definedName>
    <definedName name="sohieuthua">#REF!</definedName>
    <definedName name="Soi" localSheetId="26">#REF!</definedName>
    <definedName name="Soi" localSheetId="16">#REF!</definedName>
    <definedName name="Soi" localSheetId="31">#REF!</definedName>
    <definedName name="Soi" localSheetId="25">#REF!</definedName>
    <definedName name="Soi">#REF!</definedName>
    <definedName name="soichon12" localSheetId="26">#REF!</definedName>
    <definedName name="soichon12" localSheetId="16">#REF!</definedName>
    <definedName name="soichon12" localSheetId="31">#REF!</definedName>
    <definedName name="soichon12" localSheetId="25">#REF!</definedName>
    <definedName name="soichon12">#REF!</definedName>
    <definedName name="soichon24" localSheetId="26">#REF!</definedName>
    <definedName name="soichon24" localSheetId="16">#REF!</definedName>
    <definedName name="soichon24" localSheetId="31">#REF!</definedName>
    <definedName name="soichon24" localSheetId="25">#REF!</definedName>
    <definedName name="soichon24">#REF!</definedName>
    <definedName name="soichon46" localSheetId="26">#REF!</definedName>
    <definedName name="soichon46" localSheetId="16">#REF!</definedName>
    <definedName name="soichon46" localSheetId="31">#REF!</definedName>
    <definedName name="soichon46" localSheetId="25">#REF!</definedName>
    <definedName name="soichon46">#REF!</definedName>
    <definedName name="SoilType" localSheetId="26">#REF!</definedName>
    <definedName name="SoilType" localSheetId="16">#REF!</definedName>
    <definedName name="SoilType" localSheetId="31">#REF!</definedName>
    <definedName name="SoilType" localSheetId="25">#REF!</definedName>
    <definedName name="SoilType">#REF!</definedName>
    <definedName name="SoilType_" localSheetId="26">#REF!</definedName>
    <definedName name="SoilType_" localSheetId="16">#REF!</definedName>
    <definedName name="SoilType_" localSheetId="31">#REF!</definedName>
    <definedName name="SoilType_" localSheetId="25">#REF!</definedName>
    <definedName name="SoilType_">#REF!</definedName>
    <definedName name="solieu" localSheetId="26">#REF!</definedName>
    <definedName name="solieu" localSheetId="16">#REF!</definedName>
    <definedName name="solieu" localSheetId="31">#REF!</definedName>
    <definedName name="solieu" localSheetId="25">#REF!</definedName>
    <definedName name="solieu">#REF!</definedName>
    <definedName name="son" localSheetId="26">#REF!</definedName>
    <definedName name="son" localSheetId="16">#REF!</definedName>
    <definedName name="son" localSheetId="31">#REF!</definedName>
    <definedName name="son" localSheetId="25">#REF!</definedName>
    <definedName name="son">#REF!</definedName>
    <definedName name="sonduong" localSheetId="26">#REF!</definedName>
    <definedName name="sonduong" localSheetId="16">#REF!</definedName>
    <definedName name="sonduong" localSheetId="31">#REF!</definedName>
    <definedName name="sonduong" localSheetId="25">#REF!</definedName>
    <definedName name="sonduong">#REF!</definedName>
    <definedName name="SonLa_dg" localSheetId="26">#REF!</definedName>
    <definedName name="SonLa_dg" localSheetId="16">#REF!</definedName>
    <definedName name="SonLa_dg" localSheetId="31">#REF!</definedName>
    <definedName name="SonLa_dg" localSheetId="25">#REF!</definedName>
    <definedName name="SonLa_dg">#REF!</definedName>
    <definedName name="SongBe_dg" localSheetId="26">#REF!</definedName>
    <definedName name="SongBe_dg" localSheetId="16">#REF!</definedName>
    <definedName name="SongBe_dg" localSheetId="31">#REF!</definedName>
    <definedName name="SongBe_dg" localSheetId="25">#REF!</definedName>
    <definedName name="SongBe_dg">#REF!</definedName>
    <definedName name="SORT" localSheetId="26">#REF!</definedName>
    <definedName name="SORT" localSheetId="16">#REF!</definedName>
    <definedName name="SORT" localSheetId="31">#REF!</definedName>
    <definedName name="SORT" localSheetId="25">#REF!</definedName>
    <definedName name="SORT">#REF!</definedName>
    <definedName name="Sosanh2" localSheetId="16" hidden="1">{"'Sheet1'!$L$16"}</definedName>
    <definedName name="Sosanh2" localSheetId="28" hidden="1">{"'Sheet1'!$L$16"}</definedName>
    <definedName name="Sosanh2" localSheetId="29" hidden="1">{"'Sheet1'!$L$16"}</definedName>
    <definedName name="Sosanh2" localSheetId="31" hidden="1">{"'Sheet1'!$L$16"}</definedName>
    <definedName name="Sosanh2" localSheetId="0" hidden="1">{"'Sheet1'!$L$16"}</definedName>
    <definedName name="Sosanh2" hidden="1">{"'Sheet1'!$L$16"}</definedName>
    <definedName name="Sothutu" localSheetId="26">#REF!</definedName>
    <definedName name="Sothutu" localSheetId="16">#REF!</definedName>
    <definedName name="Sothutu" localSheetId="31">#REF!</definedName>
    <definedName name="Sothutu" localSheetId="25">#REF!</definedName>
    <definedName name="Sothutu">#REF!</definedName>
    <definedName name="SPAN" localSheetId="26">#REF!</definedName>
    <definedName name="SPAN" localSheetId="16">#REF!</definedName>
    <definedName name="SPAN" localSheetId="31">#REF!</definedName>
    <definedName name="SPAN" localSheetId="25">#REF!</definedName>
    <definedName name="SPAN">#REF!</definedName>
    <definedName name="SPAN_No" localSheetId="26">#REF!</definedName>
    <definedName name="SPAN_No" localSheetId="16">#REF!</definedName>
    <definedName name="SPAN_No" localSheetId="31">#REF!</definedName>
    <definedName name="SPAN_No" localSheetId="25">#REF!</definedName>
    <definedName name="SPAN_No">#REF!</definedName>
    <definedName name="Spanner_Auto_File">"C:\My Documents\tinh cdo.x2a"</definedName>
    <definedName name="SPEC" localSheetId="26">#REF!</definedName>
    <definedName name="SPEC" localSheetId="16">#REF!</definedName>
    <definedName name="SPEC" localSheetId="29">#REF!</definedName>
    <definedName name="SPEC" localSheetId="31">#REF!</definedName>
    <definedName name="SPEC" localSheetId="25">#REF!</definedName>
    <definedName name="SPEC">#REF!</definedName>
    <definedName name="SpecialPrice" localSheetId="26" hidden="1">#REF!</definedName>
    <definedName name="SpecialPrice" localSheetId="16" hidden="1">#REF!</definedName>
    <definedName name="SpecialPrice" localSheetId="29" hidden="1">#REF!</definedName>
    <definedName name="SpecialPrice" localSheetId="31" hidden="1">#REF!</definedName>
    <definedName name="SpecialPrice" localSheetId="25" hidden="1">#REF!</definedName>
    <definedName name="SpecialPrice" hidden="1">#REF!</definedName>
    <definedName name="SPECSUMMARY" localSheetId="26">#REF!</definedName>
    <definedName name="SPECSUMMARY" localSheetId="16">#REF!</definedName>
    <definedName name="SPECSUMMARY" localSheetId="29">#REF!</definedName>
    <definedName name="SPECSUMMARY" localSheetId="31">#REF!</definedName>
    <definedName name="SPECSUMMARY" localSheetId="25">#REF!</definedName>
    <definedName name="SPECSUMMARY">#REF!</definedName>
    <definedName name="srbn" localSheetId="16">{"Thuxm2.xls","Sheet1"}</definedName>
    <definedName name="srbn" localSheetId="28">{"Thuxm2.xls","Sheet1"}</definedName>
    <definedName name="srbn" localSheetId="29">{"Thuxm2.xls","Sheet1"}</definedName>
    <definedName name="srbn" localSheetId="31">{"Thuxm2.xls","Sheet1"}</definedName>
    <definedName name="srbn" localSheetId="0">{"Thuxm2.xls","Sheet1"}</definedName>
    <definedName name="srbn">{"Thuxm2.xls","Sheet1"}</definedName>
    <definedName name="srbn_1_2" localSheetId="16">{"Thuxm2.xls","Sheet1"}</definedName>
    <definedName name="srbn_1_2" localSheetId="28">{"Thuxm2.xls","Sheet1"}</definedName>
    <definedName name="srbn_1_2" localSheetId="29">{"Thuxm2.xls","Sheet1"}</definedName>
    <definedName name="srbn_1_2" localSheetId="31">{"Thuxm2.xls","Sheet1"}</definedName>
    <definedName name="srbn_1_2" localSheetId="0">{"Thuxm2.xls","Sheet1"}</definedName>
    <definedName name="srbn_1_2">{"Thuxm2.xls","Sheet1"}</definedName>
    <definedName name="srbn_2" localSheetId="16">{"Thuxm2.xls","Sheet1"}</definedName>
    <definedName name="srbn_2" localSheetId="28">{"Thuxm2.xls","Sheet1"}</definedName>
    <definedName name="srbn_2" localSheetId="29">{"Thuxm2.xls","Sheet1"}</definedName>
    <definedName name="srbn_2" localSheetId="31">{"Thuxm2.xls","Sheet1"}</definedName>
    <definedName name="srbn_2" localSheetId="0">{"Thuxm2.xls","Sheet1"}</definedName>
    <definedName name="srbn_2">{"Thuxm2.xls","Sheet1"}</definedName>
    <definedName name="srtg" localSheetId="26">#REF!</definedName>
    <definedName name="srtg" localSheetId="16">#REF!</definedName>
    <definedName name="srtg" localSheetId="29">#REF!</definedName>
    <definedName name="srtg" localSheetId="31">#REF!</definedName>
    <definedName name="srtg" localSheetId="25">#REF!</definedName>
    <definedName name="srtg">#REF!</definedName>
    <definedName name="sry" localSheetId="26">#REF!</definedName>
    <definedName name="sry" localSheetId="16">#REF!</definedName>
    <definedName name="sry" localSheetId="29">#REF!</definedName>
    <definedName name="sry" localSheetId="31">#REF!</definedName>
    <definedName name="sry" localSheetId="25">#REF!</definedName>
    <definedName name="sry">#REF!</definedName>
    <definedName name="SS" localSheetId="16" hidden="1">{"'Sheet1'!$L$16"}</definedName>
    <definedName name="SS" localSheetId="28" hidden="1">{"'Sheet1'!$L$16"}</definedName>
    <definedName name="SS" localSheetId="29" hidden="1">{"'Sheet1'!$L$16"}</definedName>
    <definedName name="SS" localSheetId="31" hidden="1">{"'Sheet1'!$L$16"}</definedName>
    <definedName name="SS" localSheetId="0" hidden="1">{"'Sheet1'!$L$16"}</definedName>
    <definedName name="SS" hidden="1">{"'Sheet1'!$L$16"}</definedName>
    <definedName name="sss" localSheetId="26">#REF!</definedName>
    <definedName name="sss" localSheetId="16">#REF!</definedName>
    <definedName name="sss" localSheetId="31">#REF!</definedName>
    <definedName name="sss" localSheetId="25">#REF!</definedName>
    <definedName name="sss">#REF!</definedName>
    <definedName name="ssssssss" localSheetId="16" hidden="1">{"Offgrid",#N/A,FALSE,"OFFGRID";"Region",#N/A,FALSE,"REGION";"Offgrid -2",#N/A,FALSE,"OFFGRID";"WTP",#N/A,FALSE,"WTP";"WTP -2",#N/A,FALSE,"WTP";"Project",#N/A,FALSE,"PROJECT";"Summary -2",#N/A,FALSE,"SUMMARY"}</definedName>
    <definedName name="ssssssss" localSheetId="28" hidden="1">{"Offgrid",#N/A,FALSE,"OFFGRID";"Region",#N/A,FALSE,"REGION";"Offgrid -2",#N/A,FALSE,"OFFGRID";"WTP",#N/A,FALSE,"WTP";"WTP -2",#N/A,FALSE,"WTP";"Project",#N/A,FALSE,"PROJECT";"Summary -2",#N/A,FALSE,"SUMMARY"}</definedName>
    <definedName name="ssssssss" localSheetId="29" hidden="1">{"Offgrid",#N/A,FALSE,"OFFGRID";"Region",#N/A,FALSE,"REGION";"Offgrid -2",#N/A,FALSE,"OFFGRID";"WTP",#N/A,FALSE,"WTP";"WTP -2",#N/A,FALSE,"WTP";"Project",#N/A,FALSE,"PROJECT";"Summary -2",#N/A,FALSE,"SUMMARY"}</definedName>
    <definedName name="ssssssss" localSheetId="31" hidden="1">{"Offgrid",#N/A,FALSE,"OFFGRID";"Region",#N/A,FALSE,"REGION";"Offgrid -2",#N/A,FALSE,"OFFGRID";"WTP",#N/A,FALSE,"WTP";"WTP -2",#N/A,FALSE,"WTP";"Project",#N/A,FALSE,"PROJECT";"Summary -2",#N/A,FALSE,"SUMMARY"}</definedName>
    <definedName name="ssssssss" localSheetId="0" hidden="1">{"Offgrid",#N/A,FALSE,"OFFGRID";"Region",#N/A,FALSE,"REGION";"Offgrid -2",#N/A,FALSE,"OFFGRID";"WTP",#N/A,FALSE,"WTP";"WTP -2",#N/A,FALSE,"WTP";"Project",#N/A,FALSE,"PROJECT";"Summary -2",#N/A,FALSE,"SUMMARY"}</definedName>
    <definedName name="ssssssss" hidden="1">{"Offgrid",#N/A,FALSE,"OFFGRID";"Region",#N/A,FALSE,"REGION";"Offgrid -2",#N/A,FALSE,"OFFGRID";"WTP",#N/A,FALSE,"WTP";"WTP -2",#N/A,FALSE,"WTP";"Project",#N/A,FALSE,"PROJECT";"Summary -2",#N/A,FALSE,"SUMMARY"}</definedName>
    <definedName name="st" localSheetId="26">#REF!</definedName>
    <definedName name="st" localSheetId="16">#REF!</definedName>
    <definedName name="st" localSheetId="29">#REF!</definedName>
    <definedName name="st" localSheetId="31">#REF!</definedName>
    <definedName name="st" localSheetId="25">#REF!</definedName>
    <definedName name="st">#REF!</definedName>
    <definedName name="st1p" localSheetId="26">#REF!</definedName>
    <definedName name="st1p" localSheetId="16">#REF!</definedName>
    <definedName name="st1p" localSheetId="29">#REF!</definedName>
    <definedName name="st1p" localSheetId="31">#REF!</definedName>
    <definedName name="st1p" localSheetId="25">#REF!</definedName>
    <definedName name="st1p">#REF!</definedName>
    <definedName name="START" localSheetId="26">#REF!</definedName>
    <definedName name="START" localSheetId="16">#REF!</definedName>
    <definedName name="START" localSheetId="29">#REF!</definedName>
    <definedName name="START" localSheetId="31">#REF!</definedName>
    <definedName name="START" localSheetId="25">#REF!</definedName>
    <definedName name="START">#REF!</definedName>
    <definedName name="Start_1" localSheetId="26">#REF!</definedName>
    <definedName name="Start_1" localSheetId="16">#REF!</definedName>
    <definedName name="Start_1" localSheetId="31">#REF!</definedName>
    <definedName name="Start_1" localSheetId="25">#REF!</definedName>
    <definedName name="Start_1">#REF!</definedName>
    <definedName name="Start_10" localSheetId="26">#REF!</definedName>
    <definedName name="Start_10" localSheetId="16">#REF!</definedName>
    <definedName name="Start_10" localSheetId="31">#REF!</definedName>
    <definedName name="Start_10" localSheetId="25">#REF!</definedName>
    <definedName name="Start_10">#REF!</definedName>
    <definedName name="Start_11" localSheetId="26">#REF!</definedName>
    <definedName name="Start_11" localSheetId="16">#REF!</definedName>
    <definedName name="Start_11" localSheetId="31">#REF!</definedName>
    <definedName name="Start_11" localSheetId="25">#REF!</definedName>
    <definedName name="Start_11">#REF!</definedName>
    <definedName name="Start_12" localSheetId="26">#REF!</definedName>
    <definedName name="Start_12" localSheetId="16">#REF!</definedName>
    <definedName name="Start_12" localSheetId="31">#REF!</definedName>
    <definedName name="Start_12" localSheetId="25">#REF!</definedName>
    <definedName name="Start_12">#REF!</definedName>
    <definedName name="Start_13" localSheetId="26">#REF!</definedName>
    <definedName name="Start_13" localSheetId="16">#REF!</definedName>
    <definedName name="Start_13" localSheetId="31">#REF!</definedName>
    <definedName name="Start_13" localSheetId="25">#REF!</definedName>
    <definedName name="Start_13">#REF!</definedName>
    <definedName name="Start_2" localSheetId="26">#REF!</definedName>
    <definedName name="Start_2" localSheetId="16">#REF!</definedName>
    <definedName name="Start_2" localSheetId="31">#REF!</definedName>
    <definedName name="Start_2" localSheetId="25">#REF!</definedName>
    <definedName name="Start_2">#REF!</definedName>
    <definedName name="Start_3" localSheetId="26">#REF!</definedName>
    <definedName name="Start_3" localSheetId="16">#REF!</definedName>
    <definedName name="Start_3" localSheetId="31">#REF!</definedName>
    <definedName name="Start_3" localSheetId="25">#REF!</definedName>
    <definedName name="Start_3">#REF!</definedName>
    <definedName name="Start_4" localSheetId="26">#REF!</definedName>
    <definedName name="Start_4" localSheetId="16">#REF!</definedName>
    <definedName name="Start_4" localSheetId="31">#REF!</definedName>
    <definedName name="Start_4" localSheetId="25">#REF!</definedName>
    <definedName name="Start_4">#REF!</definedName>
    <definedName name="Start_5" localSheetId="26">#REF!</definedName>
    <definedName name="Start_5" localSheetId="16">#REF!</definedName>
    <definedName name="Start_5" localSheetId="31">#REF!</definedName>
    <definedName name="Start_5" localSheetId="25">#REF!</definedName>
    <definedName name="Start_5">#REF!</definedName>
    <definedName name="Start_6" localSheetId="26">#REF!</definedName>
    <definedName name="Start_6" localSheetId="16">#REF!</definedName>
    <definedName name="Start_6" localSheetId="31">#REF!</definedName>
    <definedName name="Start_6" localSheetId="25">#REF!</definedName>
    <definedName name="Start_6">#REF!</definedName>
    <definedName name="Start_7" localSheetId="26">#REF!</definedName>
    <definedName name="Start_7" localSheetId="16">#REF!</definedName>
    <definedName name="Start_7" localSheetId="31">#REF!</definedName>
    <definedName name="Start_7" localSheetId="25">#REF!</definedName>
    <definedName name="Start_7">#REF!</definedName>
    <definedName name="Start_8" localSheetId="26">#REF!</definedName>
    <definedName name="Start_8" localSheetId="16">#REF!</definedName>
    <definedName name="Start_8" localSheetId="31">#REF!</definedName>
    <definedName name="Start_8" localSheetId="25">#REF!</definedName>
    <definedName name="Start_8">#REF!</definedName>
    <definedName name="Start_9" localSheetId="26">#REF!</definedName>
    <definedName name="Start_9" localSheetId="16">#REF!</definedName>
    <definedName name="Start_9" localSheetId="31">#REF!</definedName>
    <definedName name="Start_9" localSheetId="25">#REF!</definedName>
    <definedName name="Start_9">#REF!</definedName>
    <definedName name="State" localSheetId="26">#REF!</definedName>
    <definedName name="State" localSheetId="16">#REF!</definedName>
    <definedName name="State" localSheetId="31">#REF!</definedName>
    <definedName name="State" localSheetId="25">#REF!</definedName>
    <definedName name="State">#REF!</definedName>
    <definedName name="std." localSheetId="26">#REF!</definedName>
    <definedName name="std." localSheetId="16">#REF!</definedName>
    <definedName name="std." localSheetId="31">#REF!</definedName>
    <definedName name="std." localSheetId="25">#REF!</definedName>
    <definedName name="std.">#REF!</definedName>
    <definedName name="STT">"dgbetong"</definedName>
    <definedName name="STHHHH" localSheetId="16" hidden="1">{"'Sheet1'!$L$16"}</definedName>
    <definedName name="STHHHH" localSheetId="28" hidden="1">{"'Sheet1'!$L$16"}</definedName>
    <definedName name="STHHHH" localSheetId="29" hidden="1">{"'Sheet1'!$L$16"}</definedName>
    <definedName name="STHHHH" localSheetId="31" hidden="1">{"'Sheet1'!$L$16"}</definedName>
    <definedName name="STHHHH" localSheetId="0" hidden="1">{"'Sheet1'!$L$16"}</definedName>
    <definedName name="STHHHH" hidden="1">{"'Sheet1'!$L$16"}</definedName>
    <definedName name="Su" localSheetId="26">#REF!</definedName>
    <definedName name="Su" localSheetId="16">#REF!</definedName>
    <definedName name="Su" localSheetId="29">#REF!</definedName>
    <definedName name="Su" localSheetId="31">#REF!</definedName>
    <definedName name="Su" localSheetId="25">#REF!</definedName>
    <definedName name="Su">#REF!</definedName>
    <definedName name="Sua" localSheetId="26">BlankMacro1</definedName>
    <definedName name="Sua" localSheetId="16">BlankMacro1</definedName>
    <definedName name="Sua" localSheetId="15">BlankMacro1</definedName>
    <definedName name="Sua" localSheetId="28">BlankMacro1</definedName>
    <definedName name="Sua" localSheetId="29">BlankMacro1</definedName>
    <definedName name="Sua" localSheetId="31">BlankMacro1</definedName>
    <definedName name="Sua" localSheetId="21">BlankMacro1</definedName>
    <definedName name="Sua" localSheetId="23">BlankMacro1</definedName>
    <definedName name="Sua" localSheetId="13">BlankMacro1</definedName>
    <definedName name="Sua" localSheetId="14">BlankMacro1</definedName>
    <definedName name="Sua" localSheetId="17">BlankMacro1</definedName>
    <definedName name="Sua" localSheetId="19">BlankMacro1</definedName>
    <definedName name="Sua" localSheetId="25">BlankMacro1</definedName>
    <definedName name="Sua" localSheetId="0">BlankMacro1</definedName>
    <definedName name="Sua">BlankMacro1</definedName>
    <definedName name="sub" localSheetId="26">#REF!</definedName>
    <definedName name="sub" localSheetId="16">#REF!</definedName>
    <definedName name="sub" localSheetId="29">#REF!</definedName>
    <definedName name="sub" localSheetId="31">#REF!</definedName>
    <definedName name="sub" localSheetId="25">#REF!</definedName>
    <definedName name="sub">#REF!</definedName>
    <definedName name="SUL" localSheetId="26">#REF!</definedName>
    <definedName name="SUL" localSheetId="16">#REF!</definedName>
    <definedName name="SUL" localSheetId="29">#REF!</definedName>
    <definedName name="SUL" localSheetId="31">#REF!</definedName>
    <definedName name="SUL" localSheetId="25">#REF!</definedName>
    <definedName name="SUL">#REF!</definedName>
    <definedName name="sum" localSheetId="26">#REF!,#REF!</definedName>
    <definedName name="sum" localSheetId="16">#REF!,#REF!</definedName>
    <definedName name="sum" localSheetId="29">#REF!,#REF!</definedName>
    <definedName name="sum" localSheetId="31">#REF!,#REF!</definedName>
    <definedName name="sum" localSheetId="25">#REF!,#REF!</definedName>
    <definedName name="sum">#REF!,#REF!</definedName>
    <definedName name="SUMITOMO" localSheetId="26">#REF!</definedName>
    <definedName name="SUMITOMO" localSheetId="16">#REF!</definedName>
    <definedName name="SUMITOMO" localSheetId="29">#REF!</definedName>
    <definedName name="SUMITOMO" localSheetId="31">#REF!</definedName>
    <definedName name="SUMITOMO" localSheetId="25">#REF!</definedName>
    <definedName name="SUMITOMO">#REF!</definedName>
    <definedName name="SUMITOMO_GT" localSheetId="26">#REF!</definedName>
    <definedName name="SUMITOMO_GT" localSheetId="16">#REF!</definedName>
    <definedName name="SUMITOMO_GT" localSheetId="29">#REF!</definedName>
    <definedName name="SUMITOMO_GT" localSheetId="31">#REF!</definedName>
    <definedName name="SUMITOMO_GT" localSheetId="25">#REF!</definedName>
    <definedName name="SUMITOMO_GT">#REF!</definedName>
    <definedName name="SumM" localSheetId="26">#REF!</definedName>
    <definedName name="SumM" localSheetId="16">#REF!</definedName>
    <definedName name="SumM" localSheetId="29">#REF!</definedName>
    <definedName name="SumM" localSheetId="31">#REF!</definedName>
    <definedName name="SumM" localSheetId="25">#REF!</definedName>
    <definedName name="SumM">#REF!</definedName>
    <definedName name="SUMMARY" localSheetId="26">#REF!</definedName>
    <definedName name="SUMMARY" localSheetId="16">#REF!</definedName>
    <definedName name="SUMMARY" localSheetId="31">#REF!</definedName>
    <definedName name="SUMMARY" localSheetId="25">#REF!</definedName>
    <definedName name="SUMMARY">#REF!</definedName>
    <definedName name="SumMTC" localSheetId="26">#REF!</definedName>
    <definedName name="SumMTC" localSheetId="16">#REF!</definedName>
    <definedName name="SumMTC" localSheetId="31">#REF!</definedName>
    <definedName name="SumMTC" localSheetId="25">#REF!</definedName>
    <definedName name="SumMTC">#REF!</definedName>
    <definedName name="SumNC" localSheetId="26">#REF!</definedName>
    <definedName name="SumNC" localSheetId="16">#REF!</definedName>
    <definedName name="SumNC" localSheetId="31">#REF!</definedName>
    <definedName name="SumNC" localSheetId="25">#REF!</definedName>
    <definedName name="SumNC">#REF!</definedName>
    <definedName name="SumNC2" localSheetId="26">#REF!</definedName>
    <definedName name="SumNC2" localSheetId="16">#REF!</definedName>
    <definedName name="SumNC2" localSheetId="31">#REF!</definedName>
    <definedName name="SumNC2" localSheetId="25">#REF!</definedName>
    <definedName name="SumNC2">#REF!</definedName>
    <definedName name="SumVL" localSheetId="26">#REF!</definedName>
    <definedName name="SumVL" localSheetId="16">#REF!</definedName>
    <definedName name="SumVL" localSheetId="31">#REF!</definedName>
    <definedName name="SumVL" localSheetId="25">#REF!</definedName>
    <definedName name="SumVL">#REF!</definedName>
    <definedName name="sur" localSheetId="26">#REF!</definedName>
    <definedName name="sur" localSheetId="16">#REF!</definedName>
    <definedName name="sur" localSheetId="31">#REF!</definedName>
    <definedName name="sur" localSheetId="25">#REF!</definedName>
    <definedName name="sur">#REF!</definedName>
    <definedName name="SX_Lapthao_khungV_Sdao" localSheetId="26">#REF!</definedName>
    <definedName name="SX_Lapthao_khungV_Sdao" localSheetId="16">#REF!</definedName>
    <definedName name="SX_Lapthao_khungV_Sdao" localSheetId="31">#REF!</definedName>
    <definedName name="SX_Lapthao_khungV_Sdao" localSheetId="25">#REF!</definedName>
    <definedName name="SX_Lapthao_khungV_Sdao">#REF!</definedName>
    <definedName name="t" localSheetId="26">#REF!</definedName>
    <definedName name="t" localSheetId="16">#REF!</definedName>
    <definedName name="t" localSheetId="31">#REF!</definedName>
    <definedName name="t" localSheetId="25">#REF!</definedName>
    <definedName name="t">#REF!</definedName>
    <definedName name="t." localSheetId="26">#REF!</definedName>
    <definedName name="t." localSheetId="16">#REF!</definedName>
    <definedName name="t." localSheetId="31">#REF!</definedName>
    <definedName name="t." localSheetId="25">#REF!</definedName>
    <definedName name="t.">#REF!</definedName>
    <definedName name="t.." localSheetId="26">#REF!</definedName>
    <definedName name="t.." localSheetId="16">#REF!</definedName>
    <definedName name="t.." localSheetId="31">#REF!</definedName>
    <definedName name="t.." localSheetId="25">#REF!</definedName>
    <definedName name="t..">#REF!</definedName>
    <definedName name="T.3" localSheetId="16" hidden="1">{"'Sheet1'!$L$16"}</definedName>
    <definedName name="T.3" localSheetId="28" hidden="1">{"'Sheet1'!$L$16"}</definedName>
    <definedName name="T.3" localSheetId="29" hidden="1">{"'Sheet1'!$L$16"}</definedName>
    <definedName name="T.3" localSheetId="31" hidden="1">{"'Sheet1'!$L$16"}</definedName>
    <definedName name="T.3" localSheetId="0" hidden="1">{"'Sheet1'!$L$16"}</definedName>
    <definedName name="T.3" hidden="1">{"'Sheet1'!$L$16"}</definedName>
    <definedName name="T.3_1_1_1_1" localSheetId="16">{"'Sheet1'!$L$16"}</definedName>
    <definedName name="T.3_1_1_1_1" localSheetId="28">{"'Sheet1'!$L$16"}</definedName>
    <definedName name="T.3_1_1_1_1" localSheetId="29">{"'Sheet1'!$L$16"}</definedName>
    <definedName name="T.3_1_1_1_1" localSheetId="31">{"'Sheet1'!$L$16"}</definedName>
    <definedName name="T.3_1_1_1_1" localSheetId="0">{"'Sheet1'!$L$16"}</definedName>
    <definedName name="T.3_1_1_1_1">{"'Sheet1'!$L$16"}</definedName>
    <definedName name="T.3_1_1_1_2" localSheetId="16">{"'Sheet1'!$L$16"}</definedName>
    <definedName name="T.3_1_1_1_2" localSheetId="28">{"'Sheet1'!$L$16"}</definedName>
    <definedName name="T.3_1_1_1_2" localSheetId="29">{"'Sheet1'!$L$16"}</definedName>
    <definedName name="T.3_1_1_1_2" localSheetId="31">{"'Sheet1'!$L$16"}</definedName>
    <definedName name="T.3_1_1_1_2" localSheetId="0">{"'Sheet1'!$L$16"}</definedName>
    <definedName name="T.3_1_1_1_2">{"'Sheet1'!$L$16"}</definedName>
    <definedName name="T.3_1_1_2" localSheetId="16">{"'Sheet1'!$L$16"}</definedName>
    <definedName name="T.3_1_1_2" localSheetId="28">{"'Sheet1'!$L$16"}</definedName>
    <definedName name="T.3_1_1_2" localSheetId="29">{"'Sheet1'!$L$16"}</definedName>
    <definedName name="T.3_1_1_2" localSheetId="31">{"'Sheet1'!$L$16"}</definedName>
    <definedName name="T.3_1_1_2" localSheetId="0">{"'Sheet1'!$L$16"}</definedName>
    <definedName name="T.3_1_1_2">{"'Sheet1'!$L$16"}</definedName>
    <definedName name="T.3_1_2" localSheetId="16">{"'Sheet1'!$L$16"}</definedName>
    <definedName name="T.3_1_2" localSheetId="28">{"'Sheet1'!$L$16"}</definedName>
    <definedName name="T.3_1_2" localSheetId="29">{"'Sheet1'!$L$16"}</definedName>
    <definedName name="T.3_1_2" localSheetId="31">{"'Sheet1'!$L$16"}</definedName>
    <definedName name="T.3_1_2" localSheetId="0">{"'Sheet1'!$L$16"}</definedName>
    <definedName name="T.3_1_2">{"'Sheet1'!$L$16"}</definedName>
    <definedName name="T.3_2" localSheetId="16">{"'Sheet1'!$L$16"}</definedName>
    <definedName name="T.3_2" localSheetId="28">{"'Sheet1'!$L$16"}</definedName>
    <definedName name="T.3_2" localSheetId="29">{"'Sheet1'!$L$16"}</definedName>
    <definedName name="T.3_2" localSheetId="31">{"'Sheet1'!$L$16"}</definedName>
    <definedName name="T.3_2" localSheetId="0">{"'Sheet1'!$L$16"}</definedName>
    <definedName name="T.3_2">{"'Sheet1'!$L$16"}</definedName>
    <definedName name="T.3_2_1" localSheetId="16">{"'Sheet1'!$L$16"}</definedName>
    <definedName name="T.3_2_1" localSheetId="28">{"'Sheet1'!$L$16"}</definedName>
    <definedName name="T.3_2_1" localSheetId="29">{"'Sheet1'!$L$16"}</definedName>
    <definedName name="T.3_2_1" localSheetId="31">{"'Sheet1'!$L$16"}</definedName>
    <definedName name="T.3_2_1" localSheetId="0">{"'Sheet1'!$L$16"}</definedName>
    <definedName name="T.3_2_1">{"'Sheet1'!$L$16"}</definedName>
    <definedName name="T.3_2_1_1" localSheetId="16">{"'Sheet1'!$L$16"}</definedName>
    <definedName name="T.3_2_1_1" localSheetId="28">{"'Sheet1'!$L$16"}</definedName>
    <definedName name="T.3_2_1_1" localSheetId="29">{"'Sheet1'!$L$16"}</definedName>
    <definedName name="T.3_2_1_1" localSheetId="31">{"'Sheet1'!$L$16"}</definedName>
    <definedName name="T.3_2_1_1" localSheetId="0">{"'Sheet1'!$L$16"}</definedName>
    <definedName name="T.3_2_1_1">{"'Sheet1'!$L$16"}</definedName>
    <definedName name="T.3_2_1_1_1" localSheetId="16">{"'Sheet1'!$L$16"}</definedName>
    <definedName name="T.3_2_1_1_1" localSheetId="28">{"'Sheet1'!$L$16"}</definedName>
    <definedName name="T.3_2_1_1_1" localSheetId="29">{"'Sheet1'!$L$16"}</definedName>
    <definedName name="T.3_2_1_1_1" localSheetId="31">{"'Sheet1'!$L$16"}</definedName>
    <definedName name="T.3_2_1_1_1" localSheetId="0">{"'Sheet1'!$L$16"}</definedName>
    <definedName name="T.3_2_1_1_1">{"'Sheet1'!$L$16"}</definedName>
    <definedName name="T.3_2_1_1_2" localSheetId="16">{"'Sheet1'!$L$16"}</definedName>
    <definedName name="T.3_2_1_1_2" localSheetId="28">{"'Sheet1'!$L$16"}</definedName>
    <definedName name="T.3_2_1_1_2" localSheetId="29">{"'Sheet1'!$L$16"}</definedName>
    <definedName name="T.3_2_1_1_2" localSheetId="31">{"'Sheet1'!$L$16"}</definedName>
    <definedName name="T.3_2_1_1_2" localSheetId="0">{"'Sheet1'!$L$16"}</definedName>
    <definedName name="T.3_2_1_1_2">{"'Sheet1'!$L$16"}</definedName>
    <definedName name="T.3_2_1_2" localSheetId="16">{"'Sheet1'!$L$16"}</definedName>
    <definedName name="T.3_2_1_2" localSheetId="28">{"'Sheet1'!$L$16"}</definedName>
    <definedName name="T.3_2_1_2" localSheetId="29">{"'Sheet1'!$L$16"}</definedName>
    <definedName name="T.3_2_1_2" localSheetId="31">{"'Sheet1'!$L$16"}</definedName>
    <definedName name="T.3_2_1_2" localSheetId="0">{"'Sheet1'!$L$16"}</definedName>
    <definedName name="T.3_2_1_2">{"'Sheet1'!$L$16"}</definedName>
    <definedName name="T.3_2_2" localSheetId="16">{"'Sheet1'!$L$16"}</definedName>
    <definedName name="T.3_2_2" localSheetId="28">{"'Sheet1'!$L$16"}</definedName>
    <definedName name="T.3_2_2" localSheetId="29">{"'Sheet1'!$L$16"}</definedName>
    <definedName name="T.3_2_2" localSheetId="31">{"'Sheet1'!$L$16"}</definedName>
    <definedName name="T.3_2_2" localSheetId="0">{"'Sheet1'!$L$16"}</definedName>
    <definedName name="T.3_2_2">{"'Sheet1'!$L$16"}</definedName>
    <definedName name="T.3_3" localSheetId="16">{"'Sheet1'!$L$16"}</definedName>
    <definedName name="T.3_3" localSheetId="28">{"'Sheet1'!$L$16"}</definedName>
    <definedName name="T.3_3" localSheetId="29">{"'Sheet1'!$L$16"}</definedName>
    <definedName name="T.3_3" localSheetId="31">{"'Sheet1'!$L$16"}</definedName>
    <definedName name="T.3_3" localSheetId="0">{"'Sheet1'!$L$16"}</definedName>
    <definedName name="T.3_3">{"'Sheet1'!$L$16"}</definedName>
    <definedName name="T.3_3_1" localSheetId="16">{"'Sheet1'!$L$16"}</definedName>
    <definedName name="T.3_3_1" localSheetId="28">{"'Sheet1'!$L$16"}</definedName>
    <definedName name="T.3_3_1" localSheetId="29">{"'Sheet1'!$L$16"}</definedName>
    <definedName name="T.3_3_1" localSheetId="31">{"'Sheet1'!$L$16"}</definedName>
    <definedName name="T.3_3_1" localSheetId="0">{"'Sheet1'!$L$16"}</definedName>
    <definedName name="T.3_3_1">{"'Sheet1'!$L$16"}</definedName>
    <definedName name="T.3_3_1_1" localSheetId="16">{"'Sheet1'!$L$16"}</definedName>
    <definedName name="T.3_3_1_1" localSheetId="28">{"'Sheet1'!$L$16"}</definedName>
    <definedName name="T.3_3_1_1" localSheetId="29">{"'Sheet1'!$L$16"}</definedName>
    <definedName name="T.3_3_1_1" localSheetId="31">{"'Sheet1'!$L$16"}</definedName>
    <definedName name="T.3_3_1_1" localSheetId="0">{"'Sheet1'!$L$16"}</definedName>
    <definedName name="T.3_3_1_1">{"'Sheet1'!$L$16"}</definedName>
    <definedName name="T.3_3_1_1_1" localSheetId="16">{"'Sheet1'!$L$16"}</definedName>
    <definedName name="T.3_3_1_1_1" localSheetId="28">{"'Sheet1'!$L$16"}</definedName>
    <definedName name="T.3_3_1_1_1" localSheetId="29">{"'Sheet1'!$L$16"}</definedName>
    <definedName name="T.3_3_1_1_1" localSheetId="31">{"'Sheet1'!$L$16"}</definedName>
    <definedName name="T.3_3_1_1_1" localSheetId="0">{"'Sheet1'!$L$16"}</definedName>
    <definedName name="T.3_3_1_1_1">{"'Sheet1'!$L$16"}</definedName>
    <definedName name="T.3_3_1_1_2" localSheetId="16">{"'Sheet1'!$L$16"}</definedName>
    <definedName name="T.3_3_1_1_2" localSheetId="28">{"'Sheet1'!$L$16"}</definedName>
    <definedName name="T.3_3_1_1_2" localSheetId="29">{"'Sheet1'!$L$16"}</definedName>
    <definedName name="T.3_3_1_1_2" localSheetId="31">{"'Sheet1'!$L$16"}</definedName>
    <definedName name="T.3_3_1_1_2" localSheetId="0">{"'Sheet1'!$L$16"}</definedName>
    <definedName name="T.3_3_1_1_2">{"'Sheet1'!$L$16"}</definedName>
    <definedName name="T.3_3_1_2" localSheetId="16">{"'Sheet1'!$L$16"}</definedName>
    <definedName name="T.3_3_1_2" localSheetId="28">{"'Sheet1'!$L$16"}</definedName>
    <definedName name="T.3_3_1_2" localSheetId="29">{"'Sheet1'!$L$16"}</definedName>
    <definedName name="T.3_3_1_2" localSheetId="31">{"'Sheet1'!$L$16"}</definedName>
    <definedName name="T.3_3_1_2" localSheetId="0">{"'Sheet1'!$L$16"}</definedName>
    <definedName name="T.3_3_1_2">{"'Sheet1'!$L$16"}</definedName>
    <definedName name="T.3_3_2" localSheetId="16">{"'Sheet1'!$L$16"}</definedName>
    <definedName name="T.3_3_2" localSheetId="28">{"'Sheet1'!$L$16"}</definedName>
    <definedName name="T.3_3_2" localSheetId="29">{"'Sheet1'!$L$16"}</definedName>
    <definedName name="T.3_3_2" localSheetId="31">{"'Sheet1'!$L$16"}</definedName>
    <definedName name="T.3_3_2" localSheetId="0">{"'Sheet1'!$L$16"}</definedName>
    <definedName name="T.3_3_2">{"'Sheet1'!$L$16"}</definedName>
    <definedName name="T.3_4" localSheetId="16">{"'Sheet1'!$L$16"}</definedName>
    <definedName name="T.3_4" localSheetId="28">{"'Sheet1'!$L$16"}</definedName>
    <definedName name="T.3_4" localSheetId="29">{"'Sheet1'!$L$16"}</definedName>
    <definedName name="T.3_4" localSheetId="31">{"'Sheet1'!$L$16"}</definedName>
    <definedName name="T.3_4" localSheetId="0">{"'Sheet1'!$L$16"}</definedName>
    <definedName name="T.3_4">{"'Sheet1'!$L$16"}</definedName>
    <definedName name="T.3_4_1" localSheetId="16">{"'Sheet1'!$L$16"}</definedName>
    <definedName name="T.3_4_1" localSheetId="28">{"'Sheet1'!$L$16"}</definedName>
    <definedName name="T.3_4_1" localSheetId="29">{"'Sheet1'!$L$16"}</definedName>
    <definedName name="T.3_4_1" localSheetId="31">{"'Sheet1'!$L$16"}</definedName>
    <definedName name="T.3_4_1" localSheetId="0">{"'Sheet1'!$L$16"}</definedName>
    <definedName name="T.3_4_1">{"'Sheet1'!$L$16"}</definedName>
    <definedName name="T.3_4_1_1" localSheetId="16">{"'Sheet1'!$L$16"}</definedName>
    <definedName name="T.3_4_1_1" localSheetId="28">{"'Sheet1'!$L$16"}</definedName>
    <definedName name="T.3_4_1_1" localSheetId="29">{"'Sheet1'!$L$16"}</definedName>
    <definedName name="T.3_4_1_1" localSheetId="31">{"'Sheet1'!$L$16"}</definedName>
    <definedName name="T.3_4_1_1" localSheetId="0">{"'Sheet1'!$L$16"}</definedName>
    <definedName name="T.3_4_1_1">{"'Sheet1'!$L$16"}</definedName>
    <definedName name="T.3_4_1_1_1" localSheetId="16">{"'Sheet1'!$L$16"}</definedName>
    <definedName name="T.3_4_1_1_1" localSheetId="28">{"'Sheet1'!$L$16"}</definedName>
    <definedName name="T.3_4_1_1_1" localSheetId="29">{"'Sheet1'!$L$16"}</definedName>
    <definedName name="T.3_4_1_1_1" localSheetId="31">{"'Sheet1'!$L$16"}</definedName>
    <definedName name="T.3_4_1_1_1" localSheetId="0">{"'Sheet1'!$L$16"}</definedName>
    <definedName name="T.3_4_1_1_1">{"'Sheet1'!$L$16"}</definedName>
    <definedName name="T.3_4_1_1_2" localSheetId="16">{"'Sheet1'!$L$16"}</definedName>
    <definedName name="T.3_4_1_1_2" localSheetId="28">{"'Sheet1'!$L$16"}</definedName>
    <definedName name="T.3_4_1_1_2" localSheetId="29">{"'Sheet1'!$L$16"}</definedName>
    <definedName name="T.3_4_1_1_2" localSheetId="31">{"'Sheet1'!$L$16"}</definedName>
    <definedName name="T.3_4_1_1_2" localSheetId="0">{"'Sheet1'!$L$16"}</definedName>
    <definedName name="T.3_4_1_1_2">{"'Sheet1'!$L$16"}</definedName>
    <definedName name="T.3_4_1_2" localSheetId="16">{"'Sheet1'!$L$16"}</definedName>
    <definedName name="T.3_4_1_2" localSheetId="28">{"'Sheet1'!$L$16"}</definedName>
    <definedName name="T.3_4_1_2" localSheetId="29">{"'Sheet1'!$L$16"}</definedName>
    <definedName name="T.3_4_1_2" localSheetId="31">{"'Sheet1'!$L$16"}</definedName>
    <definedName name="T.3_4_1_2" localSheetId="0">{"'Sheet1'!$L$16"}</definedName>
    <definedName name="T.3_4_1_2">{"'Sheet1'!$L$16"}</definedName>
    <definedName name="T.3_4_2" localSheetId="16">{"'Sheet1'!$L$16"}</definedName>
    <definedName name="T.3_4_2" localSheetId="28">{"'Sheet1'!$L$16"}</definedName>
    <definedName name="T.3_4_2" localSheetId="29">{"'Sheet1'!$L$16"}</definedName>
    <definedName name="T.3_4_2" localSheetId="31">{"'Sheet1'!$L$16"}</definedName>
    <definedName name="T.3_4_2" localSheetId="0">{"'Sheet1'!$L$16"}</definedName>
    <definedName name="T.3_4_2">{"'Sheet1'!$L$16"}</definedName>
    <definedName name="T.3_5" localSheetId="16">{"'Sheet1'!$L$16"}</definedName>
    <definedName name="T.3_5" localSheetId="28">{"'Sheet1'!$L$16"}</definedName>
    <definedName name="T.3_5" localSheetId="29">{"'Sheet1'!$L$16"}</definedName>
    <definedName name="T.3_5" localSheetId="31">{"'Sheet1'!$L$16"}</definedName>
    <definedName name="T.3_5" localSheetId="0">{"'Sheet1'!$L$16"}</definedName>
    <definedName name="T.3_5">{"'Sheet1'!$L$16"}</definedName>
    <definedName name="T.3_5_1" localSheetId="16">{"'Sheet1'!$L$16"}</definedName>
    <definedName name="T.3_5_1" localSheetId="28">{"'Sheet1'!$L$16"}</definedName>
    <definedName name="T.3_5_1" localSheetId="29">{"'Sheet1'!$L$16"}</definedName>
    <definedName name="T.3_5_1" localSheetId="31">{"'Sheet1'!$L$16"}</definedName>
    <definedName name="T.3_5_1" localSheetId="0">{"'Sheet1'!$L$16"}</definedName>
    <definedName name="T.3_5_1">{"'Sheet1'!$L$16"}</definedName>
    <definedName name="T.3_5_1_1" localSheetId="16">{"'Sheet1'!$L$16"}</definedName>
    <definedName name="T.3_5_1_1" localSheetId="28">{"'Sheet1'!$L$16"}</definedName>
    <definedName name="T.3_5_1_1" localSheetId="29">{"'Sheet1'!$L$16"}</definedName>
    <definedName name="T.3_5_1_1" localSheetId="31">{"'Sheet1'!$L$16"}</definedName>
    <definedName name="T.3_5_1_1" localSheetId="0">{"'Sheet1'!$L$16"}</definedName>
    <definedName name="T.3_5_1_1">{"'Sheet1'!$L$16"}</definedName>
    <definedName name="T.3_5_1_1_1" localSheetId="16">{"'Sheet1'!$L$16"}</definedName>
    <definedName name="T.3_5_1_1_1" localSheetId="28">{"'Sheet1'!$L$16"}</definedName>
    <definedName name="T.3_5_1_1_1" localSheetId="29">{"'Sheet1'!$L$16"}</definedName>
    <definedName name="T.3_5_1_1_1" localSheetId="31">{"'Sheet1'!$L$16"}</definedName>
    <definedName name="T.3_5_1_1_1" localSheetId="0">{"'Sheet1'!$L$16"}</definedName>
    <definedName name="T.3_5_1_1_1">{"'Sheet1'!$L$16"}</definedName>
    <definedName name="T.3_5_1_1_2" localSheetId="16">{"'Sheet1'!$L$16"}</definedName>
    <definedName name="T.3_5_1_1_2" localSheetId="28">{"'Sheet1'!$L$16"}</definedName>
    <definedName name="T.3_5_1_1_2" localSheetId="29">{"'Sheet1'!$L$16"}</definedName>
    <definedName name="T.3_5_1_1_2" localSheetId="31">{"'Sheet1'!$L$16"}</definedName>
    <definedName name="T.3_5_1_1_2" localSheetId="0">{"'Sheet1'!$L$16"}</definedName>
    <definedName name="T.3_5_1_1_2">{"'Sheet1'!$L$16"}</definedName>
    <definedName name="T.3_5_1_2" localSheetId="16">{"'Sheet1'!$L$16"}</definedName>
    <definedName name="T.3_5_1_2" localSheetId="28">{"'Sheet1'!$L$16"}</definedName>
    <definedName name="T.3_5_1_2" localSheetId="29">{"'Sheet1'!$L$16"}</definedName>
    <definedName name="T.3_5_1_2" localSheetId="31">{"'Sheet1'!$L$16"}</definedName>
    <definedName name="T.3_5_1_2" localSheetId="0">{"'Sheet1'!$L$16"}</definedName>
    <definedName name="T.3_5_1_2">{"'Sheet1'!$L$16"}</definedName>
    <definedName name="T.3_5_2" localSheetId="16">{"'Sheet1'!$L$16"}</definedName>
    <definedName name="T.3_5_2" localSheetId="28">{"'Sheet1'!$L$16"}</definedName>
    <definedName name="T.3_5_2" localSheetId="29">{"'Sheet1'!$L$16"}</definedName>
    <definedName name="T.3_5_2" localSheetId="31">{"'Sheet1'!$L$16"}</definedName>
    <definedName name="T.3_5_2" localSheetId="0">{"'Sheet1'!$L$16"}</definedName>
    <definedName name="T.3_5_2">{"'Sheet1'!$L$16"}</definedName>
    <definedName name="T.nhËp" localSheetId="26">#REF!</definedName>
    <definedName name="T.nhËp" localSheetId="16">#REF!</definedName>
    <definedName name="T.nhËp" localSheetId="31">#REF!</definedName>
    <definedName name="T.nhËp" localSheetId="25">#REF!</definedName>
    <definedName name="T.nhËp">#REF!</definedName>
    <definedName name="t\25" localSheetId="26">#REF!</definedName>
    <definedName name="t\25" localSheetId="16">#REF!</definedName>
    <definedName name="t\25" localSheetId="31">#REF!</definedName>
    <definedName name="t\25" localSheetId="25">#REF!</definedName>
    <definedName name="t\25">#REF!</definedName>
    <definedName name="t\27" localSheetId="26">#REF!</definedName>
    <definedName name="t\27" localSheetId="16">#REF!</definedName>
    <definedName name="t\27" localSheetId="31">#REF!</definedName>
    <definedName name="t\27" localSheetId="25">#REF!</definedName>
    <definedName name="t\27">#REF!</definedName>
    <definedName name="t\30" localSheetId="26">#REF!</definedName>
    <definedName name="t\30" localSheetId="16">#REF!</definedName>
    <definedName name="t\30" localSheetId="31">#REF!</definedName>
    <definedName name="t\30" localSheetId="25">#REF!</definedName>
    <definedName name="t\30">#REF!</definedName>
    <definedName name="t\32" localSheetId="26">#REF!</definedName>
    <definedName name="t\32" localSheetId="16">#REF!</definedName>
    <definedName name="t\32" localSheetId="31">#REF!</definedName>
    <definedName name="t\32" localSheetId="25">#REF!</definedName>
    <definedName name="t\32">#REF!</definedName>
    <definedName name="t\35" localSheetId="26">#REF!</definedName>
    <definedName name="t\35" localSheetId="16">#REF!</definedName>
    <definedName name="t\35" localSheetId="31">#REF!</definedName>
    <definedName name="t\35" localSheetId="25">#REF!</definedName>
    <definedName name="t\35">#REF!</definedName>
    <definedName name="t\37" localSheetId="26">#REF!</definedName>
    <definedName name="t\37" localSheetId="16">#REF!</definedName>
    <definedName name="t\37" localSheetId="31">#REF!</definedName>
    <definedName name="t\37" localSheetId="25">#REF!</definedName>
    <definedName name="t\37">#REF!</definedName>
    <definedName name="t\40" localSheetId="26">#REF!</definedName>
    <definedName name="t\40" localSheetId="16">#REF!</definedName>
    <definedName name="t\40" localSheetId="31">#REF!</definedName>
    <definedName name="t\40" localSheetId="25">#REF!</definedName>
    <definedName name="t\40">#REF!</definedName>
    <definedName name="t\42" localSheetId="26">#REF!</definedName>
    <definedName name="t\42" localSheetId="16">#REF!</definedName>
    <definedName name="t\42" localSheetId="31">#REF!</definedName>
    <definedName name="t\42" localSheetId="25">#REF!</definedName>
    <definedName name="t\42">#REF!</definedName>
    <definedName name="t\43" localSheetId="26">#REF!</definedName>
    <definedName name="t\43" localSheetId="16">#REF!</definedName>
    <definedName name="t\43" localSheetId="31">#REF!</definedName>
    <definedName name="t\43" localSheetId="25">#REF!</definedName>
    <definedName name="t\43">#REF!</definedName>
    <definedName name="t\45" localSheetId="26">#REF!</definedName>
    <definedName name="t\45" localSheetId="16">#REF!</definedName>
    <definedName name="t\45" localSheetId="31">#REF!</definedName>
    <definedName name="t\45" localSheetId="25">#REF!</definedName>
    <definedName name="t\45">#REF!</definedName>
    <definedName name="t\52" localSheetId="26">#REF!</definedName>
    <definedName name="t\52" localSheetId="16">#REF!</definedName>
    <definedName name="t\52" localSheetId="31">#REF!</definedName>
    <definedName name="t\52" localSheetId="25">#REF!</definedName>
    <definedName name="t\52">#REF!</definedName>
    <definedName name="t\60" localSheetId="26">#REF!</definedName>
    <definedName name="t\60" localSheetId="16">#REF!</definedName>
    <definedName name="t\60" localSheetId="31">#REF!</definedName>
    <definedName name="t\60" localSheetId="25">#REF!</definedName>
    <definedName name="t\60">#REF!</definedName>
    <definedName name="t\70" localSheetId="26">#REF!</definedName>
    <definedName name="t\70" localSheetId="16">#REF!</definedName>
    <definedName name="t\70" localSheetId="31">#REF!</definedName>
    <definedName name="t\70" localSheetId="25">#REF!</definedName>
    <definedName name="t\70">#REF!</definedName>
    <definedName name="t101p" localSheetId="26">#REF!</definedName>
    <definedName name="t101p" localSheetId="16">#REF!</definedName>
    <definedName name="t101p" localSheetId="31">#REF!</definedName>
    <definedName name="t101p" localSheetId="25">#REF!</definedName>
    <definedName name="t101p">#REF!</definedName>
    <definedName name="t103p" localSheetId="26">#REF!</definedName>
    <definedName name="t103p" localSheetId="16">#REF!</definedName>
    <definedName name="t103p" localSheetId="31">#REF!</definedName>
    <definedName name="t103p" localSheetId="25">#REF!</definedName>
    <definedName name="t103p">#REF!</definedName>
    <definedName name="t10nc1p" localSheetId="26">#REF!</definedName>
    <definedName name="t10nc1p" localSheetId="16">#REF!</definedName>
    <definedName name="t10nc1p" localSheetId="31">#REF!</definedName>
    <definedName name="t10nc1p" localSheetId="25">#REF!</definedName>
    <definedName name="t10nc1p">#REF!</definedName>
    <definedName name="t10vl1p" localSheetId="26">#REF!</definedName>
    <definedName name="t10vl1p" localSheetId="16">#REF!</definedName>
    <definedName name="t10vl1p" localSheetId="31">#REF!</definedName>
    <definedName name="t10vl1p" localSheetId="25">#REF!</definedName>
    <definedName name="t10vl1p">#REF!</definedName>
    <definedName name="t121p" localSheetId="26">#REF!</definedName>
    <definedName name="t121p" localSheetId="16">#REF!</definedName>
    <definedName name="t121p" localSheetId="31">#REF!</definedName>
    <definedName name="t121p" localSheetId="25">#REF!</definedName>
    <definedName name="t121p">#REF!</definedName>
    <definedName name="t123p" localSheetId="26">#REF!</definedName>
    <definedName name="t123p" localSheetId="16">#REF!</definedName>
    <definedName name="t123p" localSheetId="31">#REF!</definedName>
    <definedName name="t123p" localSheetId="25">#REF!</definedName>
    <definedName name="t123p">#REF!</definedName>
    <definedName name="T12vc" localSheetId="26">#REF!</definedName>
    <definedName name="T12vc" localSheetId="16">#REF!</definedName>
    <definedName name="T12vc" localSheetId="31">#REF!</definedName>
    <definedName name="T12vc" localSheetId="25">#REF!</definedName>
    <definedName name="T12vc">#REF!</definedName>
    <definedName name="t141p" localSheetId="26">#REF!</definedName>
    <definedName name="t141p" localSheetId="16">#REF!</definedName>
    <definedName name="t141p" localSheetId="31">#REF!</definedName>
    <definedName name="t141p" localSheetId="25">#REF!</definedName>
    <definedName name="t141p">#REF!</definedName>
    <definedName name="t143p" localSheetId="26">#REF!</definedName>
    <definedName name="t143p" localSheetId="16">#REF!</definedName>
    <definedName name="t143p" localSheetId="31">#REF!</definedName>
    <definedName name="t143p" localSheetId="25">#REF!</definedName>
    <definedName name="t143p">#REF!</definedName>
    <definedName name="t14nc3p" localSheetId="26">#REF!</definedName>
    <definedName name="t14nc3p" localSheetId="16">#REF!</definedName>
    <definedName name="t14nc3p" localSheetId="31">#REF!</definedName>
    <definedName name="t14nc3p" localSheetId="25">#REF!</definedName>
    <definedName name="t14nc3p">#REF!</definedName>
    <definedName name="t14vl3p" localSheetId="26">#REF!</definedName>
    <definedName name="t14vl3p" localSheetId="16">#REF!</definedName>
    <definedName name="t14vl3p" localSheetId="31">#REF!</definedName>
    <definedName name="t14vl3p" localSheetId="25">#REF!</definedName>
    <definedName name="t14vl3p">#REF!</definedName>
    <definedName name="T7_04" localSheetId="26">#REF!</definedName>
    <definedName name="T7_04" localSheetId="16">#REF!</definedName>
    <definedName name="T7_04" localSheetId="31">#REF!</definedName>
    <definedName name="T7_04" localSheetId="25">#REF!</definedName>
    <definedName name="T7_04">#REF!</definedName>
    <definedName name="ta" localSheetId="26">#REF!</definedName>
    <definedName name="ta" localSheetId="16">#REF!</definedName>
    <definedName name="ta" localSheetId="31">#REF!</definedName>
    <definedName name="ta" localSheetId="25">#REF!</definedName>
    <definedName name="ta">#REF!</definedName>
    <definedName name="tadao" localSheetId="26">#REF!</definedName>
    <definedName name="tadao" localSheetId="16">#REF!</definedName>
    <definedName name="tadao" localSheetId="31">#REF!</definedName>
    <definedName name="tadao" localSheetId="25">#REF!</definedName>
    <definedName name="tadao">#REF!</definedName>
    <definedName name="Tæng_c_ng_suÊt_hiÖn_t_i">"THOP"</definedName>
    <definedName name="Tai_trong" localSheetId="26">#REF!</definedName>
    <definedName name="Tai_trong" localSheetId="16">#REF!</definedName>
    <definedName name="Tai_trong" localSheetId="29">#REF!</definedName>
    <definedName name="Tai_trong" localSheetId="31">#REF!</definedName>
    <definedName name="Tai_trong" localSheetId="25">#REF!</definedName>
    <definedName name="Tai_trong">#REF!</definedName>
    <definedName name="taluydac2" localSheetId="26">#REF!</definedName>
    <definedName name="taluydac2" localSheetId="16">#REF!</definedName>
    <definedName name="taluydac2" localSheetId="29">#REF!</definedName>
    <definedName name="taluydac2" localSheetId="31">#REF!</definedName>
    <definedName name="taluydac2" localSheetId="25">#REF!</definedName>
    <definedName name="taluydac2">#REF!</definedName>
    <definedName name="taluydc1" localSheetId="26">#REF!</definedName>
    <definedName name="taluydc1" localSheetId="16">#REF!</definedName>
    <definedName name="taluydc1" localSheetId="29">#REF!</definedName>
    <definedName name="taluydc1" localSheetId="31">#REF!</definedName>
    <definedName name="taluydc1" localSheetId="25">#REF!</definedName>
    <definedName name="taluydc1">#REF!</definedName>
    <definedName name="taluydc2" localSheetId="26">#REF!</definedName>
    <definedName name="taluydc2" localSheetId="16">#REF!</definedName>
    <definedName name="taluydc2" localSheetId="31">#REF!</definedName>
    <definedName name="taluydc2" localSheetId="25">#REF!</definedName>
    <definedName name="taluydc2">#REF!</definedName>
    <definedName name="taluydc3" localSheetId="26">#REF!</definedName>
    <definedName name="taluydc3" localSheetId="16">#REF!</definedName>
    <definedName name="taluydc3" localSheetId="31">#REF!</definedName>
    <definedName name="taluydc3" localSheetId="25">#REF!</definedName>
    <definedName name="taluydc3">#REF!</definedName>
    <definedName name="taluydc4" localSheetId="26">#REF!</definedName>
    <definedName name="taluydc4" localSheetId="16">#REF!</definedName>
    <definedName name="taluydc4" localSheetId="31">#REF!</definedName>
    <definedName name="taluydc4" localSheetId="25">#REF!</definedName>
    <definedName name="taluydc4">#REF!</definedName>
    <definedName name="tam" localSheetId="16" hidden="1">{"'Sheet1'!$L$16"}</definedName>
    <definedName name="tam" localSheetId="28" hidden="1">{"'Sheet1'!$L$16"}</definedName>
    <definedName name="tam" localSheetId="29" hidden="1">{"'Sheet1'!$L$16"}</definedName>
    <definedName name="tam" localSheetId="31" hidden="1">{"'Sheet1'!$L$16"}</definedName>
    <definedName name="tam" localSheetId="0" hidden="1">{"'Sheet1'!$L$16"}</definedName>
    <definedName name="tam" hidden="1">{"'Sheet1'!$L$16"}</definedName>
    <definedName name="tamdan" localSheetId="26">#REF!</definedName>
    <definedName name="tamdan" localSheetId="16">#REF!</definedName>
    <definedName name="tamdan" localSheetId="31">#REF!</definedName>
    <definedName name="tamdan" localSheetId="25">#REF!</definedName>
    <definedName name="tamdan">#REF!</definedName>
    <definedName name="TamdanTB" localSheetId="16" hidden="1">{"'Sheet1'!$L$16"}</definedName>
    <definedName name="TamdanTB" localSheetId="28" hidden="1">{"'Sheet1'!$L$16"}</definedName>
    <definedName name="TamdanTB" localSheetId="29" hidden="1">{"'Sheet1'!$L$16"}</definedName>
    <definedName name="TamdanTB" localSheetId="31" hidden="1">{"'Sheet1'!$L$16"}</definedName>
    <definedName name="TamdanTB" localSheetId="0" hidden="1">{"'Sheet1'!$L$16"}</definedName>
    <definedName name="TamdanTB" hidden="1">{"'Sheet1'!$L$16"}</definedName>
    <definedName name="TAMTINH" localSheetId="26">#REF!</definedName>
    <definedName name="TAMTINH" localSheetId="16">#REF!</definedName>
    <definedName name="TAMTINH" localSheetId="31">#REF!</definedName>
    <definedName name="TAMTINH" localSheetId="25">#REF!</definedName>
    <definedName name="TAMTINH">#REF!</definedName>
    <definedName name="tamvia" localSheetId="26">#REF!</definedName>
    <definedName name="tamvia" localSheetId="16">#REF!</definedName>
    <definedName name="tamvia" localSheetId="31">#REF!</definedName>
    <definedName name="tamvia" localSheetId="25">#REF!</definedName>
    <definedName name="tamvia">#REF!</definedName>
    <definedName name="tamviab" localSheetId="26">#REF!</definedName>
    <definedName name="tamviab" localSheetId="16">#REF!</definedName>
    <definedName name="tamviab" localSheetId="31">#REF!</definedName>
    <definedName name="tamviab" localSheetId="25">#REF!</definedName>
    <definedName name="tamviab">#REF!</definedName>
    <definedName name="TANANH" localSheetId="26">#REF!</definedName>
    <definedName name="TANANH" localSheetId="16">#REF!</definedName>
    <definedName name="TANANH" localSheetId="31">#REF!</definedName>
    <definedName name="TANANH" localSheetId="25">#REF!</definedName>
    <definedName name="TANANH">#REF!</definedName>
    <definedName name="Tang">100</definedName>
    <definedName name="taukeo150" localSheetId="26">#REF!</definedName>
    <definedName name="taukeo150" localSheetId="16">#REF!</definedName>
    <definedName name="taukeo150" localSheetId="29">#REF!</definedName>
    <definedName name="taukeo150" localSheetId="31">#REF!</definedName>
    <definedName name="taukeo150" localSheetId="25">#REF!</definedName>
    <definedName name="taukeo150">#REF!</definedName>
    <definedName name="taun" localSheetId="26">#REF!</definedName>
    <definedName name="taun" localSheetId="16">#REF!</definedName>
    <definedName name="taun" localSheetId="29">#REF!</definedName>
    <definedName name="taun" localSheetId="31">#REF!</definedName>
    <definedName name="taun" localSheetId="25">#REF!</definedName>
    <definedName name="taun">#REF!</definedName>
    <definedName name="TaxTB">0.05</definedName>
    <definedName name="TaxTV">10%</definedName>
    <definedName name="TaxXL">5%</definedName>
    <definedName name="TayNinh_dg" localSheetId="26">#REF!</definedName>
    <definedName name="TayNinh_dg" localSheetId="16">#REF!</definedName>
    <definedName name="TayNinh_dg" localSheetId="29">#REF!</definedName>
    <definedName name="TayNinh_dg" localSheetId="31">#REF!</definedName>
    <definedName name="TayNinh_dg" localSheetId="25">#REF!</definedName>
    <definedName name="TayNinh_dg">#REF!</definedName>
    <definedName name="tb">[7]Config!$CB$2</definedName>
    <definedName name="TB_CS" localSheetId="26">#REF!</definedName>
    <definedName name="TB_CS" localSheetId="16">#REF!</definedName>
    <definedName name="TB_CS" localSheetId="29">#REF!</definedName>
    <definedName name="TB_CS" localSheetId="31">#REF!</definedName>
    <definedName name="TB_CS" localSheetId="25">#REF!</definedName>
    <definedName name="TB_CS">#REF!</definedName>
    <definedName name="TBA" localSheetId="26">#REF!</definedName>
    <definedName name="TBA" localSheetId="16">#REF!</definedName>
    <definedName name="TBA" localSheetId="29">#REF!</definedName>
    <definedName name="TBA" localSheetId="31">#REF!</definedName>
    <definedName name="TBA" localSheetId="25">#REF!</definedName>
    <definedName name="TBA">#REF!</definedName>
    <definedName name="tbao" localSheetId="16" hidden="1">{"'Sheet1'!$L$16"}</definedName>
    <definedName name="tbao" localSheetId="28" hidden="1">{"'Sheet1'!$L$16"}</definedName>
    <definedName name="tbao" localSheetId="29" hidden="1">{"'Sheet1'!$L$16"}</definedName>
    <definedName name="tbao" localSheetId="31" hidden="1">{"'Sheet1'!$L$16"}</definedName>
    <definedName name="tbao" localSheetId="0" hidden="1">{"'Sheet1'!$L$16"}</definedName>
    <definedName name="tbao" hidden="1">{"'Sheet1'!$L$16"}</definedName>
    <definedName name="TBC" localSheetId="16" hidden="1">{"'Sheet1'!$L$16"}</definedName>
    <definedName name="TBC" localSheetId="28" hidden="1">{"'Sheet1'!$L$16"}</definedName>
    <definedName name="TBC" localSheetId="29" hidden="1">{"'Sheet1'!$L$16"}</definedName>
    <definedName name="TBC" localSheetId="31" hidden="1">{"'Sheet1'!$L$16"}</definedName>
    <definedName name="TBC" localSheetId="0" hidden="1">{"'Sheet1'!$L$16"}</definedName>
    <definedName name="TBC" hidden="1">{"'Sheet1'!$L$16"}</definedName>
    <definedName name="tbl_ProdInfo" localSheetId="26" hidden="1">#REF!</definedName>
    <definedName name="tbl_ProdInfo" localSheetId="16" hidden="1">#REF!</definedName>
    <definedName name="tbl_ProdInfo" localSheetId="31" hidden="1">#REF!</definedName>
    <definedName name="tbl_ProdInfo" localSheetId="25" hidden="1">#REF!</definedName>
    <definedName name="tbl_ProdInfo" hidden="1">#REF!</definedName>
    <definedName name="tbmc" localSheetId="26">#REF!</definedName>
    <definedName name="tbmc" localSheetId="16">#REF!</definedName>
    <definedName name="tbmc" localSheetId="31">#REF!</definedName>
    <definedName name="tbmc" localSheetId="25">#REF!</definedName>
    <definedName name="tbmc">#REF!</definedName>
    <definedName name="TBSGP" localSheetId="26">#REF!</definedName>
    <definedName name="TBSGP" localSheetId="16">#REF!</definedName>
    <definedName name="TBSGP" localSheetId="31">#REF!</definedName>
    <definedName name="TBSGP" localSheetId="25">#REF!</definedName>
    <definedName name="TBSGP">#REF!</definedName>
    <definedName name="TBTT">[14]QD957!$N$35</definedName>
    <definedName name="tbtram" localSheetId="26">#REF!</definedName>
    <definedName name="tbtram" localSheetId="16">#REF!</definedName>
    <definedName name="tbtram" localSheetId="31">#REF!</definedName>
    <definedName name="tbtram" localSheetId="25">#REF!</definedName>
    <definedName name="tbtram">#REF!</definedName>
    <definedName name="TBXD" localSheetId="26">#REF!</definedName>
    <definedName name="TBXD" localSheetId="16">#REF!</definedName>
    <definedName name="TBXD" localSheetId="29">#REF!</definedName>
    <definedName name="TBXD" localSheetId="31">#REF!</definedName>
    <definedName name="TBXD" localSheetId="25">#REF!</definedName>
    <definedName name="TBXD">#REF!</definedName>
    <definedName name="TC" localSheetId="26">#REF!</definedName>
    <definedName name="TC" localSheetId="16">#REF!</definedName>
    <definedName name="TC" localSheetId="29">#REF!</definedName>
    <definedName name="TC" localSheetId="31">#REF!</definedName>
    <definedName name="TC" localSheetId="25">#REF!</definedName>
    <definedName name="TC">#REF!</definedName>
    <definedName name="tc_1" localSheetId="26">#REF!</definedName>
    <definedName name="tc_1" localSheetId="16">#REF!</definedName>
    <definedName name="tc_1" localSheetId="29">#REF!</definedName>
    <definedName name="tc_1" localSheetId="31">#REF!</definedName>
    <definedName name="tc_1" localSheetId="25">#REF!</definedName>
    <definedName name="tc_1">#REF!</definedName>
    <definedName name="tc_2" localSheetId="26">#REF!</definedName>
    <definedName name="tc_2" localSheetId="16">#REF!</definedName>
    <definedName name="tc_2" localSheetId="31">#REF!</definedName>
    <definedName name="tc_2" localSheetId="25">#REF!</definedName>
    <definedName name="tc_2">#REF!</definedName>
    <definedName name="TC_NHANH1" localSheetId="26">#REF!</definedName>
    <definedName name="TC_NHANH1" localSheetId="16">#REF!</definedName>
    <definedName name="TC_NHANH1" localSheetId="31">#REF!</definedName>
    <definedName name="TC_NHANH1" localSheetId="25">#REF!</definedName>
    <definedName name="TC_NHANH1">#REF!</definedName>
    <definedName name="Tcbm" localSheetId="26">#REF!</definedName>
    <definedName name="Tcbm" localSheetId="16">#REF!</definedName>
    <definedName name="Tcbm" localSheetId="31">#REF!</definedName>
    <definedName name="Tcbm" localSheetId="25">#REF!</definedName>
    <definedName name="Tcbm">#REF!</definedName>
    <definedName name="Tck" localSheetId="26">#REF!</definedName>
    <definedName name="Tck" localSheetId="16">#REF!</definedName>
    <definedName name="Tck" localSheetId="31">#REF!</definedName>
    <definedName name="Tck" localSheetId="25">#REF!</definedName>
    <definedName name="Tck">#REF!</definedName>
    <definedName name="Tcng" localSheetId="26">#REF!</definedName>
    <definedName name="Tcng" localSheetId="16">#REF!</definedName>
    <definedName name="Tcng" localSheetId="31">#REF!</definedName>
    <definedName name="Tcng" localSheetId="25">#REF!</definedName>
    <definedName name="Tcng">#REF!</definedName>
    <definedName name="Tchuan" localSheetId="26">#REF!</definedName>
    <definedName name="Tchuan" localSheetId="16">#REF!</definedName>
    <definedName name="Tchuan" localSheetId="31">#REF!</definedName>
    <definedName name="Tchuan" localSheetId="25">#REF!</definedName>
    <definedName name="Tchuan">#REF!</definedName>
    <definedName name="TD12vl" localSheetId="26">#REF!</definedName>
    <definedName name="TD12vl" localSheetId="16">#REF!</definedName>
    <definedName name="TD12vl" localSheetId="31">#REF!</definedName>
    <definedName name="TD12vl" localSheetId="25">#REF!</definedName>
    <definedName name="TD12vl">#REF!</definedName>
    <definedName name="td1p" localSheetId="26">#REF!</definedName>
    <definedName name="td1p" localSheetId="16">#REF!</definedName>
    <definedName name="td1p" localSheetId="31">#REF!</definedName>
    <definedName name="td1p" localSheetId="25">#REF!</definedName>
    <definedName name="td1p">#REF!</definedName>
    <definedName name="TD1p1nc" localSheetId="26">#REF!</definedName>
    <definedName name="TD1p1nc" localSheetId="16">#REF!</definedName>
    <definedName name="TD1p1nc" localSheetId="31">#REF!</definedName>
    <definedName name="TD1p1nc" localSheetId="25">#REF!</definedName>
    <definedName name="TD1p1nc">#REF!</definedName>
    <definedName name="td1p1vc" localSheetId="26">#REF!</definedName>
    <definedName name="td1p1vc" localSheetId="16">#REF!</definedName>
    <definedName name="td1p1vc" localSheetId="31">#REF!</definedName>
    <definedName name="td1p1vc" localSheetId="25">#REF!</definedName>
    <definedName name="td1p1vc">#REF!</definedName>
    <definedName name="TD1p1vl" localSheetId="26">#REF!</definedName>
    <definedName name="TD1p1vl" localSheetId="16">#REF!</definedName>
    <definedName name="TD1p1vl" localSheetId="31">#REF!</definedName>
    <definedName name="TD1p1vl" localSheetId="25">#REF!</definedName>
    <definedName name="TD1p1vl">#REF!</definedName>
    <definedName name="td3p" localSheetId="26">#REF!</definedName>
    <definedName name="td3p" localSheetId="16">#REF!</definedName>
    <definedName name="td3p" localSheetId="31">#REF!</definedName>
    <definedName name="td3p" localSheetId="25">#REF!</definedName>
    <definedName name="td3p">#REF!</definedName>
    <definedName name="tdcc" localSheetId="26">#REF!</definedName>
    <definedName name="tdcc" localSheetId="16">#REF!</definedName>
    <definedName name="tdcc" localSheetId="31">#REF!</definedName>
    <definedName name="tdcc" localSheetId="25">#REF!</definedName>
    <definedName name="tdcc">#REF!</definedName>
    <definedName name="TDctnc" localSheetId="26">#REF!</definedName>
    <definedName name="TDctnc" localSheetId="16">#REF!</definedName>
    <definedName name="TDctnc" localSheetId="31">#REF!</definedName>
    <definedName name="TDctnc" localSheetId="25">#REF!</definedName>
    <definedName name="TDctnc">#REF!</definedName>
    <definedName name="TDctvc" localSheetId="26">#REF!</definedName>
    <definedName name="TDctvc" localSheetId="16">#REF!</definedName>
    <definedName name="TDctvc" localSheetId="31">#REF!</definedName>
    <definedName name="TDctvc" localSheetId="25">#REF!</definedName>
    <definedName name="TDctvc">#REF!</definedName>
    <definedName name="TDctvl" localSheetId="26">#REF!</definedName>
    <definedName name="TDctvl" localSheetId="16">#REF!</definedName>
    <definedName name="TDctvl" localSheetId="31">#REF!</definedName>
    <definedName name="TDctvl" localSheetId="25">#REF!</definedName>
    <definedName name="TDctvl">#REF!</definedName>
    <definedName name="TDDAKT" localSheetId="26">#REF!</definedName>
    <definedName name="TDDAKT" localSheetId="16">#REF!</definedName>
    <definedName name="TDDAKT" localSheetId="31">#REF!</definedName>
    <definedName name="TDDAKT" localSheetId="25">#REF!</definedName>
    <definedName name="TDDAKT">#REF!</definedName>
    <definedName name="tdia" localSheetId="26">#REF!</definedName>
    <definedName name="tdia" localSheetId="16">#REF!</definedName>
    <definedName name="tdia" localSheetId="31">#REF!</definedName>
    <definedName name="tdia" localSheetId="25">#REF!</definedName>
    <definedName name="tdia">#REF!</definedName>
    <definedName name="tdnc1p" localSheetId="26">#REF!</definedName>
    <definedName name="tdnc1p" localSheetId="16">#REF!</definedName>
    <definedName name="tdnc1p" localSheetId="31">#REF!</definedName>
    <definedName name="tdnc1p" localSheetId="25">#REF!</definedName>
    <definedName name="tdnc1p">#REF!</definedName>
    <definedName name="TDng" localSheetId="26">#REF!</definedName>
    <definedName name="TDng" localSheetId="16">#REF!</definedName>
    <definedName name="TDng" localSheetId="31">#REF!</definedName>
    <definedName name="TDng" localSheetId="25">#REF!</definedName>
    <definedName name="TDng">#REF!</definedName>
    <definedName name="tdo" localSheetId="26">#REF!</definedName>
    <definedName name="tdo" localSheetId="16">#REF!</definedName>
    <definedName name="tdo" localSheetId="31">#REF!</definedName>
    <definedName name="tdo" localSheetId="25">#REF!</definedName>
    <definedName name="tdo">#REF!</definedName>
    <definedName name="TDoto" localSheetId="26">#REF!</definedName>
    <definedName name="TDoto" localSheetId="16">#REF!</definedName>
    <definedName name="TDoto" localSheetId="31">#REF!</definedName>
    <definedName name="TDoto" localSheetId="25">#REF!</definedName>
    <definedName name="TDoto">#REF!</definedName>
    <definedName name="TDT" localSheetId="26">#REF!</definedName>
    <definedName name="TDT" localSheetId="16">#REF!</definedName>
    <definedName name="TDT" localSheetId="31">#REF!</definedName>
    <definedName name="TDT" localSheetId="25">#REF!</definedName>
    <definedName name="TDT">#REF!</definedName>
    <definedName name="TDTDT" localSheetId="26">#REF!</definedName>
    <definedName name="TDTDT" localSheetId="16">#REF!</definedName>
    <definedName name="TDTDT" localSheetId="31">#REF!</definedName>
    <definedName name="TDTDT" localSheetId="25">#REF!</definedName>
    <definedName name="TDTDT">#REF!</definedName>
    <definedName name="TDTKKT" localSheetId="26">#REF!</definedName>
    <definedName name="TDTKKT" localSheetId="16">#REF!</definedName>
    <definedName name="TDTKKT" localSheetId="31">#REF!</definedName>
    <definedName name="TDTKKT" localSheetId="25">#REF!</definedName>
    <definedName name="TDTKKT">#REF!</definedName>
    <definedName name="tdtr2cnc" localSheetId="26">#REF!</definedName>
    <definedName name="tdtr2cnc" localSheetId="16">#REF!</definedName>
    <definedName name="tdtr2cnc" localSheetId="31">#REF!</definedName>
    <definedName name="tdtr2cnc" localSheetId="25">#REF!</definedName>
    <definedName name="tdtr2cnc">#REF!</definedName>
    <definedName name="tdtr2cvl" localSheetId="26">#REF!</definedName>
    <definedName name="tdtr2cvl" localSheetId="16">#REF!</definedName>
    <definedName name="tdtr2cvl" localSheetId="31">#REF!</definedName>
    <definedName name="tdtr2cvl" localSheetId="25">#REF!</definedName>
    <definedName name="tdtr2cvl">#REF!</definedName>
    <definedName name="tdvl1p" localSheetId="26">#REF!</definedName>
    <definedName name="tdvl1p" localSheetId="16">#REF!</definedName>
    <definedName name="tdvl1p" localSheetId="31">#REF!</definedName>
    <definedName name="tdvl1p" localSheetId="25">#REF!</definedName>
    <definedName name="tdvl1p">#REF!</definedName>
    <definedName name="TDxn" localSheetId="26">#REF!</definedName>
    <definedName name="TDxn" localSheetId="16">#REF!</definedName>
    <definedName name="TDxn" localSheetId="31">#REF!</definedName>
    <definedName name="TDxn" localSheetId="25">#REF!</definedName>
    <definedName name="TDxn">#REF!</definedName>
    <definedName name="te" localSheetId="26">#REF!</definedName>
    <definedName name="te" localSheetId="16">#REF!</definedName>
    <definedName name="te" localSheetId="31">#REF!</definedName>
    <definedName name="te" localSheetId="25">#REF!</definedName>
    <definedName name="te">#REF!</definedName>
    <definedName name="tecco" localSheetId="16" hidden="1">{"'Sheet1'!$L$16"}</definedName>
    <definedName name="tecco" localSheetId="28" hidden="1">{"'Sheet1'!$L$16"}</definedName>
    <definedName name="tecco" localSheetId="29" hidden="1">{"'Sheet1'!$L$16"}</definedName>
    <definedName name="tecco" localSheetId="31" hidden="1">{"'Sheet1'!$L$16"}</definedName>
    <definedName name="tecco" localSheetId="0" hidden="1">{"'Sheet1'!$L$16"}</definedName>
    <definedName name="tecco" hidden="1">{"'Sheet1'!$L$16"}</definedName>
    <definedName name="tecnuoc5" localSheetId="26">#REF!</definedName>
    <definedName name="tecnuoc5" localSheetId="16">#REF!</definedName>
    <definedName name="tecnuoc5" localSheetId="31">#REF!</definedName>
    <definedName name="tecnuoc5" localSheetId="25">#REF!</definedName>
    <definedName name="tecnuoc5">#REF!</definedName>
    <definedName name="temp" localSheetId="26">#REF!</definedName>
    <definedName name="temp" localSheetId="16">#REF!</definedName>
    <definedName name="temp" localSheetId="31">#REF!</definedName>
    <definedName name="temp" localSheetId="25">#REF!</definedName>
    <definedName name="temp">#REF!</definedName>
    <definedName name="Temp_Br" localSheetId="26">#REF!</definedName>
    <definedName name="Temp_Br" localSheetId="16">#REF!</definedName>
    <definedName name="Temp_Br" localSheetId="31">#REF!</definedName>
    <definedName name="Temp_Br" localSheetId="25">#REF!</definedName>
    <definedName name="Temp_Br">#REF!</definedName>
    <definedName name="TEMPBR" localSheetId="26">#REF!</definedName>
    <definedName name="TEMPBR" localSheetId="16">#REF!</definedName>
    <definedName name="TEMPBR" localSheetId="31">#REF!</definedName>
    <definedName name="TEMPBR" localSheetId="25">#REF!</definedName>
    <definedName name="TEMPBR">#REF!</definedName>
    <definedName name="ten">[11]nguon!$C$14:$I$28</definedName>
    <definedName name="ten_tra_1BTN" localSheetId="26">#REF!</definedName>
    <definedName name="ten_tra_1BTN" localSheetId="16">#REF!</definedName>
    <definedName name="ten_tra_1BTN" localSheetId="29">#REF!</definedName>
    <definedName name="ten_tra_1BTN" localSheetId="31">#REF!</definedName>
    <definedName name="ten_tra_1BTN" localSheetId="25">#REF!</definedName>
    <definedName name="ten_tra_1BTN">#REF!</definedName>
    <definedName name="ten_tra_2BTN" localSheetId="26">#REF!</definedName>
    <definedName name="ten_tra_2BTN" localSheetId="16">#REF!</definedName>
    <definedName name="ten_tra_2BTN" localSheetId="29">#REF!</definedName>
    <definedName name="ten_tra_2BTN" localSheetId="31">#REF!</definedName>
    <definedName name="ten_tra_2BTN" localSheetId="25">#REF!</definedName>
    <definedName name="ten_tra_2BTN">#REF!</definedName>
    <definedName name="ten_tra_3BTN" localSheetId="26">#REF!</definedName>
    <definedName name="ten_tra_3BTN" localSheetId="16">#REF!</definedName>
    <definedName name="ten_tra_3BTN" localSheetId="29">#REF!</definedName>
    <definedName name="ten_tra_3BTN" localSheetId="31">#REF!</definedName>
    <definedName name="ten_tra_3BTN" localSheetId="25">#REF!</definedName>
    <definedName name="ten_tra_3BTN">#REF!</definedName>
    <definedName name="TenCap" localSheetId="26">#REF!</definedName>
    <definedName name="TenCap" localSheetId="16">#REF!</definedName>
    <definedName name="TenCap" localSheetId="31">#REF!</definedName>
    <definedName name="TenCap" localSheetId="25">#REF!</definedName>
    <definedName name="TenCap">#REF!</definedName>
    <definedName name="tenck" localSheetId="26">#REF!</definedName>
    <definedName name="tenck" localSheetId="16">#REF!</definedName>
    <definedName name="tenck" localSheetId="29">#REF!</definedName>
    <definedName name="tenck" localSheetId="31">#REF!</definedName>
    <definedName name="tenck" localSheetId="25">#REF!</definedName>
    <definedName name="tenck">#REF!</definedName>
    <definedName name="TENCT" localSheetId="26">#REF!</definedName>
    <definedName name="TENCT" localSheetId="16">#REF!</definedName>
    <definedName name="TENCT" localSheetId="29">#REF!</definedName>
    <definedName name="TENCT" localSheetId="31">#REF!</definedName>
    <definedName name="TENCT" localSheetId="25">#REF!</definedName>
    <definedName name="TENCT">#REF!</definedName>
    <definedName name="Tenchiphi_32">"ThÈm ®Þnh tæng dù to¸n"</definedName>
    <definedName name="TenNgam" localSheetId="26">#REF!</definedName>
    <definedName name="TenNgam" localSheetId="16">#REF!</definedName>
    <definedName name="TenNgam" localSheetId="31">#REF!</definedName>
    <definedName name="TenNgam" localSheetId="25">#REF!</definedName>
    <definedName name="TenNgam">#REF!</definedName>
    <definedName name="TenTreo" localSheetId="26">#REF!</definedName>
    <definedName name="TenTreo" localSheetId="16">#REF!</definedName>
    <definedName name="TenTreo" localSheetId="31">#REF!</definedName>
    <definedName name="TenTreo" localSheetId="25">#REF!</definedName>
    <definedName name="TenTreo">#REF!</definedName>
    <definedName name="tenvung" localSheetId="26">#REF!</definedName>
    <definedName name="tenvung" localSheetId="16">#REF!</definedName>
    <definedName name="tenvung" localSheetId="31">#REF!</definedName>
    <definedName name="tenvung" localSheetId="25">#REF!</definedName>
    <definedName name="tenvung">#REF!</definedName>
    <definedName name="Tengoi" localSheetId="26">#REF!</definedName>
    <definedName name="Tengoi" localSheetId="16">#REF!</definedName>
    <definedName name="Tengoi" localSheetId="29">#REF!</definedName>
    <definedName name="Tengoi" localSheetId="31">#REF!</definedName>
    <definedName name="Tengoi" localSheetId="25">#REF!</definedName>
    <definedName name="Tengoi">#REF!</definedName>
    <definedName name="test" localSheetId="26">#REF!</definedName>
    <definedName name="test" localSheetId="16">#REF!</definedName>
    <definedName name="test" localSheetId="31">#REF!</definedName>
    <definedName name="test" localSheetId="25">#REF!</definedName>
    <definedName name="test">#REF!</definedName>
    <definedName name="test1" localSheetId="26">#REF!</definedName>
    <definedName name="test1" localSheetId="16">#REF!</definedName>
    <definedName name="test1" localSheetId="31">#REF!</definedName>
    <definedName name="test1" localSheetId="25">#REF!</definedName>
    <definedName name="test1">#REF!</definedName>
    <definedName name="Test5" localSheetId="26">#REF!</definedName>
    <definedName name="Test5" localSheetId="16">#REF!</definedName>
    <definedName name="Test5" localSheetId="31">#REF!</definedName>
    <definedName name="Test5" localSheetId="25">#REF!</definedName>
    <definedName name="Test5">#REF!</definedName>
    <definedName name="text" localSheetId="26">#REF!,#REF!,#REF!,#REF!,#REF!</definedName>
    <definedName name="text" localSheetId="16">#REF!,#REF!,#REF!,#REF!,#REF!</definedName>
    <definedName name="text" localSheetId="29">#REF!,#REF!,#REF!,#REF!,#REF!</definedName>
    <definedName name="text" localSheetId="31">#REF!,#REF!,#REF!,#REF!,#REF!</definedName>
    <definedName name="text" localSheetId="25">#REF!,#REF!,#REF!,#REF!,#REF!</definedName>
    <definedName name="text">#REF!,#REF!,#REF!,#REF!,#REF!</definedName>
    <definedName name="Têi_diÖn_5_T" localSheetId="26">#REF!</definedName>
    <definedName name="Têi_diÖn_5_T" localSheetId="16">#REF!</definedName>
    <definedName name="Têi_diÖn_5_T" localSheetId="31">#REF!</definedName>
    <definedName name="Têi_diÖn_5_T" localSheetId="25">#REF!</definedName>
    <definedName name="Têi_diÖn_5_T">#REF!</definedName>
    <definedName name="Tên_công_việc">'[11]list Ho so'!$J$4:$J$323</definedName>
    <definedName name="Tên_công_việc_3">'[11]list Ho so'!$L$4:$L$323</definedName>
    <definedName name="Tên_công_việc4">'[11]list Ho so'!$M$4:$M$323</definedName>
    <definedName name="Tên_mỏ">'[11]list Ho so'!$P$4:$P$323</definedName>
    <definedName name="tên_NT">'[30]Ten NT'!$C$5:$C$201</definedName>
    <definedName name="tfg" localSheetId="16" hidden="1">{"'Sheet1'!$L$16"}</definedName>
    <definedName name="tfg" localSheetId="28" hidden="1">{"'Sheet1'!$L$16"}</definedName>
    <definedName name="tfg" localSheetId="29" hidden="1">{"'Sheet1'!$L$16"}</definedName>
    <definedName name="tfg" localSheetId="31" hidden="1">{"'Sheet1'!$L$16"}</definedName>
    <definedName name="tfg" localSheetId="0" hidden="1">{"'Sheet1'!$L$16"}</definedName>
    <definedName name="tfg" hidden="1">{"'Sheet1'!$L$16"}</definedName>
    <definedName name="TG" localSheetId="26">#REF!</definedName>
    <definedName name="TG" localSheetId="16">#REF!</definedName>
    <definedName name="TG" localSheetId="31">#REF!</definedName>
    <definedName name="TG" localSheetId="25">#REF!</definedName>
    <definedName name="TG">#REF!</definedName>
    <definedName name="TGLS" localSheetId="26">#REF!</definedName>
    <definedName name="TGLS" localSheetId="16">#REF!</definedName>
    <definedName name="TGLS" localSheetId="31">#REF!</definedName>
    <definedName name="TGLS" localSheetId="25">#REF!</definedName>
    <definedName name="TGLS">#REF!</definedName>
    <definedName name="TI" localSheetId="26">#REF!</definedName>
    <definedName name="TI" localSheetId="16">#REF!</definedName>
    <definedName name="TI" localSheetId="31">#REF!</definedName>
    <definedName name="TI" localSheetId="25">#REF!</definedName>
    <definedName name="TI">#REF!</definedName>
    <definedName name="ti_gia">15740</definedName>
    <definedName name="Tien" localSheetId="26">#REF!</definedName>
    <definedName name="Tien" localSheetId="16">#REF!</definedName>
    <definedName name="Tien" localSheetId="29">#REF!</definedName>
    <definedName name="Tien" localSheetId="31">#REF!</definedName>
    <definedName name="Tien" localSheetId="25">#REF!</definedName>
    <definedName name="Tien">#REF!</definedName>
    <definedName name="tiendo">1094</definedName>
    <definedName name="TienGiang_dg" localSheetId="26">#REF!</definedName>
    <definedName name="TienGiang_dg" localSheetId="16">#REF!</definedName>
    <definedName name="TienGiang_dg" localSheetId="29">#REF!</definedName>
    <definedName name="TienGiang_dg" localSheetId="31">#REF!</definedName>
    <definedName name="TienGiang_dg" localSheetId="25">#REF!</definedName>
    <definedName name="TienGiang_dg">#REF!</definedName>
    <definedName name="TIENLUONG" localSheetId="26">#REF!</definedName>
    <definedName name="TIENLUONG" localSheetId="16">#REF!</definedName>
    <definedName name="TIENLUONG" localSheetId="29">#REF!</definedName>
    <definedName name="TIENLUONG" localSheetId="31">#REF!</definedName>
    <definedName name="TIENLUONG" localSheetId="25">#REF!</definedName>
    <definedName name="TIENLUONG">#REF!</definedName>
    <definedName name="Tiepdiama">9500</definedName>
    <definedName name="TIEU_HAO_VAT_TU_DZ0.4KV" localSheetId="26">#REF!</definedName>
    <definedName name="TIEU_HAO_VAT_TU_DZ0.4KV" localSheetId="16">#REF!</definedName>
    <definedName name="TIEU_HAO_VAT_TU_DZ0.4KV" localSheetId="29">#REF!</definedName>
    <definedName name="TIEU_HAO_VAT_TU_DZ0.4KV" localSheetId="31">#REF!</definedName>
    <definedName name="TIEU_HAO_VAT_TU_DZ0.4KV" localSheetId="25">#REF!</definedName>
    <definedName name="TIEU_HAO_VAT_TU_DZ0.4KV">#REF!</definedName>
    <definedName name="TIEU_HAO_VAT_TU_DZ22KV" localSheetId="26">#REF!</definedName>
    <definedName name="TIEU_HAO_VAT_TU_DZ22KV" localSheetId="16">#REF!</definedName>
    <definedName name="TIEU_HAO_VAT_TU_DZ22KV" localSheetId="29">#REF!</definedName>
    <definedName name="TIEU_HAO_VAT_TU_DZ22KV" localSheetId="31">#REF!</definedName>
    <definedName name="TIEU_HAO_VAT_TU_DZ22KV" localSheetId="25">#REF!</definedName>
    <definedName name="TIEU_HAO_VAT_TU_DZ22KV">#REF!</definedName>
    <definedName name="TIEU_HAO_VAT_TU_TBA" localSheetId="26">#REF!</definedName>
    <definedName name="TIEU_HAO_VAT_TU_TBA" localSheetId="16">#REF!</definedName>
    <definedName name="TIEU_HAO_VAT_TU_TBA" localSheetId="29">#REF!</definedName>
    <definedName name="TIEU_HAO_VAT_TU_TBA" localSheetId="31">#REF!</definedName>
    <definedName name="TIEU_HAO_VAT_TU_TBA" localSheetId="25">#REF!</definedName>
    <definedName name="TIEU_HAO_VAT_TU_TBA">#REF!</definedName>
    <definedName name="tieude2" localSheetId="16" hidden="1">{"'Sheet1'!$L$16"}</definedName>
    <definedName name="tieude2" localSheetId="28" hidden="1">{"'Sheet1'!$L$16"}</definedName>
    <definedName name="tieude2" localSheetId="29" hidden="1">{"'Sheet1'!$L$16"}</definedName>
    <definedName name="tieude2" localSheetId="31" hidden="1">{"'Sheet1'!$L$16"}</definedName>
    <definedName name="tieude2" localSheetId="0" hidden="1">{"'Sheet1'!$L$16"}</definedName>
    <definedName name="tieude2" hidden="1">{"'Sheet1'!$L$16"}</definedName>
    <definedName name="tim_cau_trung" localSheetId="26">#REF!</definedName>
    <definedName name="tim_cau_trung" localSheetId="16">#REF!</definedName>
    <definedName name="tim_cau_trung" localSheetId="31">#REF!</definedName>
    <definedName name="tim_cau_trung" localSheetId="25">#REF!</definedName>
    <definedName name="tim_cau_trung">#REF!</definedName>
    <definedName name="Tim_cong" localSheetId="26">#REF!</definedName>
    <definedName name="Tim_cong" localSheetId="16">#REF!</definedName>
    <definedName name="Tim_cong" localSheetId="31">#REF!</definedName>
    <definedName name="Tim_cong" localSheetId="25">#REF!</definedName>
    <definedName name="Tim_cong">#REF!</definedName>
    <definedName name="Tim_lan_xuat_hien" localSheetId="26">#REF!</definedName>
    <definedName name="Tim_lan_xuat_hien" localSheetId="16">#REF!</definedName>
    <definedName name="Tim_lan_xuat_hien" localSheetId="31">#REF!</definedName>
    <definedName name="Tim_lan_xuat_hien" localSheetId="25">#REF!</definedName>
    <definedName name="Tim_lan_xuat_hien">#REF!</definedName>
    <definedName name="Tim_lan_xuat_hien_cong" localSheetId="26">#REF!</definedName>
    <definedName name="Tim_lan_xuat_hien_cong" localSheetId="16">#REF!</definedName>
    <definedName name="Tim_lan_xuat_hien_cong" localSheetId="31">#REF!</definedName>
    <definedName name="Tim_lan_xuat_hien_cong" localSheetId="25">#REF!</definedName>
    <definedName name="Tim_lan_xuat_hien_cong">#REF!</definedName>
    <definedName name="Tim_lan_xuat_hien_duong" localSheetId="26">#REF!</definedName>
    <definedName name="Tim_lan_xuat_hien_duong" localSheetId="16">#REF!</definedName>
    <definedName name="Tim_lan_xuat_hien_duong" localSheetId="31">#REF!</definedName>
    <definedName name="Tim_lan_xuat_hien_duong" localSheetId="25">#REF!</definedName>
    <definedName name="Tim_lan_xuat_hien_duong">#REF!</definedName>
    <definedName name="tim_xuat_hien" localSheetId="26">#REF!</definedName>
    <definedName name="tim_xuat_hien" localSheetId="16">#REF!</definedName>
    <definedName name="tim_xuat_hien" localSheetId="31">#REF!</definedName>
    <definedName name="tim_xuat_hien" localSheetId="25">#REF!</definedName>
    <definedName name="tim_xuat_hien">#REF!</definedName>
    <definedName name="Time" localSheetId="26">#REF!</definedName>
    <definedName name="Time" localSheetId="16">#REF!</definedName>
    <definedName name="Time" localSheetId="31">#REF!</definedName>
    <definedName name="Time" localSheetId="25">#REF!</definedName>
    <definedName name="Time">#REF!</definedName>
    <definedName name="tinhlun" localSheetId="16" hidden="1">{"'Sheet1'!$L$16"}</definedName>
    <definedName name="tinhlun" localSheetId="28" hidden="1">{"'Sheet1'!$L$16"}</definedName>
    <definedName name="tinhlun" localSheetId="29" hidden="1">{"'Sheet1'!$L$16"}</definedName>
    <definedName name="tinhlun" localSheetId="31" hidden="1">{"'Sheet1'!$L$16"}</definedName>
    <definedName name="tinhlun" localSheetId="0" hidden="1">{"'Sheet1'!$L$16"}</definedName>
    <definedName name="tinhlun" hidden="1">{"'Sheet1'!$L$16"}</definedName>
    <definedName name="tinhqd" localSheetId="26">#REF!</definedName>
    <definedName name="tinhqd" localSheetId="16">#REF!</definedName>
    <definedName name="tinhqd" localSheetId="31">#REF!</definedName>
    <definedName name="tinhqd" localSheetId="25">#REF!</definedName>
    <definedName name="tinhqd">#REF!</definedName>
    <definedName name="TIT" localSheetId="26">#REF!</definedName>
    <definedName name="TIT" localSheetId="16">#REF!</definedName>
    <definedName name="TIT" localSheetId="31">#REF!</definedName>
    <definedName name="TIT" localSheetId="25">#REF!</definedName>
    <definedName name="TIT">#REF!</definedName>
    <definedName name="TITAN" localSheetId="26">#REF!</definedName>
    <definedName name="TITAN" localSheetId="16">#REF!</definedName>
    <definedName name="TITAN" localSheetId="31">#REF!</definedName>
    <definedName name="TITAN" localSheetId="25">#REF!</definedName>
    <definedName name="TITAN">#REF!</definedName>
    <definedName name="tjhtrjntrsjnsr" localSheetId="16" hidden="1">{"'Sheet1'!$L$16"}</definedName>
    <definedName name="tjhtrjntrsjnsr" localSheetId="28" hidden="1">{"'Sheet1'!$L$16"}</definedName>
    <definedName name="tjhtrjntrsjnsr" localSheetId="29" hidden="1">{"'Sheet1'!$L$16"}</definedName>
    <definedName name="tjhtrjntrsjnsr" localSheetId="31" hidden="1">{"'Sheet1'!$L$16"}</definedName>
    <definedName name="tjhtrjntrsjnsr" localSheetId="0" hidden="1">{"'Sheet1'!$L$16"}</definedName>
    <definedName name="tjhtrjntrsjnsr" hidden="1">{"'Sheet1'!$L$16"}</definedName>
    <definedName name="TK" localSheetId="26">#REF!</definedName>
    <definedName name="TK" localSheetId="16">#REF!</definedName>
    <definedName name="TK" localSheetId="31">#REF!</definedName>
    <definedName name="TK" localSheetId="25">#REF!</definedName>
    <definedName name="TK">#REF!</definedName>
    <definedName name="TK_111" localSheetId="26">#REF!</definedName>
    <definedName name="TK_111" localSheetId="16">#REF!</definedName>
    <definedName name="TK_111" localSheetId="31">#REF!</definedName>
    <definedName name="TK_111" localSheetId="25">#REF!</definedName>
    <definedName name="TK_111">#REF!</definedName>
    <definedName name="TK_133" localSheetId="26">#REF!</definedName>
    <definedName name="TK_133" localSheetId="16">#REF!</definedName>
    <definedName name="TK_133" localSheetId="31">#REF!</definedName>
    <definedName name="TK_133" localSheetId="25">#REF!</definedName>
    <definedName name="TK_133">#REF!</definedName>
    <definedName name="TK_136" localSheetId="26">#REF!</definedName>
    <definedName name="TK_136" localSheetId="16">#REF!</definedName>
    <definedName name="TK_136" localSheetId="31">#REF!</definedName>
    <definedName name="TK_136" localSheetId="25">#REF!</definedName>
    <definedName name="TK_136">#REF!</definedName>
    <definedName name="TK_141_DANH" localSheetId="26">#REF!</definedName>
    <definedName name="TK_141_DANH" localSheetId="16">#REF!</definedName>
    <definedName name="TK_141_DANH" localSheetId="31">#REF!</definedName>
    <definedName name="TK_141_DANH" localSheetId="25">#REF!</definedName>
    <definedName name="TK_141_DANH">#REF!</definedName>
    <definedName name="TK_141_DOAN" localSheetId="26">#REF!</definedName>
    <definedName name="TK_141_DOAN" localSheetId="16">#REF!</definedName>
    <definedName name="TK_141_DOAN" localSheetId="31">#REF!</definedName>
    <definedName name="TK_141_DOAN" localSheetId="25">#REF!</definedName>
    <definedName name="TK_141_DOAN">#REF!</definedName>
    <definedName name="TK_141_DUNG" localSheetId="26">#REF!</definedName>
    <definedName name="TK_141_DUNG" localSheetId="16">#REF!</definedName>
    <definedName name="TK_141_DUNG" localSheetId="31">#REF!</definedName>
    <definedName name="TK_141_DUNG" localSheetId="25">#REF!</definedName>
    <definedName name="TK_141_DUNG">#REF!</definedName>
    <definedName name="TK_141_KY" localSheetId="26">#REF!</definedName>
    <definedName name="TK_141_KY" localSheetId="16">#REF!</definedName>
    <definedName name="TK_141_KY" localSheetId="31">#REF!</definedName>
    <definedName name="TK_141_KY" localSheetId="25">#REF!</definedName>
    <definedName name="TK_141_KY">#REF!</definedName>
    <definedName name="TK_141_KHANH" localSheetId="26">#REF!</definedName>
    <definedName name="TK_141_KHANH" localSheetId="16">#REF!</definedName>
    <definedName name="TK_141_KHANH" localSheetId="31">#REF!</definedName>
    <definedName name="TK_141_KHANH" localSheetId="25">#REF!</definedName>
    <definedName name="TK_141_KHANH">#REF!</definedName>
    <definedName name="TK_141_KHOA" localSheetId="26">#REF!</definedName>
    <definedName name="TK_141_KHOA" localSheetId="16">#REF!</definedName>
    <definedName name="TK_141_KHOA" localSheetId="31">#REF!</definedName>
    <definedName name="TK_141_KHOA" localSheetId="25">#REF!</definedName>
    <definedName name="TK_141_KHOA">#REF!</definedName>
    <definedName name="TK_141_QUAN" localSheetId="26">#REF!</definedName>
    <definedName name="TK_141_QUAN" localSheetId="16">#REF!</definedName>
    <definedName name="TK_141_QUAN" localSheetId="31">#REF!</definedName>
    <definedName name="TK_141_QUAN" localSheetId="25">#REF!</definedName>
    <definedName name="TK_141_QUAN">#REF!</definedName>
    <definedName name="TK_141_QUANG" localSheetId="26">#REF!</definedName>
    <definedName name="TK_141_QUANG" localSheetId="16">#REF!</definedName>
    <definedName name="TK_141_QUANG" localSheetId="31">#REF!</definedName>
    <definedName name="TK_141_QUANG" localSheetId="25">#REF!</definedName>
    <definedName name="TK_141_QUANG">#REF!</definedName>
    <definedName name="TK_141_TAN" localSheetId="26">#REF!</definedName>
    <definedName name="TK_141_TAN" localSheetId="16">#REF!</definedName>
    <definedName name="TK_141_TAN" localSheetId="31">#REF!</definedName>
    <definedName name="TK_141_TAN" localSheetId="25">#REF!</definedName>
    <definedName name="TK_141_TAN">#REF!</definedName>
    <definedName name="TK_141_TUONG" localSheetId="26">#REF!</definedName>
    <definedName name="TK_141_TUONG" localSheetId="16">#REF!</definedName>
    <definedName name="TK_141_TUONG" localSheetId="31">#REF!</definedName>
    <definedName name="TK_141_TUONG" localSheetId="25">#REF!</definedName>
    <definedName name="TK_141_TUONG">#REF!</definedName>
    <definedName name="TK_141_Thop" localSheetId="26">#REF!</definedName>
    <definedName name="TK_141_Thop" localSheetId="16">#REF!</definedName>
    <definedName name="TK_141_Thop" localSheetId="31">#REF!</definedName>
    <definedName name="TK_141_Thop" localSheetId="25">#REF!</definedName>
    <definedName name="TK_141_Thop">#REF!</definedName>
    <definedName name="TK_141_VU" localSheetId="26">#REF!</definedName>
    <definedName name="TK_141_VU" localSheetId="16">#REF!</definedName>
    <definedName name="TK_141_VU" localSheetId="31">#REF!</definedName>
    <definedName name="TK_141_VU" localSheetId="25">#REF!</definedName>
    <definedName name="TK_141_VU">#REF!</definedName>
    <definedName name="TK_142" localSheetId="26">#REF!</definedName>
    <definedName name="TK_142" localSheetId="16">#REF!</definedName>
    <definedName name="TK_142" localSheetId="31">#REF!</definedName>
    <definedName name="TK_142" localSheetId="25">#REF!</definedName>
    <definedName name="TK_142">#REF!</definedName>
    <definedName name="TK_152" localSheetId="26">#REF!</definedName>
    <definedName name="TK_152" localSheetId="16">#REF!</definedName>
    <definedName name="TK_152" localSheetId="31">#REF!</definedName>
    <definedName name="TK_152" localSheetId="25">#REF!</definedName>
    <definedName name="TK_152">#REF!</definedName>
    <definedName name="TK_153" localSheetId="26">#REF!</definedName>
    <definedName name="TK_153" localSheetId="16">#REF!</definedName>
    <definedName name="TK_153" localSheetId="31">#REF!</definedName>
    <definedName name="TK_153" localSheetId="25">#REF!</definedName>
    <definedName name="TK_153">#REF!</definedName>
    <definedName name="TK_154" localSheetId="26">#REF!</definedName>
    <definedName name="TK_154" localSheetId="16">#REF!</definedName>
    <definedName name="TK_154" localSheetId="31">#REF!</definedName>
    <definedName name="TK_154" localSheetId="25">#REF!</definedName>
    <definedName name="TK_154">#REF!</definedName>
    <definedName name="TK_154_H.QANG" localSheetId="26">#REF!</definedName>
    <definedName name="TK_154_H.QANG" localSheetId="16">#REF!</definedName>
    <definedName name="TK_154_H.QANG" localSheetId="31">#REF!</definedName>
    <definedName name="TK_154_H.QANG" localSheetId="25">#REF!</definedName>
    <definedName name="TK_154_H.QANG">#REF!</definedName>
    <definedName name="TK_154_SONLA" localSheetId="26">#REF!</definedName>
    <definedName name="TK_154_SONLA" localSheetId="16">#REF!</definedName>
    <definedName name="TK_154_SONLA" localSheetId="31">#REF!</definedName>
    <definedName name="TK_154_SONLA" localSheetId="25">#REF!</definedName>
    <definedName name="TK_154_SONLA">#REF!</definedName>
    <definedName name="TK_311" localSheetId="26">#REF!</definedName>
    <definedName name="TK_311" localSheetId="16">#REF!</definedName>
    <definedName name="TK_311" localSheetId="31">#REF!</definedName>
    <definedName name="TK_311" localSheetId="25">#REF!</definedName>
    <definedName name="TK_311">#REF!</definedName>
    <definedName name="TK_334" localSheetId="26">#REF!</definedName>
    <definedName name="TK_334" localSheetId="16">#REF!</definedName>
    <definedName name="TK_334" localSheetId="31">#REF!</definedName>
    <definedName name="TK_334" localSheetId="25">#REF!</definedName>
    <definedName name="TK_334">#REF!</definedName>
    <definedName name="TK_335" localSheetId="26">#REF!</definedName>
    <definedName name="TK_335" localSheetId="16">#REF!</definedName>
    <definedName name="TK_335" localSheetId="31">#REF!</definedName>
    <definedName name="TK_335" localSheetId="25">#REF!</definedName>
    <definedName name="TK_335">#REF!</definedName>
    <definedName name="TK_338" localSheetId="26">#REF!</definedName>
    <definedName name="TK_338" localSheetId="16">#REF!</definedName>
    <definedName name="TK_338" localSheetId="31">#REF!</definedName>
    <definedName name="TK_338" localSheetId="25">#REF!</definedName>
    <definedName name="TK_338">#REF!</definedName>
    <definedName name="TK_338_CTP" localSheetId="26">#REF!</definedName>
    <definedName name="TK_338_CTP" localSheetId="16">#REF!</definedName>
    <definedName name="TK_338_CTP" localSheetId="31">#REF!</definedName>
    <definedName name="TK_338_CTP" localSheetId="25">#REF!</definedName>
    <definedName name="TK_338_CTP">#REF!</definedName>
    <definedName name="TK_338_NALE" localSheetId="26">#REF!</definedName>
    <definedName name="TK_338_NALE" localSheetId="16">#REF!</definedName>
    <definedName name="TK_338_NALE" localSheetId="31">#REF!</definedName>
    <definedName name="TK_338_NALE" localSheetId="25">#REF!</definedName>
    <definedName name="TK_338_NALE">#REF!</definedName>
    <definedName name="TK_338_NAMNA" localSheetId="26">#REF!</definedName>
    <definedName name="TK_338_NAMNA" localSheetId="16">#REF!</definedName>
    <definedName name="TK_338_NAMNA" localSheetId="31">#REF!</definedName>
    <definedName name="TK_338_NAMNA" localSheetId="25">#REF!</definedName>
    <definedName name="TK_338_NAMNA">#REF!</definedName>
    <definedName name="TK_338_PLEI" localSheetId="26">#REF!</definedName>
    <definedName name="TK_338_PLEI" localSheetId="16">#REF!</definedName>
    <definedName name="TK_338_PLEI" localSheetId="31">#REF!</definedName>
    <definedName name="TK_338_PLEI" localSheetId="25">#REF!</definedName>
    <definedName name="TK_338_PLEI">#REF!</definedName>
    <definedName name="TK_338_SH" localSheetId="26">#REF!</definedName>
    <definedName name="TK_338_SH" localSheetId="16">#REF!</definedName>
    <definedName name="TK_338_SH" localSheetId="31">#REF!</definedName>
    <definedName name="TK_338_SH" localSheetId="25">#REF!</definedName>
    <definedName name="TK_338_SH">#REF!</definedName>
    <definedName name="TK_338_THACBA" localSheetId="26">#REF!</definedName>
    <definedName name="TK_338_THACBA" localSheetId="16">#REF!</definedName>
    <definedName name="TK_338_THACBA" localSheetId="31">#REF!</definedName>
    <definedName name="TK_338_THACBA" localSheetId="25">#REF!</definedName>
    <definedName name="TK_338_THACBA">#REF!</definedName>
    <definedName name="TK_338_YALY" localSheetId="26">#REF!</definedName>
    <definedName name="TK_338_YALY" localSheetId="16">#REF!</definedName>
    <definedName name="TK_338_YALY" localSheetId="31">#REF!</definedName>
    <definedName name="TK_338_YALY" localSheetId="25">#REF!</definedName>
    <definedName name="TK_338_YALY">#REF!</definedName>
    <definedName name="TK_421" localSheetId="26">#REF!</definedName>
    <definedName name="TK_421" localSheetId="16">#REF!</definedName>
    <definedName name="TK_421" localSheetId="31">#REF!</definedName>
    <definedName name="TK_421" localSheetId="25">#REF!</definedName>
    <definedName name="TK_421">#REF!</definedName>
    <definedName name="TK_431" localSheetId="26">#REF!</definedName>
    <definedName name="TK_431" localSheetId="16">#REF!</definedName>
    <definedName name="TK_431" localSheetId="31">#REF!</definedName>
    <definedName name="TK_431" localSheetId="25">#REF!</definedName>
    <definedName name="TK_431">#REF!</definedName>
    <definedName name="TK_511" localSheetId="26">#REF!</definedName>
    <definedName name="TK_511" localSheetId="16">#REF!</definedName>
    <definedName name="TK_511" localSheetId="31">#REF!</definedName>
    <definedName name="TK_511" localSheetId="25">#REF!</definedName>
    <definedName name="TK_511">#REF!</definedName>
    <definedName name="TK_621" localSheetId="26">#REF!</definedName>
    <definedName name="TK_621" localSheetId="16">#REF!</definedName>
    <definedName name="TK_621" localSheetId="31">#REF!</definedName>
    <definedName name="TK_621" localSheetId="25">#REF!</definedName>
    <definedName name="TK_621">#REF!</definedName>
    <definedName name="TK_622" localSheetId="26">#REF!</definedName>
    <definedName name="TK_622" localSheetId="16">#REF!</definedName>
    <definedName name="TK_622" localSheetId="31">#REF!</definedName>
    <definedName name="TK_622" localSheetId="25">#REF!</definedName>
    <definedName name="TK_622">#REF!</definedName>
    <definedName name="TK_627" localSheetId="26">#REF!</definedName>
    <definedName name="TK_627" localSheetId="16">#REF!</definedName>
    <definedName name="TK_627" localSheetId="31">#REF!</definedName>
    <definedName name="TK_627" localSheetId="25">#REF!</definedName>
    <definedName name="TK_627">#REF!</definedName>
    <definedName name="TK_632" localSheetId="26">#REF!</definedName>
    <definedName name="TK_632" localSheetId="16">#REF!</definedName>
    <definedName name="TK_632" localSheetId="31">#REF!</definedName>
    <definedName name="TK_632" localSheetId="25">#REF!</definedName>
    <definedName name="TK_632">#REF!</definedName>
    <definedName name="TK_911" localSheetId="26">#REF!</definedName>
    <definedName name="TK_911" localSheetId="16">#REF!</definedName>
    <definedName name="TK_911" localSheetId="31">#REF!</definedName>
    <definedName name="TK_911" localSheetId="25">#REF!</definedName>
    <definedName name="TK_911">#REF!</definedName>
    <definedName name="tkcn2btg">[7]Config!$CI$109</definedName>
    <definedName name="tkcn2x">[7]Config!$CI$96:$CI$108</definedName>
    <definedName name="tkcn2y1">[7]Config!$CJ$96:$CJ$108</definedName>
    <definedName name="tkcn2y2">[7]Config!$CK$96:$CK$108</definedName>
    <definedName name="tkcn2y3">[7]Config!$CL$96:$CL$108</definedName>
    <definedName name="tkcn2y4">[7]Config!$CM$96:$CM$108</definedName>
    <definedName name="tkcn2y5">[7]Config!$CN$96:$CN$108</definedName>
    <definedName name="tkcn3btg">[7]Config!$CB$109</definedName>
    <definedName name="tkcn3x">[7]Config!$CB$96:$CB$108</definedName>
    <definedName name="tkcn3y1">[7]Config!$CC$96:$CC$108</definedName>
    <definedName name="tkcn3y2">[7]Config!$CD$96:$CD$108</definedName>
    <definedName name="tkcn3y3">[7]Config!$CE$96:$CE$108</definedName>
    <definedName name="tkcn3y4">[7]Config!$CF$96:$CF$108</definedName>
    <definedName name="tkcn3y5">[7]Config!$CG$96:$CG$108</definedName>
    <definedName name="TKCT1" localSheetId="16" hidden="1">{"'Sheet1'!$L$16"}</definedName>
    <definedName name="TKCT1" localSheetId="28" hidden="1">{"'Sheet1'!$L$16"}</definedName>
    <definedName name="TKCT1" localSheetId="29" hidden="1">{"'Sheet1'!$L$16"}</definedName>
    <definedName name="TKCT1" localSheetId="31" hidden="1">{"'Sheet1'!$L$16"}</definedName>
    <definedName name="TKCT1" localSheetId="0" hidden="1">{"'Sheet1'!$L$16"}</definedName>
    <definedName name="TKCT1" hidden="1">{"'Sheet1'!$L$16"}</definedName>
    <definedName name="tkdd2btg">[7]Config!$CI$87</definedName>
    <definedName name="tkdd2x">[7]Config!$CI$74:$CI$86</definedName>
    <definedName name="tkdd2y1">[7]Config!$CJ$74:$CJ$86</definedName>
    <definedName name="tkdd2y2">[7]Config!$CK$74:$CK$86</definedName>
    <definedName name="tkdd2y3">[7]Config!$CL$74:$CL$86</definedName>
    <definedName name="tkdd2y4">[7]Config!$CM$74:$CM$86</definedName>
    <definedName name="tkdd2y5">[7]Config!$CN$74:$CN$86</definedName>
    <definedName name="tkdd3btg">[7]Config!$CB$87</definedName>
    <definedName name="tkdd3x">[7]Config!$CB$74:$CB$86</definedName>
    <definedName name="tkdd3y1">[7]Config!$CC$74:$CC$86</definedName>
    <definedName name="tkdd3y2">[7]Config!$CD$74:$CD$86</definedName>
    <definedName name="tkdd3y3">[7]Config!$CE$74:$CE$86</definedName>
    <definedName name="tkdd3y4">[7]Config!$CF$74:$CF$86</definedName>
    <definedName name="tkdd3y5">[7]Config!$CG$74:$CG$86</definedName>
    <definedName name="tkeo150" localSheetId="26">#REF!</definedName>
    <definedName name="tkeo150" localSheetId="16">#REF!</definedName>
    <definedName name="tkeo150" localSheetId="29">#REF!</definedName>
    <definedName name="tkeo150" localSheetId="31">#REF!</definedName>
    <definedName name="tkeo150" localSheetId="25">#REF!</definedName>
    <definedName name="tkeo150">#REF!</definedName>
    <definedName name="tkgt2btg">[7]Config!$CI$131</definedName>
    <definedName name="tkgt2x">[7]Config!$CI$118:$CI$130</definedName>
    <definedName name="tkgt2y1">[7]Config!$CJ$118:$CJ$130</definedName>
    <definedName name="tkgt2y2">[7]Config!$CK$118:$CK$130</definedName>
    <definedName name="tkgt2y3">[7]Config!$CL$118:$CL$130</definedName>
    <definedName name="tkgt2y4">[7]Config!$CM$118:$CM$130</definedName>
    <definedName name="tkgt2y5">[7]Config!$CN$118:$CN$130</definedName>
    <definedName name="tkgt3btg">[7]Config!$CB$131</definedName>
    <definedName name="tkgt3x">[7]Config!$CB$118:$CB$130</definedName>
    <definedName name="tkgt3y1">[7]Config!$CC$118:$CC$130</definedName>
    <definedName name="tkgt3y2">[7]Config!$CD$118:$CD$130</definedName>
    <definedName name="tkgt3y3">[7]Config!$CE$118:$CE$130</definedName>
    <definedName name="tkgt3y4">[7]Config!$CF$118:$CF$130</definedName>
    <definedName name="tkgt3y5">[7]Config!$CG$118:$CG$130</definedName>
    <definedName name="TKP" localSheetId="26">#REF!</definedName>
    <definedName name="TKP" localSheetId="16">#REF!</definedName>
    <definedName name="TKP" localSheetId="29">#REF!</definedName>
    <definedName name="TKP" localSheetId="31">#REF!</definedName>
    <definedName name="TKP" localSheetId="25">#REF!</definedName>
    <definedName name="TKP">#REF!</definedName>
    <definedName name="tktl2btg">[7]Config!$CI$153</definedName>
    <definedName name="tktl2x">[7]Config!$CI$140:$CI$152</definedName>
    <definedName name="tktl2y1">[7]Config!$CJ$140:$CJ$152</definedName>
    <definedName name="tktl2y2">[7]Config!$CK$140:$CK$152</definedName>
    <definedName name="tktl2y3">[7]Config!$CL$140:$CL$152</definedName>
    <definedName name="tktl2y4">[7]Config!$CM$140:$CM$152</definedName>
    <definedName name="tktl2y5">[7]Config!$CN$140:$CN$152</definedName>
    <definedName name="tktl3btg">[7]Config!$CB$153</definedName>
    <definedName name="tktl3x">[7]Config!$CB$140:$CB$152</definedName>
    <definedName name="tktl3y1">[7]Config!$CC$140:$CC$152</definedName>
    <definedName name="tktl3y2">[7]Config!$CD$140:$CD$152</definedName>
    <definedName name="tktl3y3">[7]Config!$CE$140:$CE$152</definedName>
    <definedName name="tktl3y4">[7]Config!$CF$140:$CF$152</definedName>
    <definedName name="tktl3y5">[7]Config!$CG$140:$CG$152</definedName>
    <definedName name="TKYB">"TKYB"</definedName>
    <definedName name="tkhtkt2btg">[7]Config!$CI$175</definedName>
    <definedName name="tkhtkt2x">[7]Config!$CI$162:$CI$174</definedName>
    <definedName name="tkhtkt2y1">[7]Config!$CJ$162:$CJ$174</definedName>
    <definedName name="tkhtkt2y2">[7]Config!$CK$162:$CK$174</definedName>
    <definedName name="tkhtkt2y3">[7]Config!$CL$162:$CL$174</definedName>
    <definedName name="tkhtkt2y4">[7]Config!$CM$162:$CM$174</definedName>
    <definedName name="tkhtkt2y5">[7]Config!$CN$162:$CN$174</definedName>
    <definedName name="tkhtkt3btg">[7]Config!$CB$175</definedName>
    <definedName name="tkhtkt3x">[7]Config!$CB$162:$CB$174</definedName>
    <definedName name="tkhtkt3y1">[7]Config!$CC$162:$CC$174</definedName>
    <definedName name="tkhtkt3y2">[7]Config!$CD$162:$CD$174</definedName>
    <definedName name="tkhtkt3y3">[7]Config!$CE$162:$CE$174</definedName>
    <definedName name="tkhtkt3y4">[7]Config!$CF$162:$CF$174</definedName>
    <definedName name="tkhtkt3y5">[7]Config!$CG$162:$CG$174</definedName>
    <definedName name="TL_PB" localSheetId="26">#REF!</definedName>
    <definedName name="TL_PB" localSheetId="16">#REF!</definedName>
    <definedName name="TL_PB" localSheetId="29">#REF!</definedName>
    <definedName name="TL_PB" localSheetId="31">#REF!</definedName>
    <definedName name="TL_PB" localSheetId="25">#REF!</definedName>
    <definedName name="TL_PB">#REF!</definedName>
    <definedName name="TLAC120" localSheetId="26">#REF!</definedName>
    <definedName name="TLAC120" localSheetId="16">#REF!</definedName>
    <definedName name="TLAC120" localSheetId="29">#REF!</definedName>
    <definedName name="TLAC120" localSheetId="31">#REF!</definedName>
    <definedName name="TLAC120" localSheetId="25">#REF!</definedName>
    <definedName name="TLAC120">#REF!</definedName>
    <definedName name="TLAC35" localSheetId="26">#REF!</definedName>
    <definedName name="TLAC35" localSheetId="16">#REF!</definedName>
    <definedName name="TLAC35" localSheetId="29">#REF!</definedName>
    <definedName name="TLAC35" localSheetId="31">#REF!</definedName>
    <definedName name="TLAC35" localSheetId="25">#REF!</definedName>
    <definedName name="TLAC35">#REF!</definedName>
    <definedName name="TLAC50" localSheetId="26">#REF!</definedName>
    <definedName name="TLAC50" localSheetId="16">#REF!</definedName>
    <definedName name="TLAC50" localSheetId="31">#REF!</definedName>
    <definedName name="TLAC50" localSheetId="25">#REF!</definedName>
    <definedName name="TLAC50">#REF!</definedName>
    <definedName name="TLAC70" localSheetId="26">#REF!</definedName>
    <definedName name="TLAC70" localSheetId="16">#REF!</definedName>
    <definedName name="TLAC70" localSheetId="31">#REF!</definedName>
    <definedName name="TLAC70" localSheetId="25">#REF!</definedName>
    <definedName name="TLAC70">#REF!</definedName>
    <definedName name="TLAC95" localSheetId="26">#REF!</definedName>
    <definedName name="TLAC95" localSheetId="16">#REF!</definedName>
    <definedName name="TLAC95" localSheetId="31">#REF!</definedName>
    <definedName name="TLAC95" localSheetId="25">#REF!</definedName>
    <definedName name="TLAC95">#REF!</definedName>
    <definedName name="tlc" localSheetId="16" hidden="1">{"'Sheet1'!$L$16"}</definedName>
    <definedName name="tlc" localSheetId="28" hidden="1">{"'Sheet1'!$L$16"}</definedName>
    <definedName name="tlc" localSheetId="29" hidden="1">{"'Sheet1'!$L$16"}</definedName>
    <definedName name="tlc" localSheetId="31" hidden="1">{"'Sheet1'!$L$16"}</definedName>
    <definedName name="tlc" localSheetId="0" hidden="1">{"'Sheet1'!$L$16"}</definedName>
    <definedName name="tlc" hidden="1">{"'Sheet1'!$L$16"}</definedName>
    <definedName name="Tle" localSheetId="26">#REF!</definedName>
    <definedName name="Tle" localSheetId="16">#REF!</definedName>
    <definedName name="Tle" localSheetId="31">#REF!</definedName>
    <definedName name="Tle" localSheetId="25">#REF!</definedName>
    <definedName name="Tle">#REF!</definedName>
    <definedName name="Tle_1" localSheetId="26">#REF!</definedName>
    <definedName name="Tle_1" localSheetId="16">#REF!</definedName>
    <definedName name="Tle_1" localSheetId="31">#REF!</definedName>
    <definedName name="Tle_1" localSheetId="25">#REF!</definedName>
    <definedName name="Tle_1">#REF!</definedName>
    <definedName name="tlon18" localSheetId="26">#REF!</definedName>
    <definedName name="tlon18" localSheetId="16">#REF!</definedName>
    <definedName name="tlon18" localSheetId="31">#REF!</definedName>
    <definedName name="tlon18" localSheetId="25">#REF!</definedName>
    <definedName name="tlon18">#REF!</definedName>
    <definedName name="TLP" localSheetId="16" hidden="1">{#N/A,#N/A,FALSE,"Chi tiÆt"}</definedName>
    <definedName name="TLP" localSheetId="28" hidden="1">{#N/A,#N/A,FALSE,"Chi tiÆt"}</definedName>
    <definedName name="TLP" localSheetId="29" hidden="1">{#N/A,#N/A,FALSE,"Chi tiÆt"}</definedName>
    <definedName name="TLP" localSheetId="31" hidden="1">{#N/A,#N/A,FALSE,"Chi tiÆt"}</definedName>
    <definedName name="TLP" localSheetId="0" hidden="1">{#N/A,#N/A,FALSE,"Chi tiÆt"}</definedName>
    <definedName name="TLP" hidden="1">{#N/A,#N/A,FALSE,"Chi tiÆt"}</definedName>
    <definedName name="TLPMG" localSheetId="16" hidden="1">{"'Sheet1'!$L$16"}</definedName>
    <definedName name="TLPMG" localSheetId="28" hidden="1">{"'Sheet1'!$L$16"}</definedName>
    <definedName name="TLPMG" localSheetId="29" hidden="1">{"'Sheet1'!$L$16"}</definedName>
    <definedName name="TLPMG" localSheetId="31" hidden="1">{"'Sheet1'!$L$16"}</definedName>
    <definedName name="TLPMG" localSheetId="0" hidden="1">{"'Sheet1'!$L$16"}</definedName>
    <definedName name="TLPMG" hidden="1">{"'Sheet1'!$L$16"}</definedName>
    <definedName name="TLR" localSheetId="26">#REF!</definedName>
    <definedName name="TLR" localSheetId="16">#REF!</definedName>
    <definedName name="TLR" localSheetId="31">#REF!</definedName>
    <definedName name="TLR" localSheetId="25">#REF!</definedName>
    <definedName name="TLR">#REF!</definedName>
    <definedName name="tLRANH1" localSheetId="16" hidden="1">{"'Sheet1'!$L$16"}</definedName>
    <definedName name="tLRANH1" localSheetId="28" hidden="1">{"'Sheet1'!$L$16"}</definedName>
    <definedName name="tLRANH1" localSheetId="29" hidden="1">{"'Sheet1'!$L$16"}</definedName>
    <definedName name="tLRANH1" localSheetId="31" hidden="1">{"'Sheet1'!$L$16"}</definedName>
    <definedName name="tLRANH1" localSheetId="0" hidden="1">{"'Sheet1'!$L$16"}</definedName>
    <definedName name="tLRANH1" hidden="1">{"'Sheet1'!$L$16"}</definedName>
    <definedName name="tls" localSheetId="26">#REF!</definedName>
    <definedName name="tls" localSheetId="16">#REF!</definedName>
    <definedName name="tls" localSheetId="31">#REF!</definedName>
    <definedName name="tls" localSheetId="25">#REF!</definedName>
    <definedName name="tls">#REF!</definedName>
    <definedName name="TLTT_KHO1" localSheetId="26">#REF!</definedName>
    <definedName name="TLTT_KHO1" localSheetId="16">#REF!</definedName>
    <definedName name="TLTT_KHO1" localSheetId="31">#REF!</definedName>
    <definedName name="TLTT_KHO1" localSheetId="25">#REF!</definedName>
    <definedName name="TLTT_KHO1">#REF!</definedName>
    <definedName name="TLTT_UOT1" localSheetId="26">#REF!</definedName>
    <definedName name="TLTT_UOT1" localSheetId="16">#REF!</definedName>
    <definedName name="TLTT_UOT1" localSheetId="31">#REF!</definedName>
    <definedName name="TLTT_UOT1" localSheetId="25">#REF!</definedName>
    <definedName name="TLTT_UOT1">#REF!</definedName>
    <definedName name="TLTT_UOT2" localSheetId="26">#REF!</definedName>
    <definedName name="TLTT_UOT2" localSheetId="16">#REF!</definedName>
    <definedName name="TLTT_UOT2" localSheetId="31">#REF!</definedName>
    <definedName name="TLTT_UOT2" localSheetId="25">#REF!</definedName>
    <definedName name="TLTT_UOT2">#REF!</definedName>
    <definedName name="TLTT_UOT3" localSheetId="26">#REF!</definedName>
    <definedName name="TLTT_UOT3" localSheetId="16">#REF!</definedName>
    <definedName name="TLTT_UOT3" localSheetId="31">#REF!</definedName>
    <definedName name="TLTT_UOT3" localSheetId="25">#REF!</definedName>
    <definedName name="TLTT_UOT3">#REF!</definedName>
    <definedName name="TLTT_UOT4" localSheetId="26">#REF!</definedName>
    <definedName name="TLTT_UOT4" localSheetId="16">#REF!</definedName>
    <definedName name="TLTT_UOT4" localSheetId="31">#REF!</definedName>
    <definedName name="TLTT_UOT4" localSheetId="25">#REF!</definedName>
    <definedName name="TLTT_UOT4">#REF!</definedName>
    <definedName name="TLTT_UOT5" localSheetId="26">#REF!</definedName>
    <definedName name="TLTT_UOT5" localSheetId="16">#REF!</definedName>
    <definedName name="TLTT_UOT5" localSheetId="31">#REF!</definedName>
    <definedName name="TLTT_UOT5" localSheetId="25">#REF!</definedName>
    <definedName name="TLTT_UOT5">#REF!</definedName>
    <definedName name="TLTT_UOT6" localSheetId="26">#REF!</definedName>
    <definedName name="TLTT_UOT6" localSheetId="16">#REF!</definedName>
    <definedName name="TLTT_UOT6" localSheetId="31">#REF!</definedName>
    <definedName name="TLTT_UOT6" localSheetId="25">#REF!</definedName>
    <definedName name="TLTT_UOT6">#REF!</definedName>
    <definedName name="TLTT_UOT7" localSheetId="26">#REF!</definedName>
    <definedName name="TLTT_UOT7" localSheetId="16">#REF!</definedName>
    <definedName name="TLTT_UOT7" localSheetId="31">#REF!</definedName>
    <definedName name="TLTT_UOT7" localSheetId="25">#REF!</definedName>
    <definedName name="TLTT_UOT7">#REF!</definedName>
    <definedName name="TLviet_1_2" localSheetId="16">100%-TLyen</definedName>
    <definedName name="TLviet_1_2" localSheetId="28">100%-TLyen</definedName>
    <definedName name="TLviet_1_2" localSheetId="29">100%-TLyen</definedName>
    <definedName name="TLviet_1_2" localSheetId="31">100%-[0]!TLyen</definedName>
    <definedName name="TLviet_1_2" localSheetId="0">100%-TLyen</definedName>
    <definedName name="TLviet_1_2">100%-TLyen</definedName>
    <definedName name="TLviet_2" localSheetId="16">100%-TLyen</definedName>
    <definedName name="TLviet_2" localSheetId="28">100%-TLyen</definedName>
    <definedName name="TLviet_2" localSheetId="29">100%-TLyen</definedName>
    <definedName name="TLviet_2" localSheetId="31">100%-[0]!TLyen</definedName>
    <definedName name="TLviet_2" localSheetId="0">100%-TLyen</definedName>
    <definedName name="TLviet_2">100%-TLyen</definedName>
    <definedName name="TLVL" localSheetId="16" hidden="1">{"'Sheet1'!$L$16"}</definedName>
    <definedName name="TLVL" localSheetId="28" hidden="1">{"'Sheet1'!$L$16"}</definedName>
    <definedName name="TLVL" localSheetId="29" hidden="1">{"'Sheet1'!$L$16"}</definedName>
    <definedName name="TLVL" localSheetId="31" hidden="1">{"'Sheet1'!$L$16"}</definedName>
    <definedName name="TLVL" localSheetId="0" hidden="1">{"'Sheet1'!$L$16"}</definedName>
    <definedName name="TLVL" hidden="1">{"'Sheet1'!$L$16"}</definedName>
    <definedName name="TLyen">0.3</definedName>
    <definedName name="TM" localSheetId="16" hidden="1">{"'Sheet1'!$L$16"}</definedName>
    <definedName name="TM" localSheetId="28" hidden="1">{"'Sheet1'!$L$16"}</definedName>
    <definedName name="TM" localSheetId="29" hidden="1">{"'Sheet1'!$L$16"}</definedName>
    <definedName name="TM" localSheetId="31" hidden="1">{"'Sheet1'!$L$16"}</definedName>
    <definedName name="TM" localSheetId="0" hidden="1">{"'Sheet1'!$L$16"}</definedName>
    <definedName name="TM" hidden="1">{"'Sheet1'!$L$16"}</definedName>
    <definedName name="tmdt">[7]Config!$CB$5</definedName>
    <definedName name="TMDT_K" localSheetId="26">#REF!</definedName>
    <definedName name="TMDT_K" localSheetId="16">#REF!</definedName>
    <definedName name="TMDT_K" localSheetId="29">#REF!</definedName>
    <definedName name="TMDT_K" localSheetId="31">#REF!</definedName>
    <definedName name="TMDT_K" localSheetId="25">#REF!</definedName>
    <definedName name="TMDT_K">#REF!</definedName>
    <definedName name="TMDT1" localSheetId="26">#REF!</definedName>
    <definedName name="TMDT1" localSheetId="16">#REF!</definedName>
    <definedName name="TMDT1" localSheetId="29">#REF!</definedName>
    <definedName name="TMDT1" localSheetId="31">#REF!</definedName>
    <definedName name="TMDT1" localSheetId="25">#REF!</definedName>
    <definedName name="TMDT1">#REF!</definedName>
    <definedName name="TMDT2" localSheetId="26">#REF!</definedName>
    <definedName name="TMDT2" localSheetId="16">#REF!</definedName>
    <definedName name="TMDT2" localSheetId="29">#REF!</definedName>
    <definedName name="TMDT2" localSheetId="31">#REF!</definedName>
    <definedName name="TMDT2" localSheetId="25">#REF!</definedName>
    <definedName name="TMDT2">#REF!</definedName>
    <definedName name="TMDTmoi" localSheetId="26">#REF!</definedName>
    <definedName name="TMDTmoi" localSheetId="16">#REF!</definedName>
    <definedName name="TMDTmoi" localSheetId="31">#REF!</definedName>
    <definedName name="TMDTmoi" localSheetId="25">#REF!</definedName>
    <definedName name="TMDTmoi">#REF!</definedName>
    <definedName name="tmm1.5" localSheetId="26">#REF!</definedName>
    <definedName name="tmm1.5" localSheetId="16">#REF!</definedName>
    <definedName name="tmm1.5" localSheetId="31">#REF!</definedName>
    <definedName name="tmm1.5" localSheetId="25">#REF!</definedName>
    <definedName name="tmm1.5">#REF!</definedName>
    <definedName name="tmmg" localSheetId="26">#REF!</definedName>
    <definedName name="tmmg" localSheetId="16">#REF!</definedName>
    <definedName name="tmmg" localSheetId="31">#REF!</definedName>
    <definedName name="tmmg" localSheetId="25">#REF!</definedName>
    <definedName name="tmmg">#REF!</definedName>
    <definedName name="tn" localSheetId="26">#REF!</definedName>
    <definedName name="tn" localSheetId="16">#REF!</definedName>
    <definedName name="tn" localSheetId="31">#REF!</definedName>
    <definedName name="tn" localSheetId="25">#REF!</definedName>
    <definedName name="tn">#REF!</definedName>
    <definedName name="TN_b_qu_n" localSheetId="26">#REF!</definedName>
    <definedName name="TN_b_qu_n" localSheetId="16">#REF!</definedName>
    <definedName name="TN_b_qu_n" localSheetId="31">#REF!</definedName>
    <definedName name="TN_b_qu_n" localSheetId="25">#REF!</definedName>
    <definedName name="TN_b_qu_n">#REF!</definedName>
    <definedName name="TNCT">6</definedName>
    <definedName name="Tnd" localSheetId="26">#REF!</definedName>
    <definedName name="Tnd" localSheetId="16">#REF!</definedName>
    <definedName name="Tnd" localSheetId="29">#REF!</definedName>
    <definedName name="Tnd" localSheetId="31">#REF!</definedName>
    <definedName name="Tnd" localSheetId="25">#REF!</definedName>
    <definedName name="Tnd">#REF!</definedName>
    <definedName name="tntr" localSheetId="26">#REF!</definedName>
    <definedName name="tntr" localSheetId="16">#REF!</definedName>
    <definedName name="tntr" localSheetId="31">#REF!</definedName>
    <definedName name="tntr" localSheetId="25">#REF!</definedName>
    <definedName name="tntr">#REF!</definedName>
    <definedName name="tnho10" localSheetId="26">#REF!</definedName>
    <definedName name="tnho10" localSheetId="16">#REF!</definedName>
    <definedName name="tnho10" localSheetId="29">#REF!</definedName>
    <definedName name="tnho10" localSheetId="31">#REF!</definedName>
    <definedName name="tnho10" localSheetId="25">#REF!</definedName>
    <definedName name="tnho10">#REF!</definedName>
    <definedName name="tnho18" localSheetId="26">#REF!</definedName>
    <definedName name="tnho18" localSheetId="16">#REF!</definedName>
    <definedName name="tnho18" localSheetId="29">#REF!</definedName>
    <definedName name="tnho18" localSheetId="31">#REF!</definedName>
    <definedName name="tnho18" localSheetId="25">#REF!</definedName>
    <definedName name="tnho18">#REF!</definedName>
    <definedName name="To" localSheetId="26">#REF!</definedName>
    <definedName name="To" localSheetId="16">#REF!</definedName>
    <definedName name="To" localSheetId="31">#REF!</definedName>
    <definedName name="To" localSheetId="25">#REF!</definedName>
    <definedName name="To">#REF!</definedName>
    <definedName name="to5m3" localSheetId="26">#REF!</definedName>
    <definedName name="to5m3" localSheetId="16">#REF!</definedName>
    <definedName name="to5m3" localSheetId="31">#REF!</definedName>
    <definedName name="to5m3" localSheetId="25">#REF!</definedName>
    <definedName name="to5m3">#REF!</definedName>
    <definedName name="toa" localSheetId="16">{"'Sheet1'!$L$16"}</definedName>
    <definedName name="toa" localSheetId="28">{"'Sheet1'!$L$16"}</definedName>
    <definedName name="toa" localSheetId="29">{"'Sheet1'!$L$16"}</definedName>
    <definedName name="toa" localSheetId="31">{"'Sheet1'!$L$16"}</definedName>
    <definedName name="toa" localSheetId="0">{"'Sheet1'!$L$16"}</definedName>
    <definedName name="toa">{"'Sheet1'!$L$16"}</definedName>
    <definedName name="toadocap" localSheetId="26">#REF!</definedName>
    <definedName name="toadocap" localSheetId="16">#REF!</definedName>
    <definedName name="toadocap" localSheetId="31">#REF!</definedName>
    <definedName name="toadocap" localSheetId="25">#REF!</definedName>
    <definedName name="toadocap">#REF!</definedName>
    <definedName name="Toanbo" localSheetId="26">#REF!</definedName>
    <definedName name="Toanbo" localSheetId="16">#REF!</definedName>
    <definedName name="Toanbo" localSheetId="31">#REF!</definedName>
    <definedName name="Toanbo" localSheetId="25">#REF!</definedName>
    <definedName name="Toanbo">#REF!</definedName>
    <definedName name="toi5t" localSheetId="26">#REF!</definedName>
    <definedName name="toi5t" localSheetId="16">#REF!</definedName>
    <definedName name="toi5t" localSheetId="31">#REF!</definedName>
    <definedName name="toi5t" localSheetId="25">#REF!</definedName>
    <definedName name="toi5t">#REF!</definedName>
    <definedName name="ton" localSheetId="26">#REF!</definedName>
    <definedName name="ton" localSheetId="16">#REF!</definedName>
    <definedName name="ton" localSheetId="31">#REF!</definedName>
    <definedName name="ton" localSheetId="25">#REF!</definedName>
    <definedName name="ton">#REF!</definedName>
    <definedName name="Tonmai" localSheetId="26">#REF!</definedName>
    <definedName name="Tonmai" localSheetId="16">#REF!</definedName>
    <definedName name="Tonmai" localSheetId="31">#REF!</definedName>
    <definedName name="Tonmai" localSheetId="25">#REF!</definedName>
    <definedName name="Tonmai">#REF!</definedName>
    <definedName name="tong" localSheetId="26">#REF!</definedName>
    <definedName name="tong" localSheetId="16">#REF!</definedName>
    <definedName name="tong" localSheetId="31">#REF!</definedName>
    <definedName name="tong" localSheetId="25">#REF!</definedName>
    <definedName name="tong">#REF!</definedName>
    <definedName name="Tong_co" localSheetId="26">#REF!</definedName>
    <definedName name="Tong_co" localSheetId="16">#REF!</definedName>
    <definedName name="Tong_co" localSheetId="31">#REF!</definedName>
    <definedName name="Tong_co" localSheetId="25">#REF!</definedName>
    <definedName name="Tong_co">#REF!</definedName>
    <definedName name="TONG_GIA_TRI_CONG_TRINH" localSheetId="26">#REF!</definedName>
    <definedName name="TONG_GIA_TRI_CONG_TRINH" localSheetId="16">#REF!</definedName>
    <definedName name="TONG_GIA_TRI_CONG_TRINH" localSheetId="31">#REF!</definedName>
    <definedName name="TONG_GIA_TRI_CONG_TRINH" localSheetId="25">#REF!</definedName>
    <definedName name="TONG_GIA_TRI_CONG_TRINH">#REF!</definedName>
    <definedName name="TONG_HOP_THI_NGHIEM_DZ0.4KV" localSheetId="26">#REF!</definedName>
    <definedName name="TONG_HOP_THI_NGHIEM_DZ0.4KV" localSheetId="16">#REF!</definedName>
    <definedName name="TONG_HOP_THI_NGHIEM_DZ0.4KV" localSheetId="31">#REF!</definedName>
    <definedName name="TONG_HOP_THI_NGHIEM_DZ0.4KV" localSheetId="25">#REF!</definedName>
    <definedName name="TONG_HOP_THI_NGHIEM_DZ0.4KV">#REF!</definedName>
    <definedName name="TONG_HOP_THI_NGHIEM_DZ22KV" localSheetId="26">#REF!</definedName>
    <definedName name="TONG_HOP_THI_NGHIEM_DZ22KV" localSheetId="16">#REF!</definedName>
    <definedName name="TONG_HOP_THI_NGHIEM_DZ22KV" localSheetId="31">#REF!</definedName>
    <definedName name="TONG_HOP_THI_NGHIEM_DZ22KV" localSheetId="25">#REF!</definedName>
    <definedName name="TONG_HOP_THI_NGHIEM_DZ22KV">#REF!</definedName>
    <definedName name="TONG_KE_TBA" localSheetId="26">#REF!</definedName>
    <definedName name="TONG_KE_TBA" localSheetId="16">#REF!</definedName>
    <definedName name="TONG_KE_TBA" localSheetId="31">#REF!</definedName>
    <definedName name="TONG_KE_TBA" localSheetId="25">#REF!</definedName>
    <definedName name="TONG_KE_TBA">#REF!</definedName>
    <definedName name="Tong_no" localSheetId="26">#REF!</definedName>
    <definedName name="Tong_no" localSheetId="16">#REF!</definedName>
    <definedName name="Tong_no" localSheetId="31">#REF!</definedName>
    <definedName name="Tong_no" localSheetId="25">#REF!</definedName>
    <definedName name="Tong_no">#REF!</definedName>
    <definedName name="tongbt" localSheetId="26">#REF!</definedName>
    <definedName name="tongbt" localSheetId="16">#REF!</definedName>
    <definedName name="tongbt" localSheetId="31">#REF!</definedName>
    <definedName name="tongbt" localSheetId="25">#REF!</definedName>
    <definedName name="tongbt">#REF!</definedName>
    <definedName name="tongcong" localSheetId="26">#REF!</definedName>
    <definedName name="tongcong" localSheetId="16">#REF!</definedName>
    <definedName name="tongcong" localSheetId="31">#REF!</definedName>
    <definedName name="tongcong" localSheetId="25">#REF!</definedName>
    <definedName name="tongcong">#REF!</definedName>
    <definedName name="tongdientich" localSheetId="26">#REF!</definedName>
    <definedName name="tongdientich" localSheetId="16">#REF!</definedName>
    <definedName name="tongdientich" localSheetId="31">#REF!</definedName>
    <definedName name="tongdientich" localSheetId="25">#REF!</definedName>
    <definedName name="tongdientich">#REF!</definedName>
    <definedName name="TONGDUTOAN" localSheetId="26">#REF!</definedName>
    <definedName name="TONGDUTOAN" localSheetId="16">#REF!</definedName>
    <definedName name="TONGDUTOAN" localSheetId="31">#REF!</definedName>
    <definedName name="TONGDUTOAN" localSheetId="25">#REF!</definedName>
    <definedName name="TONGDUTOAN">#REF!</definedName>
    <definedName name="tongthep" localSheetId="26">#REF!</definedName>
    <definedName name="tongthep" localSheetId="16">#REF!</definedName>
    <definedName name="tongthep" localSheetId="31">#REF!</definedName>
    <definedName name="tongthep" localSheetId="25">#REF!</definedName>
    <definedName name="tongthep">#REF!</definedName>
    <definedName name="tongthetich" localSheetId="26">#REF!</definedName>
    <definedName name="tongthetich" localSheetId="16">#REF!</definedName>
    <definedName name="tongthetich" localSheetId="31">#REF!</definedName>
    <definedName name="tongthetich" localSheetId="25">#REF!</definedName>
    <definedName name="tongthetich">#REF!</definedName>
    <definedName name="TOSHIBA" localSheetId="26">#REF!</definedName>
    <definedName name="TOSHIBA" localSheetId="16">#REF!</definedName>
    <definedName name="TOSHIBA" localSheetId="31">#REF!</definedName>
    <definedName name="TOSHIBA" localSheetId="25">#REF!</definedName>
    <definedName name="TOSHIBA">#REF!</definedName>
    <definedName name="TOTAL" localSheetId="26">#REF!</definedName>
    <definedName name="TOTAL" localSheetId="16">#REF!</definedName>
    <definedName name="TOTAL" localSheetId="31">#REF!</definedName>
    <definedName name="TOTAL" localSheetId="25">#REF!</definedName>
    <definedName name="TOTAL">#REF!</definedName>
    <definedName name="TotalLOSS" localSheetId="26">#REF!</definedName>
    <definedName name="TotalLOSS" localSheetId="16">#REF!</definedName>
    <definedName name="TotalLOSS" localSheetId="31">#REF!</definedName>
    <definedName name="TotalLOSS" localSheetId="25">#REF!</definedName>
    <definedName name="TotalLOSS">#REF!</definedName>
    <definedName name="totbtoi" localSheetId="26">#REF!</definedName>
    <definedName name="totbtoi" localSheetId="16">#REF!</definedName>
    <definedName name="totbtoi" localSheetId="31">#REF!</definedName>
    <definedName name="totbtoi" localSheetId="25">#REF!</definedName>
    <definedName name="totbtoi">#REF!</definedName>
    <definedName name="tp" localSheetId="26">#REF!</definedName>
    <definedName name="tp" localSheetId="16">#REF!</definedName>
    <definedName name="tp" localSheetId="31">#REF!</definedName>
    <definedName name="tp" localSheetId="25">#REF!</definedName>
    <definedName name="tp">#REF!</definedName>
    <definedName name="TPLRP" localSheetId="26">#REF!</definedName>
    <definedName name="TPLRP" localSheetId="16">#REF!</definedName>
    <definedName name="TPLRP" localSheetId="31">#REF!</definedName>
    <definedName name="TPLRP" localSheetId="25">#REF!</definedName>
    <definedName name="TPLRP">#REF!</definedName>
    <definedName name="Tph" localSheetId="26">#REF!</definedName>
    <definedName name="Tph" localSheetId="16">#REF!</definedName>
    <definedName name="Tph" localSheetId="31">#REF!</definedName>
    <definedName name="Tph" localSheetId="25">#REF!</definedName>
    <definedName name="Tph">#REF!</definedName>
    <definedName name="ts" localSheetId="26">#REF!</definedName>
    <definedName name="ts" localSheetId="16">#REF!</definedName>
    <definedName name="ts" localSheetId="29">#REF!</definedName>
    <definedName name="ts" localSheetId="31">#REF!</definedName>
    <definedName name="ts" localSheetId="25">#REF!</definedName>
    <definedName name="ts">#REF!</definedName>
    <definedName name="tsI" localSheetId="26">#REF!</definedName>
    <definedName name="tsI" localSheetId="16">#REF!</definedName>
    <definedName name="tsI" localSheetId="29">#REF!</definedName>
    <definedName name="tsI" localSheetId="31">#REF!</definedName>
    <definedName name="tsI" localSheetId="25">#REF!</definedName>
    <definedName name="tsI">#REF!</definedName>
    <definedName name="TT" localSheetId="26">#REF!</definedName>
    <definedName name="TT" localSheetId="16">#REF!</definedName>
    <definedName name="TT" localSheetId="29">#REF!</definedName>
    <definedName name="TT" localSheetId="31">#REF!</definedName>
    <definedName name="TT" localSheetId="25">#REF!</definedName>
    <definedName name="TT">#REF!</definedName>
    <definedName name="TT_1P" localSheetId="26">#REF!</definedName>
    <definedName name="TT_1P" localSheetId="16">#REF!</definedName>
    <definedName name="TT_1P" localSheetId="31">#REF!</definedName>
    <definedName name="TT_1P" localSheetId="25">#REF!</definedName>
    <definedName name="TT_1P">#REF!</definedName>
    <definedName name="TT_3p" localSheetId="26">#REF!</definedName>
    <definedName name="TT_3p" localSheetId="16">#REF!</definedName>
    <definedName name="TT_3p" localSheetId="31">#REF!</definedName>
    <definedName name="TT_3p" localSheetId="25">#REF!</definedName>
    <definedName name="TT_3p">#REF!</definedName>
    <definedName name="tt3_1" localSheetId="16">{"'Sheet1'!$L$16"}</definedName>
    <definedName name="tt3_1" localSheetId="28">{"'Sheet1'!$L$16"}</definedName>
    <definedName name="tt3_1" localSheetId="29">{"'Sheet1'!$L$16"}</definedName>
    <definedName name="tt3_1" localSheetId="31">{"'Sheet1'!$L$16"}</definedName>
    <definedName name="tt3_1" localSheetId="0">{"'Sheet1'!$L$16"}</definedName>
    <definedName name="tt3_1">{"'Sheet1'!$L$16"}</definedName>
    <definedName name="tt3_1_1" localSheetId="16">{"'Sheet1'!$L$16"}</definedName>
    <definedName name="tt3_1_1" localSheetId="28">{"'Sheet1'!$L$16"}</definedName>
    <definedName name="tt3_1_1" localSheetId="29">{"'Sheet1'!$L$16"}</definedName>
    <definedName name="tt3_1_1" localSheetId="31">{"'Sheet1'!$L$16"}</definedName>
    <definedName name="tt3_1_1" localSheetId="0">{"'Sheet1'!$L$16"}</definedName>
    <definedName name="tt3_1_1">{"'Sheet1'!$L$16"}</definedName>
    <definedName name="tt3_1_1_1" localSheetId="16">{"'Sheet1'!$L$16"}</definedName>
    <definedName name="tt3_1_1_1" localSheetId="28">{"'Sheet1'!$L$16"}</definedName>
    <definedName name="tt3_1_1_1" localSheetId="29">{"'Sheet1'!$L$16"}</definedName>
    <definedName name="tt3_1_1_1" localSheetId="31">{"'Sheet1'!$L$16"}</definedName>
    <definedName name="tt3_1_1_1" localSheetId="0">{"'Sheet1'!$L$16"}</definedName>
    <definedName name="tt3_1_1_1">{"'Sheet1'!$L$16"}</definedName>
    <definedName name="tt3_1_1_1_1" localSheetId="16">{"'Sheet1'!$L$16"}</definedName>
    <definedName name="tt3_1_1_1_1" localSheetId="28">{"'Sheet1'!$L$16"}</definedName>
    <definedName name="tt3_1_1_1_1" localSheetId="29">{"'Sheet1'!$L$16"}</definedName>
    <definedName name="tt3_1_1_1_1" localSheetId="31">{"'Sheet1'!$L$16"}</definedName>
    <definedName name="tt3_1_1_1_1" localSheetId="0">{"'Sheet1'!$L$16"}</definedName>
    <definedName name="tt3_1_1_1_1">{"'Sheet1'!$L$16"}</definedName>
    <definedName name="tt3_1_1_1_2" localSheetId="16">{"'Sheet1'!$L$16"}</definedName>
    <definedName name="tt3_1_1_1_2" localSheetId="28">{"'Sheet1'!$L$16"}</definedName>
    <definedName name="tt3_1_1_1_2" localSheetId="29">{"'Sheet1'!$L$16"}</definedName>
    <definedName name="tt3_1_1_1_2" localSheetId="31">{"'Sheet1'!$L$16"}</definedName>
    <definedName name="tt3_1_1_1_2" localSheetId="0">{"'Sheet1'!$L$16"}</definedName>
    <definedName name="tt3_1_1_1_2">{"'Sheet1'!$L$16"}</definedName>
    <definedName name="tt3_1_1_2" localSheetId="16">{"'Sheet1'!$L$16"}</definedName>
    <definedName name="tt3_1_1_2" localSheetId="28">{"'Sheet1'!$L$16"}</definedName>
    <definedName name="tt3_1_1_2" localSheetId="29">{"'Sheet1'!$L$16"}</definedName>
    <definedName name="tt3_1_1_2" localSheetId="31">{"'Sheet1'!$L$16"}</definedName>
    <definedName name="tt3_1_1_2" localSheetId="0">{"'Sheet1'!$L$16"}</definedName>
    <definedName name="tt3_1_1_2">{"'Sheet1'!$L$16"}</definedName>
    <definedName name="tt3_1_2" localSheetId="16">{"'Sheet1'!$L$16"}</definedName>
    <definedName name="tt3_1_2" localSheetId="28">{"'Sheet1'!$L$16"}</definedName>
    <definedName name="tt3_1_2" localSheetId="29">{"'Sheet1'!$L$16"}</definedName>
    <definedName name="tt3_1_2" localSheetId="31">{"'Sheet1'!$L$16"}</definedName>
    <definedName name="tt3_1_2" localSheetId="0">{"'Sheet1'!$L$16"}</definedName>
    <definedName name="tt3_1_2">{"'Sheet1'!$L$16"}</definedName>
    <definedName name="tt3_2" localSheetId="16">{"'Sheet1'!$L$16"}</definedName>
    <definedName name="tt3_2" localSheetId="28">{"'Sheet1'!$L$16"}</definedName>
    <definedName name="tt3_2" localSheetId="29">{"'Sheet1'!$L$16"}</definedName>
    <definedName name="tt3_2" localSheetId="31">{"'Sheet1'!$L$16"}</definedName>
    <definedName name="tt3_2" localSheetId="0">{"'Sheet1'!$L$16"}</definedName>
    <definedName name="tt3_2">{"'Sheet1'!$L$16"}</definedName>
    <definedName name="tt3_2_1" localSheetId="16">{"'Sheet1'!$L$16"}</definedName>
    <definedName name="tt3_2_1" localSheetId="28">{"'Sheet1'!$L$16"}</definedName>
    <definedName name="tt3_2_1" localSheetId="29">{"'Sheet1'!$L$16"}</definedName>
    <definedName name="tt3_2_1" localSheetId="31">{"'Sheet1'!$L$16"}</definedName>
    <definedName name="tt3_2_1" localSheetId="0">{"'Sheet1'!$L$16"}</definedName>
    <definedName name="tt3_2_1">{"'Sheet1'!$L$16"}</definedName>
    <definedName name="tt3_2_1_1" localSheetId="16">{"'Sheet1'!$L$16"}</definedName>
    <definedName name="tt3_2_1_1" localSheetId="28">{"'Sheet1'!$L$16"}</definedName>
    <definedName name="tt3_2_1_1" localSheetId="29">{"'Sheet1'!$L$16"}</definedName>
    <definedName name="tt3_2_1_1" localSheetId="31">{"'Sheet1'!$L$16"}</definedName>
    <definedName name="tt3_2_1_1" localSheetId="0">{"'Sheet1'!$L$16"}</definedName>
    <definedName name="tt3_2_1_1">{"'Sheet1'!$L$16"}</definedName>
    <definedName name="tt3_2_1_1_1" localSheetId="16">{"'Sheet1'!$L$16"}</definedName>
    <definedName name="tt3_2_1_1_1" localSheetId="28">{"'Sheet1'!$L$16"}</definedName>
    <definedName name="tt3_2_1_1_1" localSheetId="29">{"'Sheet1'!$L$16"}</definedName>
    <definedName name="tt3_2_1_1_1" localSheetId="31">{"'Sheet1'!$L$16"}</definedName>
    <definedName name="tt3_2_1_1_1" localSheetId="0">{"'Sheet1'!$L$16"}</definedName>
    <definedName name="tt3_2_1_1_1">{"'Sheet1'!$L$16"}</definedName>
    <definedName name="tt3_2_1_1_2" localSheetId="16">{"'Sheet1'!$L$16"}</definedName>
    <definedName name="tt3_2_1_1_2" localSheetId="28">{"'Sheet1'!$L$16"}</definedName>
    <definedName name="tt3_2_1_1_2" localSheetId="29">{"'Sheet1'!$L$16"}</definedName>
    <definedName name="tt3_2_1_1_2" localSheetId="31">{"'Sheet1'!$L$16"}</definedName>
    <definedName name="tt3_2_1_1_2" localSheetId="0">{"'Sheet1'!$L$16"}</definedName>
    <definedName name="tt3_2_1_1_2">{"'Sheet1'!$L$16"}</definedName>
    <definedName name="tt3_2_1_2" localSheetId="16">{"'Sheet1'!$L$16"}</definedName>
    <definedName name="tt3_2_1_2" localSheetId="28">{"'Sheet1'!$L$16"}</definedName>
    <definedName name="tt3_2_1_2" localSheetId="29">{"'Sheet1'!$L$16"}</definedName>
    <definedName name="tt3_2_1_2" localSheetId="31">{"'Sheet1'!$L$16"}</definedName>
    <definedName name="tt3_2_1_2" localSheetId="0">{"'Sheet1'!$L$16"}</definedName>
    <definedName name="tt3_2_1_2">{"'Sheet1'!$L$16"}</definedName>
    <definedName name="tt3_2_2" localSheetId="16">{"'Sheet1'!$L$16"}</definedName>
    <definedName name="tt3_2_2" localSheetId="28">{"'Sheet1'!$L$16"}</definedName>
    <definedName name="tt3_2_2" localSheetId="29">{"'Sheet1'!$L$16"}</definedName>
    <definedName name="tt3_2_2" localSheetId="31">{"'Sheet1'!$L$16"}</definedName>
    <definedName name="tt3_2_2" localSheetId="0">{"'Sheet1'!$L$16"}</definedName>
    <definedName name="tt3_2_2">{"'Sheet1'!$L$16"}</definedName>
    <definedName name="tt3_3" localSheetId="16">{"'Sheet1'!$L$16"}</definedName>
    <definedName name="tt3_3" localSheetId="28">{"'Sheet1'!$L$16"}</definedName>
    <definedName name="tt3_3" localSheetId="29">{"'Sheet1'!$L$16"}</definedName>
    <definedName name="tt3_3" localSheetId="31">{"'Sheet1'!$L$16"}</definedName>
    <definedName name="tt3_3" localSheetId="0">{"'Sheet1'!$L$16"}</definedName>
    <definedName name="tt3_3">{"'Sheet1'!$L$16"}</definedName>
    <definedName name="tt3_3_1" localSheetId="16">{"'Sheet1'!$L$16"}</definedName>
    <definedName name="tt3_3_1" localSheetId="28">{"'Sheet1'!$L$16"}</definedName>
    <definedName name="tt3_3_1" localSheetId="29">{"'Sheet1'!$L$16"}</definedName>
    <definedName name="tt3_3_1" localSheetId="31">{"'Sheet1'!$L$16"}</definedName>
    <definedName name="tt3_3_1" localSheetId="0">{"'Sheet1'!$L$16"}</definedName>
    <definedName name="tt3_3_1">{"'Sheet1'!$L$16"}</definedName>
    <definedName name="tt3_3_1_1" localSheetId="16">{"'Sheet1'!$L$16"}</definedName>
    <definedName name="tt3_3_1_1" localSheetId="28">{"'Sheet1'!$L$16"}</definedName>
    <definedName name="tt3_3_1_1" localSheetId="29">{"'Sheet1'!$L$16"}</definedName>
    <definedName name="tt3_3_1_1" localSheetId="31">{"'Sheet1'!$L$16"}</definedName>
    <definedName name="tt3_3_1_1" localSheetId="0">{"'Sheet1'!$L$16"}</definedName>
    <definedName name="tt3_3_1_1">{"'Sheet1'!$L$16"}</definedName>
    <definedName name="tt3_3_1_1_1" localSheetId="16">{"'Sheet1'!$L$16"}</definedName>
    <definedName name="tt3_3_1_1_1" localSheetId="28">{"'Sheet1'!$L$16"}</definedName>
    <definedName name="tt3_3_1_1_1" localSheetId="29">{"'Sheet1'!$L$16"}</definedName>
    <definedName name="tt3_3_1_1_1" localSheetId="31">{"'Sheet1'!$L$16"}</definedName>
    <definedName name="tt3_3_1_1_1" localSheetId="0">{"'Sheet1'!$L$16"}</definedName>
    <definedName name="tt3_3_1_1_1">{"'Sheet1'!$L$16"}</definedName>
    <definedName name="tt3_3_1_1_2" localSheetId="16">{"'Sheet1'!$L$16"}</definedName>
    <definedName name="tt3_3_1_1_2" localSheetId="28">{"'Sheet1'!$L$16"}</definedName>
    <definedName name="tt3_3_1_1_2" localSheetId="29">{"'Sheet1'!$L$16"}</definedName>
    <definedName name="tt3_3_1_1_2" localSheetId="31">{"'Sheet1'!$L$16"}</definedName>
    <definedName name="tt3_3_1_1_2" localSheetId="0">{"'Sheet1'!$L$16"}</definedName>
    <definedName name="tt3_3_1_1_2">{"'Sheet1'!$L$16"}</definedName>
    <definedName name="tt3_3_1_2" localSheetId="16">{"'Sheet1'!$L$16"}</definedName>
    <definedName name="tt3_3_1_2" localSheetId="28">{"'Sheet1'!$L$16"}</definedName>
    <definedName name="tt3_3_1_2" localSheetId="29">{"'Sheet1'!$L$16"}</definedName>
    <definedName name="tt3_3_1_2" localSheetId="31">{"'Sheet1'!$L$16"}</definedName>
    <definedName name="tt3_3_1_2" localSheetId="0">{"'Sheet1'!$L$16"}</definedName>
    <definedName name="tt3_3_1_2">{"'Sheet1'!$L$16"}</definedName>
    <definedName name="tt3_3_2" localSheetId="16">{"'Sheet1'!$L$16"}</definedName>
    <definedName name="tt3_3_2" localSheetId="28">{"'Sheet1'!$L$16"}</definedName>
    <definedName name="tt3_3_2" localSheetId="29">{"'Sheet1'!$L$16"}</definedName>
    <definedName name="tt3_3_2" localSheetId="31">{"'Sheet1'!$L$16"}</definedName>
    <definedName name="tt3_3_2" localSheetId="0">{"'Sheet1'!$L$16"}</definedName>
    <definedName name="tt3_3_2">{"'Sheet1'!$L$16"}</definedName>
    <definedName name="tt3_4" localSheetId="16">{"'Sheet1'!$L$16"}</definedName>
    <definedName name="tt3_4" localSheetId="28">{"'Sheet1'!$L$16"}</definedName>
    <definedName name="tt3_4" localSheetId="29">{"'Sheet1'!$L$16"}</definedName>
    <definedName name="tt3_4" localSheetId="31">{"'Sheet1'!$L$16"}</definedName>
    <definedName name="tt3_4" localSheetId="0">{"'Sheet1'!$L$16"}</definedName>
    <definedName name="tt3_4">{"'Sheet1'!$L$16"}</definedName>
    <definedName name="tt3_4_1" localSheetId="16">{"'Sheet1'!$L$16"}</definedName>
    <definedName name="tt3_4_1" localSheetId="28">{"'Sheet1'!$L$16"}</definedName>
    <definedName name="tt3_4_1" localSheetId="29">{"'Sheet1'!$L$16"}</definedName>
    <definedName name="tt3_4_1" localSheetId="31">{"'Sheet1'!$L$16"}</definedName>
    <definedName name="tt3_4_1" localSheetId="0">{"'Sheet1'!$L$16"}</definedName>
    <definedName name="tt3_4_1">{"'Sheet1'!$L$16"}</definedName>
    <definedName name="tt3_4_1_1" localSheetId="16">{"'Sheet1'!$L$16"}</definedName>
    <definedName name="tt3_4_1_1" localSheetId="28">{"'Sheet1'!$L$16"}</definedName>
    <definedName name="tt3_4_1_1" localSheetId="29">{"'Sheet1'!$L$16"}</definedName>
    <definedName name="tt3_4_1_1" localSheetId="31">{"'Sheet1'!$L$16"}</definedName>
    <definedName name="tt3_4_1_1" localSheetId="0">{"'Sheet1'!$L$16"}</definedName>
    <definedName name="tt3_4_1_1">{"'Sheet1'!$L$16"}</definedName>
    <definedName name="tt3_4_1_1_1" localSheetId="16">{"'Sheet1'!$L$16"}</definedName>
    <definedName name="tt3_4_1_1_1" localSheetId="28">{"'Sheet1'!$L$16"}</definedName>
    <definedName name="tt3_4_1_1_1" localSheetId="29">{"'Sheet1'!$L$16"}</definedName>
    <definedName name="tt3_4_1_1_1" localSheetId="31">{"'Sheet1'!$L$16"}</definedName>
    <definedName name="tt3_4_1_1_1" localSheetId="0">{"'Sheet1'!$L$16"}</definedName>
    <definedName name="tt3_4_1_1_1">{"'Sheet1'!$L$16"}</definedName>
    <definedName name="tt3_4_1_1_2" localSheetId="16">{"'Sheet1'!$L$16"}</definedName>
    <definedName name="tt3_4_1_1_2" localSheetId="28">{"'Sheet1'!$L$16"}</definedName>
    <definedName name="tt3_4_1_1_2" localSheetId="29">{"'Sheet1'!$L$16"}</definedName>
    <definedName name="tt3_4_1_1_2" localSheetId="31">{"'Sheet1'!$L$16"}</definedName>
    <definedName name="tt3_4_1_1_2" localSheetId="0">{"'Sheet1'!$L$16"}</definedName>
    <definedName name="tt3_4_1_1_2">{"'Sheet1'!$L$16"}</definedName>
    <definedName name="tt3_4_1_2" localSheetId="16">{"'Sheet1'!$L$16"}</definedName>
    <definedName name="tt3_4_1_2" localSheetId="28">{"'Sheet1'!$L$16"}</definedName>
    <definedName name="tt3_4_1_2" localSheetId="29">{"'Sheet1'!$L$16"}</definedName>
    <definedName name="tt3_4_1_2" localSheetId="31">{"'Sheet1'!$L$16"}</definedName>
    <definedName name="tt3_4_1_2" localSheetId="0">{"'Sheet1'!$L$16"}</definedName>
    <definedName name="tt3_4_1_2">{"'Sheet1'!$L$16"}</definedName>
    <definedName name="tt3_4_2" localSheetId="16">{"'Sheet1'!$L$16"}</definedName>
    <definedName name="tt3_4_2" localSheetId="28">{"'Sheet1'!$L$16"}</definedName>
    <definedName name="tt3_4_2" localSheetId="29">{"'Sheet1'!$L$16"}</definedName>
    <definedName name="tt3_4_2" localSheetId="31">{"'Sheet1'!$L$16"}</definedName>
    <definedName name="tt3_4_2" localSheetId="0">{"'Sheet1'!$L$16"}</definedName>
    <definedName name="tt3_4_2">{"'Sheet1'!$L$16"}</definedName>
    <definedName name="tt3_5" localSheetId="16">{"'Sheet1'!$L$16"}</definedName>
    <definedName name="tt3_5" localSheetId="28">{"'Sheet1'!$L$16"}</definedName>
    <definedName name="tt3_5" localSheetId="29">{"'Sheet1'!$L$16"}</definedName>
    <definedName name="tt3_5" localSheetId="31">{"'Sheet1'!$L$16"}</definedName>
    <definedName name="tt3_5" localSheetId="0">{"'Sheet1'!$L$16"}</definedName>
    <definedName name="tt3_5">{"'Sheet1'!$L$16"}</definedName>
    <definedName name="tt3_5_1" localSheetId="16">{"'Sheet1'!$L$16"}</definedName>
    <definedName name="tt3_5_1" localSheetId="28">{"'Sheet1'!$L$16"}</definedName>
    <definedName name="tt3_5_1" localSheetId="29">{"'Sheet1'!$L$16"}</definedName>
    <definedName name="tt3_5_1" localSheetId="31">{"'Sheet1'!$L$16"}</definedName>
    <definedName name="tt3_5_1" localSheetId="0">{"'Sheet1'!$L$16"}</definedName>
    <definedName name="tt3_5_1">{"'Sheet1'!$L$16"}</definedName>
    <definedName name="tt3_5_1_1" localSheetId="16">{"'Sheet1'!$L$16"}</definedName>
    <definedName name="tt3_5_1_1" localSheetId="28">{"'Sheet1'!$L$16"}</definedName>
    <definedName name="tt3_5_1_1" localSheetId="29">{"'Sheet1'!$L$16"}</definedName>
    <definedName name="tt3_5_1_1" localSheetId="31">{"'Sheet1'!$L$16"}</definedName>
    <definedName name="tt3_5_1_1" localSheetId="0">{"'Sheet1'!$L$16"}</definedName>
    <definedName name="tt3_5_1_1">{"'Sheet1'!$L$16"}</definedName>
    <definedName name="tt3_5_1_1_1" localSheetId="16">{"'Sheet1'!$L$16"}</definedName>
    <definedName name="tt3_5_1_1_1" localSheetId="28">{"'Sheet1'!$L$16"}</definedName>
    <definedName name="tt3_5_1_1_1" localSheetId="29">{"'Sheet1'!$L$16"}</definedName>
    <definedName name="tt3_5_1_1_1" localSheetId="31">{"'Sheet1'!$L$16"}</definedName>
    <definedName name="tt3_5_1_1_1" localSheetId="0">{"'Sheet1'!$L$16"}</definedName>
    <definedName name="tt3_5_1_1_1">{"'Sheet1'!$L$16"}</definedName>
    <definedName name="tt3_5_1_1_2" localSheetId="16">{"'Sheet1'!$L$16"}</definedName>
    <definedName name="tt3_5_1_1_2" localSheetId="28">{"'Sheet1'!$L$16"}</definedName>
    <definedName name="tt3_5_1_1_2" localSheetId="29">{"'Sheet1'!$L$16"}</definedName>
    <definedName name="tt3_5_1_1_2" localSheetId="31">{"'Sheet1'!$L$16"}</definedName>
    <definedName name="tt3_5_1_1_2" localSheetId="0">{"'Sheet1'!$L$16"}</definedName>
    <definedName name="tt3_5_1_1_2">{"'Sheet1'!$L$16"}</definedName>
    <definedName name="tt3_5_1_2" localSheetId="16">{"'Sheet1'!$L$16"}</definedName>
    <definedName name="tt3_5_1_2" localSheetId="28">{"'Sheet1'!$L$16"}</definedName>
    <definedName name="tt3_5_1_2" localSheetId="29">{"'Sheet1'!$L$16"}</definedName>
    <definedName name="tt3_5_1_2" localSheetId="31">{"'Sheet1'!$L$16"}</definedName>
    <definedName name="tt3_5_1_2" localSheetId="0">{"'Sheet1'!$L$16"}</definedName>
    <definedName name="tt3_5_1_2">{"'Sheet1'!$L$16"}</definedName>
    <definedName name="tt3_5_2" localSheetId="16">{"'Sheet1'!$L$16"}</definedName>
    <definedName name="tt3_5_2" localSheetId="28">{"'Sheet1'!$L$16"}</definedName>
    <definedName name="tt3_5_2" localSheetId="29">{"'Sheet1'!$L$16"}</definedName>
    <definedName name="tt3_5_2" localSheetId="31">{"'Sheet1'!$L$16"}</definedName>
    <definedName name="tt3_5_2" localSheetId="0">{"'Sheet1'!$L$16"}</definedName>
    <definedName name="tt3_5_2">{"'Sheet1'!$L$16"}</definedName>
    <definedName name="TTai" localSheetId="26">#REF!</definedName>
    <definedName name="TTai" localSheetId="16">#REF!</definedName>
    <definedName name="TTai" localSheetId="31">#REF!</definedName>
    <definedName name="TTai" localSheetId="25">#REF!</definedName>
    <definedName name="TTai">#REF!</definedName>
    <definedName name="TTai1" localSheetId="26">#REF!</definedName>
    <definedName name="TTai1" localSheetId="16">#REF!</definedName>
    <definedName name="TTai1" localSheetId="31">#REF!</definedName>
    <definedName name="TTai1" localSheetId="25">#REF!</definedName>
    <definedName name="TTai1">#REF!</definedName>
    <definedName name="ttam" localSheetId="26">#REF!</definedName>
    <definedName name="ttam" localSheetId="16">#REF!</definedName>
    <definedName name="ttam" localSheetId="31">#REF!</definedName>
    <definedName name="ttam" localSheetId="25">#REF!</definedName>
    <definedName name="ttam">#REF!</definedName>
    <definedName name="ttao" localSheetId="26">#REF!</definedName>
    <definedName name="ttao" localSheetId="16">#REF!</definedName>
    <definedName name="ttao" localSheetId="31">#REF!</definedName>
    <definedName name="ttao" localSheetId="25">#REF!</definedName>
    <definedName name="ttao">#REF!</definedName>
    <definedName name="ttbt" localSheetId="26">#REF!</definedName>
    <definedName name="ttbt" localSheetId="16">#REF!</definedName>
    <definedName name="ttbt" localSheetId="31">#REF!</definedName>
    <definedName name="ttbt" localSheetId="25">#REF!</definedName>
    <definedName name="ttbt">#REF!</definedName>
    <definedName name="ttc">1550</definedName>
    <definedName name="Ttd" localSheetId="26">#REF!</definedName>
    <definedName name="Ttd" localSheetId="16">#REF!</definedName>
    <definedName name="Ttd" localSheetId="29">#REF!</definedName>
    <definedName name="Ttd" localSheetId="31">#REF!</definedName>
    <definedName name="Ttd" localSheetId="25">#REF!</definedName>
    <definedName name="Ttd">#REF!</definedName>
    <definedName name="ttdb">1.2</definedName>
    <definedName name="TTDZ" localSheetId="26">#REF!</definedName>
    <definedName name="TTDZ" localSheetId="16">#REF!</definedName>
    <definedName name="TTDZ" localSheetId="29">#REF!</definedName>
    <definedName name="TTDZ" localSheetId="31">#REF!</definedName>
    <definedName name="TTDZ" localSheetId="25">#REF!</definedName>
    <definedName name="TTDZ">#REF!</definedName>
    <definedName name="TTDZ04" localSheetId="26">#REF!</definedName>
    <definedName name="TTDZ04" localSheetId="16">#REF!</definedName>
    <definedName name="TTDZ04" localSheetId="29">#REF!</definedName>
    <definedName name="TTDZ04" localSheetId="31">#REF!</definedName>
    <definedName name="TTDZ04" localSheetId="25">#REF!</definedName>
    <definedName name="TTDZ04">#REF!</definedName>
    <definedName name="TTDZ35" localSheetId="26">#REF!</definedName>
    <definedName name="TTDZ35" localSheetId="16">#REF!</definedName>
    <definedName name="TTDZ35" localSheetId="29">#REF!</definedName>
    <definedName name="TTDZ35" localSheetId="31">#REF!</definedName>
    <definedName name="TTDZ35" localSheetId="25">#REF!</definedName>
    <definedName name="TTDZ35">#REF!</definedName>
    <definedName name="ttinh" localSheetId="26">#REF!</definedName>
    <definedName name="ttinh" localSheetId="16">#REF!</definedName>
    <definedName name="ttinh" localSheetId="31">#REF!</definedName>
    <definedName name="ttinh" localSheetId="25">#REF!</definedName>
    <definedName name="ttinh">#REF!</definedName>
    <definedName name="tto" localSheetId="26">#REF!</definedName>
    <definedName name="tto" localSheetId="16">#REF!</definedName>
    <definedName name="tto" localSheetId="31">#REF!</definedName>
    <definedName name="tto" localSheetId="25">#REF!</definedName>
    <definedName name="tto">#REF!</definedName>
    <definedName name="ttoan_hung" localSheetId="26">#REF!</definedName>
    <definedName name="ttoan_hung" localSheetId="16">#REF!</definedName>
    <definedName name="ttoan_hung" localSheetId="31">#REF!</definedName>
    <definedName name="ttoan_hung" localSheetId="25">#REF!</definedName>
    <definedName name="ttoan_hung">#REF!</definedName>
    <definedName name="ttoxtp" localSheetId="26">#REF!</definedName>
    <definedName name="ttoxtp" localSheetId="16">#REF!</definedName>
    <definedName name="ttoxtp" localSheetId="31">#REF!</definedName>
    <definedName name="ttoxtp" localSheetId="25">#REF!</definedName>
    <definedName name="ttoxtp">#REF!</definedName>
    <definedName name="TTPDQTVDT">[7]Config!$CC$357:$CC$366</definedName>
    <definedName name="TTQTVDTbtg">[7]Config!$CB$367</definedName>
    <definedName name="TTQTVDTx">[7]Config!$CB$357:$CB$366</definedName>
    <definedName name="TTSC" localSheetId="16" hidden="1">{"'Sheet1'!$L$16"}</definedName>
    <definedName name="TTSC" localSheetId="28" hidden="1">{"'Sheet1'!$L$16"}</definedName>
    <definedName name="TTSC" localSheetId="29" hidden="1">{"'Sheet1'!$L$16"}</definedName>
    <definedName name="TTSC" localSheetId="31" hidden="1">{"'Sheet1'!$L$16"}</definedName>
    <definedName name="TTSC" localSheetId="0" hidden="1">{"'Sheet1'!$L$16"}</definedName>
    <definedName name="TTSC" hidden="1">{"'Sheet1'!$L$16"}</definedName>
    <definedName name="ttt" localSheetId="16" hidden="1">{"'Sheet1'!$L$16"}</definedName>
    <definedName name="ttt" localSheetId="28" hidden="1">{"'Sheet1'!$L$16"}</definedName>
    <definedName name="ttt" localSheetId="29" hidden="1">{"'Sheet1'!$L$16"}</definedName>
    <definedName name="ttt" localSheetId="31" hidden="1">{"'Sheet1'!$L$16"}</definedName>
    <definedName name="ttt" localSheetId="0" hidden="1">{"'Sheet1'!$L$16"}</definedName>
    <definedName name="ttt" hidden="1">{"'Sheet1'!$L$16"}</definedName>
    <definedName name="tttt" localSheetId="26">#REF!</definedName>
    <definedName name="tttt" localSheetId="16">#REF!</definedName>
    <definedName name="tttt" localSheetId="31">#REF!</definedName>
    <definedName name="tttt" localSheetId="25">#REF!</definedName>
    <definedName name="tttt">#REF!</definedName>
    <definedName name="TTVAn5" localSheetId="26">#REF!</definedName>
    <definedName name="TTVAn5" localSheetId="16">#REF!</definedName>
    <definedName name="TTVAn5" localSheetId="31">#REF!</definedName>
    <definedName name="TTVAn5" localSheetId="25">#REF!</definedName>
    <definedName name="TTVAn5">#REF!</definedName>
    <definedName name="tthi" localSheetId="26">#REF!</definedName>
    <definedName name="tthi" localSheetId="16">#REF!</definedName>
    <definedName name="tthi" localSheetId="31">#REF!</definedName>
    <definedName name="tthi" localSheetId="25">#REF!</definedName>
    <definedName name="tthi">#REF!</definedName>
    <definedName name="Ttr" localSheetId="26">#REF!</definedName>
    <definedName name="Ttr" localSheetId="16">#REF!</definedName>
    <definedName name="Ttr" localSheetId="29">#REF!</definedName>
    <definedName name="Ttr" localSheetId="31">#REF!</definedName>
    <definedName name="Ttr" localSheetId="25">#REF!</definedName>
    <definedName name="Ttr">#REF!</definedName>
    <definedName name="Ttradtbtg">[7]Config!$CB$237</definedName>
    <definedName name="Ttradtx">[7]Config!$CB$225:$CB$236</definedName>
    <definedName name="Ttradty1">[7]Config!$CC$225:$CC$236</definedName>
    <definedName name="Ttradty2">[7]Config!$CD$225:$CD$236</definedName>
    <definedName name="Ttradty3">[7]Config!$CE$225:$CE$236</definedName>
    <definedName name="Ttradty4">[7]Config!$CF$225:$CF$236</definedName>
    <definedName name="Ttradty5">[7]Config!$CG$225:$CG$236</definedName>
    <definedName name="Ttrahqktbtg">[7]Config!$CB$197</definedName>
    <definedName name="Ttrahqktx">[7]Config!$CB$183:$CB$196</definedName>
    <definedName name="Ttrahqkty1">[7]Config!$CC$183:$CC$196</definedName>
    <definedName name="Ttrahqkty2">[7]Config!$CD$183:$CD$196</definedName>
    <definedName name="Ttrahqkty3">[7]Config!$CE$183:$CE$196</definedName>
    <definedName name="Ttrahqkty4">[7]Config!$CF$183:$CF$196</definedName>
    <definedName name="Ttrahqkty5">[7]Config!$CG$183:$CG$196</definedName>
    <definedName name="Ttratkbtg">[7]Config!$CB$217</definedName>
    <definedName name="Ttratkx">[7]Config!$CB$205:$CB$216</definedName>
    <definedName name="Ttratky1">[7]Config!$CC$205:$CC$216</definedName>
    <definedName name="Ttratky2">[7]Config!$CD$205:$CD$216</definedName>
    <definedName name="Ttratky3">[7]Config!$CE$205:$CE$216</definedName>
    <definedName name="Ttratky4">[7]Config!$CF$205:$CF$216</definedName>
    <definedName name="Ttratky5">[7]Config!$CG$205:$CG$216</definedName>
    <definedName name="ttronmk" localSheetId="26">#REF!</definedName>
    <definedName name="ttronmk" localSheetId="16">#REF!</definedName>
    <definedName name="ttronmk" localSheetId="29">#REF!</definedName>
    <definedName name="ttronmk" localSheetId="31">#REF!</definedName>
    <definedName name="ttronmk" localSheetId="25">#REF!</definedName>
    <definedName name="ttronmk">#REF!</definedName>
    <definedName name="Tu_dung_ton_that" localSheetId="26">#REF!</definedName>
    <definedName name="Tu_dung_ton_that" localSheetId="16">#REF!</definedName>
    <definedName name="Tu_dung_ton_that" localSheetId="31">#REF!</definedName>
    <definedName name="Tu_dung_ton_that" localSheetId="25">#REF!</definedName>
    <definedName name="Tu_dung_ton_that">#REF!</definedName>
    <definedName name="tuan" localSheetId="26" hidden="1">#REF!</definedName>
    <definedName name="tuan" localSheetId="16" hidden="1">#REF!</definedName>
    <definedName name="tuan" localSheetId="31" hidden="1">#REF!</definedName>
    <definedName name="tuan" localSheetId="25" hidden="1">#REF!</definedName>
    <definedName name="tuan" hidden="1">#REF!</definedName>
    <definedName name="tuan1" localSheetId="26" hidden="1">#REF!</definedName>
    <definedName name="tuan1" localSheetId="16" hidden="1">#REF!</definedName>
    <definedName name="tuan1" localSheetId="31" hidden="1">#REF!</definedName>
    <definedName name="tuan1" localSheetId="25" hidden="1">#REF!</definedName>
    <definedName name="tuan1" hidden="1">#REF!</definedName>
    <definedName name="tuan2" localSheetId="26" hidden="1">#REF!</definedName>
    <definedName name="tuan2" localSheetId="16" hidden="1">#REF!</definedName>
    <definedName name="tuan2" localSheetId="31" hidden="1">#REF!</definedName>
    <definedName name="tuan2" localSheetId="25" hidden="1">#REF!</definedName>
    <definedName name="tuan2" hidden="1">#REF!</definedName>
    <definedName name="TUANKHANHTUYET1" localSheetId="16">{0}</definedName>
    <definedName name="TUANKHANHTUYET1" localSheetId="28">{0}</definedName>
    <definedName name="TUANKHANHTUYET1" localSheetId="29">{0}</definedName>
    <definedName name="TUANKHANHTUYET1" localSheetId="31">{0}</definedName>
    <definedName name="TUANKHANHTUYET1" localSheetId="0">{0}</definedName>
    <definedName name="TUANKHANHTUYET1">{0}</definedName>
    <definedName name="TUANKHANHTUYET17" localSheetId="16">{0}</definedName>
    <definedName name="TUANKHANHTUYET17" localSheetId="28">{0}</definedName>
    <definedName name="TUANKHANHTUYET17" localSheetId="29">{0}</definedName>
    <definedName name="TUANKHANHTUYET17" localSheetId="31">{0}</definedName>
    <definedName name="TUANKHANHTUYET17" localSheetId="0">{0}</definedName>
    <definedName name="TUANKHANHTUYET17">{0}</definedName>
    <definedName name="TUANKHANHTUYET19" localSheetId="16">{0}</definedName>
    <definedName name="TUANKHANHTUYET19" localSheetId="28">{0}</definedName>
    <definedName name="TUANKHANHTUYET19" localSheetId="29">{0}</definedName>
    <definedName name="TUANKHANHTUYET19" localSheetId="31">{0}</definedName>
    <definedName name="TUANKHANHTUYET19" localSheetId="0">{0}</definedName>
    <definedName name="TUANKHANHTUYET19">{0}</definedName>
    <definedName name="TUANKHANHTUYET21" localSheetId="16">{0}</definedName>
    <definedName name="TUANKHANHTUYET21" localSheetId="28">{0}</definedName>
    <definedName name="TUANKHANHTUYET21" localSheetId="29">{0}</definedName>
    <definedName name="TUANKHANHTUYET21" localSheetId="31">{0}</definedName>
    <definedName name="TUANKHANHTUYET21" localSheetId="0">{0}</definedName>
    <definedName name="TUANKHANHTUYET21">{0}</definedName>
    <definedName name="TUANKHANHTUYET23" localSheetId="16">{0}</definedName>
    <definedName name="TUANKHANHTUYET23" localSheetId="28">{0}</definedName>
    <definedName name="TUANKHANHTUYET23" localSheetId="29">{0}</definedName>
    <definedName name="TUANKHANHTUYET23" localSheetId="31">{0}</definedName>
    <definedName name="TUANKHANHTUYET23" localSheetId="0">{0}</definedName>
    <definedName name="TUANKHANHTUYET23">{0}</definedName>
    <definedName name="TUANKHANHTUYET9" localSheetId="16">{0}</definedName>
    <definedName name="TUANKHANHTUYET9" localSheetId="28">{0}</definedName>
    <definedName name="TUANKHANHTUYET9" localSheetId="29">{0}</definedName>
    <definedName name="TUANKHANHTUYET9" localSheetId="31">{0}</definedName>
    <definedName name="TUANKHANHTUYET9" localSheetId="0">{0}</definedName>
    <definedName name="TUANKHANHTUYET9">{0}</definedName>
    <definedName name="tuanloan" localSheetId="26" hidden="1">#REF!</definedName>
    <definedName name="tuanloan" localSheetId="16" hidden="1">#REF!</definedName>
    <definedName name="tuanloan" localSheetId="31" hidden="1">#REF!</definedName>
    <definedName name="tuanloan" localSheetId="25" hidden="1">#REF!</definedName>
    <definedName name="tuanloan" hidden="1">#REF!</definedName>
    <definedName name="tún" localSheetId="26" hidden="1">#REF!</definedName>
    <definedName name="tún" localSheetId="16" hidden="1">#REF!</definedName>
    <definedName name="tún" localSheetId="31" hidden="1">#REF!</definedName>
    <definedName name="tún" localSheetId="25" hidden="1">#REF!</definedName>
    <definedName name="tún" hidden="1">#REF!</definedName>
    <definedName name="tunggvt" localSheetId="26">#REF!</definedName>
    <definedName name="tunggvt" localSheetId="16">#REF!</definedName>
    <definedName name="tunggvt" localSheetId="31">#REF!</definedName>
    <definedName name="tunggvt" localSheetId="25">#REF!</definedName>
    <definedName name="tunggvt">#REF!</definedName>
    <definedName name="tungnl" localSheetId="26">#REF!</definedName>
    <definedName name="tungnl" localSheetId="16">#REF!</definedName>
    <definedName name="tungnl" localSheetId="31">#REF!</definedName>
    <definedName name="tungnl" localSheetId="25">#REF!</definedName>
    <definedName name="tungnl">#REF!</definedName>
    <definedName name="tuoinhua" localSheetId="26">#REF!</definedName>
    <definedName name="tuoinhua" localSheetId="16">#REF!</definedName>
    <definedName name="tuoinhua" localSheetId="31">#REF!</definedName>
    <definedName name="tuoinhua" localSheetId="25">#REF!</definedName>
    <definedName name="tuoinhua">#REF!</definedName>
    <definedName name="Tuong_chan" localSheetId="26">#REF!</definedName>
    <definedName name="Tuong_chan" localSheetId="16">#REF!</definedName>
    <definedName name="Tuong_chan" localSheetId="31">#REF!</definedName>
    <definedName name="Tuong_chan" localSheetId="25">#REF!</definedName>
    <definedName name="Tuong_chan">#REF!</definedName>
    <definedName name="Tuong_dau_HD" localSheetId="26">#REF!</definedName>
    <definedName name="Tuong_dau_HD" localSheetId="16">#REF!</definedName>
    <definedName name="Tuong_dau_HD" localSheetId="31">#REF!</definedName>
    <definedName name="Tuong_dau_HD" localSheetId="25">#REF!</definedName>
    <definedName name="Tuong_dau_HD">#REF!</definedName>
    <definedName name="TuongChan" localSheetId="26">#REF!</definedName>
    <definedName name="TuongChan" localSheetId="16">#REF!</definedName>
    <definedName name="TuongChan" localSheetId="31">#REF!</definedName>
    <definedName name="TuongChan" localSheetId="25">#REF!</definedName>
    <definedName name="TuongChan">#REF!</definedName>
    <definedName name="TuSiemens" localSheetId="26">#REF!</definedName>
    <definedName name="TuSiemens" localSheetId="16">#REF!</definedName>
    <definedName name="TuSiemens" localSheetId="31">#REF!</definedName>
    <definedName name="TuSiemens" localSheetId="25">#REF!</definedName>
    <definedName name="TuSiemens">#REF!</definedName>
    <definedName name="TuVan" localSheetId="26">#REF!</definedName>
    <definedName name="TuVan" localSheetId="16">#REF!</definedName>
    <definedName name="TuVan" localSheetId="31">#REF!</definedName>
    <definedName name="TuVan" localSheetId="25">#REF!</definedName>
    <definedName name="TuVan">#REF!</definedName>
    <definedName name="tuyen" localSheetId="26">#REF!</definedName>
    <definedName name="tuyen" localSheetId="16">#REF!</definedName>
    <definedName name="tuyen" localSheetId="31">#REF!</definedName>
    <definedName name="tuyen" localSheetId="25">#REF!</definedName>
    <definedName name="tuyen">#REF!</definedName>
    <definedName name="tuyennhanh" localSheetId="16" hidden="1">{"'Sheet1'!$L$16"}</definedName>
    <definedName name="tuyennhanh" localSheetId="28" hidden="1">{"'Sheet1'!$L$16"}</definedName>
    <definedName name="tuyennhanh" localSheetId="29" hidden="1">{"'Sheet1'!$L$16"}</definedName>
    <definedName name="tuyennhanh" localSheetId="31" hidden="1">{"'Sheet1'!$L$16"}</definedName>
    <definedName name="tuyennhanh" localSheetId="0" hidden="1">{"'Sheet1'!$L$16"}</definedName>
    <definedName name="tuyennhanh" hidden="1">{"'Sheet1'!$L$16"}</definedName>
    <definedName name="tuyennhanh_1_1_1_1" localSheetId="16">{"'Sheet1'!$L$16"}</definedName>
    <definedName name="tuyennhanh_1_1_1_1" localSheetId="28">{"'Sheet1'!$L$16"}</definedName>
    <definedName name="tuyennhanh_1_1_1_1" localSheetId="29">{"'Sheet1'!$L$16"}</definedName>
    <definedName name="tuyennhanh_1_1_1_1" localSheetId="31">{"'Sheet1'!$L$16"}</definedName>
    <definedName name="tuyennhanh_1_1_1_1" localSheetId="0">{"'Sheet1'!$L$16"}</definedName>
    <definedName name="tuyennhanh_1_1_1_1">{"'Sheet1'!$L$16"}</definedName>
    <definedName name="tuyennhanh_1_1_1_2" localSheetId="16">{"'Sheet1'!$L$16"}</definedName>
    <definedName name="tuyennhanh_1_1_1_2" localSheetId="28">{"'Sheet1'!$L$16"}</definedName>
    <definedName name="tuyennhanh_1_1_1_2" localSheetId="29">{"'Sheet1'!$L$16"}</definedName>
    <definedName name="tuyennhanh_1_1_1_2" localSheetId="31">{"'Sheet1'!$L$16"}</definedName>
    <definedName name="tuyennhanh_1_1_1_2" localSheetId="0">{"'Sheet1'!$L$16"}</definedName>
    <definedName name="tuyennhanh_1_1_1_2">{"'Sheet1'!$L$16"}</definedName>
    <definedName name="tuyennhanh_1_1_2" localSheetId="16">{"'Sheet1'!$L$16"}</definedName>
    <definedName name="tuyennhanh_1_1_2" localSheetId="28">{"'Sheet1'!$L$16"}</definedName>
    <definedName name="tuyennhanh_1_1_2" localSheetId="29">{"'Sheet1'!$L$16"}</definedName>
    <definedName name="tuyennhanh_1_1_2" localSheetId="31">{"'Sheet1'!$L$16"}</definedName>
    <definedName name="tuyennhanh_1_1_2" localSheetId="0">{"'Sheet1'!$L$16"}</definedName>
    <definedName name="tuyennhanh_1_1_2">{"'Sheet1'!$L$16"}</definedName>
    <definedName name="tuyennhanh_1_2" localSheetId="16">{"'Sheet1'!$L$16"}</definedName>
    <definedName name="tuyennhanh_1_2" localSheetId="28">{"'Sheet1'!$L$16"}</definedName>
    <definedName name="tuyennhanh_1_2" localSheetId="29">{"'Sheet1'!$L$16"}</definedName>
    <definedName name="tuyennhanh_1_2" localSheetId="31">{"'Sheet1'!$L$16"}</definedName>
    <definedName name="tuyennhanh_1_2" localSheetId="0">{"'Sheet1'!$L$16"}</definedName>
    <definedName name="tuyennhanh_1_2">{"'Sheet1'!$L$16"}</definedName>
    <definedName name="tuyennhanh_2" localSheetId="16">{"'Sheet1'!$L$16"}</definedName>
    <definedName name="tuyennhanh_2" localSheetId="28">{"'Sheet1'!$L$16"}</definedName>
    <definedName name="tuyennhanh_2" localSheetId="29">{"'Sheet1'!$L$16"}</definedName>
    <definedName name="tuyennhanh_2" localSheetId="31">{"'Sheet1'!$L$16"}</definedName>
    <definedName name="tuyennhanh_2" localSheetId="0">{"'Sheet1'!$L$16"}</definedName>
    <definedName name="tuyennhanh_2">{"'Sheet1'!$L$16"}</definedName>
    <definedName name="tuyennhanh_2_1" localSheetId="16">{"'Sheet1'!$L$16"}</definedName>
    <definedName name="tuyennhanh_2_1" localSheetId="28">{"'Sheet1'!$L$16"}</definedName>
    <definedName name="tuyennhanh_2_1" localSheetId="29">{"'Sheet1'!$L$16"}</definedName>
    <definedName name="tuyennhanh_2_1" localSheetId="31">{"'Sheet1'!$L$16"}</definedName>
    <definedName name="tuyennhanh_2_1" localSheetId="0">{"'Sheet1'!$L$16"}</definedName>
    <definedName name="tuyennhanh_2_1">{"'Sheet1'!$L$16"}</definedName>
    <definedName name="tuyennhanh_2_1_1" localSheetId="16">{"'Sheet1'!$L$16"}</definedName>
    <definedName name="tuyennhanh_2_1_1" localSheetId="28">{"'Sheet1'!$L$16"}</definedName>
    <definedName name="tuyennhanh_2_1_1" localSheetId="29">{"'Sheet1'!$L$16"}</definedName>
    <definedName name="tuyennhanh_2_1_1" localSheetId="31">{"'Sheet1'!$L$16"}</definedName>
    <definedName name="tuyennhanh_2_1_1" localSheetId="0">{"'Sheet1'!$L$16"}</definedName>
    <definedName name="tuyennhanh_2_1_1">{"'Sheet1'!$L$16"}</definedName>
    <definedName name="tuyennhanh_2_1_1_1" localSheetId="16">{"'Sheet1'!$L$16"}</definedName>
    <definedName name="tuyennhanh_2_1_1_1" localSheetId="28">{"'Sheet1'!$L$16"}</definedName>
    <definedName name="tuyennhanh_2_1_1_1" localSheetId="29">{"'Sheet1'!$L$16"}</definedName>
    <definedName name="tuyennhanh_2_1_1_1" localSheetId="31">{"'Sheet1'!$L$16"}</definedName>
    <definedName name="tuyennhanh_2_1_1_1" localSheetId="0">{"'Sheet1'!$L$16"}</definedName>
    <definedName name="tuyennhanh_2_1_1_1">{"'Sheet1'!$L$16"}</definedName>
    <definedName name="tuyennhanh_2_1_1_2" localSheetId="16">{"'Sheet1'!$L$16"}</definedName>
    <definedName name="tuyennhanh_2_1_1_2" localSheetId="28">{"'Sheet1'!$L$16"}</definedName>
    <definedName name="tuyennhanh_2_1_1_2" localSheetId="29">{"'Sheet1'!$L$16"}</definedName>
    <definedName name="tuyennhanh_2_1_1_2" localSheetId="31">{"'Sheet1'!$L$16"}</definedName>
    <definedName name="tuyennhanh_2_1_1_2" localSheetId="0">{"'Sheet1'!$L$16"}</definedName>
    <definedName name="tuyennhanh_2_1_1_2">{"'Sheet1'!$L$16"}</definedName>
    <definedName name="tuyennhanh_2_1_2" localSheetId="16">{"'Sheet1'!$L$16"}</definedName>
    <definedName name="tuyennhanh_2_1_2" localSheetId="28">{"'Sheet1'!$L$16"}</definedName>
    <definedName name="tuyennhanh_2_1_2" localSheetId="29">{"'Sheet1'!$L$16"}</definedName>
    <definedName name="tuyennhanh_2_1_2" localSheetId="31">{"'Sheet1'!$L$16"}</definedName>
    <definedName name="tuyennhanh_2_1_2" localSheetId="0">{"'Sheet1'!$L$16"}</definedName>
    <definedName name="tuyennhanh_2_1_2">{"'Sheet1'!$L$16"}</definedName>
    <definedName name="tuyennhanh_2_2" localSheetId="16">{"'Sheet1'!$L$16"}</definedName>
    <definedName name="tuyennhanh_2_2" localSheetId="28">{"'Sheet1'!$L$16"}</definedName>
    <definedName name="tuyennhanh_2_2" localSheetId="29">{"'Sheet1'!$L$16"}</definedName>
    <definedName name="tuyennhanh_2_2" localSheetId="31">{"'Sheet1'!$L$16"}</definedName>
    <definedName name="tuyennhanh_2_2" localSheetId="0">{"'Sheet1'!$L$16"}</definedName>
    <definedName name="tuyennhanh_2_2">{"'Sheet1'!$L$16"}</definedName>
    <definedName name="tuyennhanh_3" localSheetId="16">{"'Sheet1'!$L$16"}</definedName>
    <definedName name="tuyennhanh_3" localSheetId="28">{"'Sheet1'!$L$16"}</definedName>
    <definedName name="tuyennhanh_3" localSheetId="29">{"'Sheet1'!$L$16"}</definedName>
    <definedName name="tuyennhanh_3" localSheetId="31">{"'Sheet1'!$L$16"}</definedName>
    <definedName name="tuyennhanh_3" localSheetId="0">{"'Sheet1'!$L$16"}</definedName>
    <definedName name="tuyennhanh_3">{"'Sheet1'!$L$16"}</definedName>
    <definedName name="tuyennhanh_3_1" localSheetId="16">{"'Sheet1'!$L$16"}</definedName>
    <definedName name="tuyennhanh_3_1" localSheetId="28">{"'Sheet1'!$L$16"}</definedName>
    <definedName name="tuyennhanh_3_1" localSheetId="29">{"'Sheet1'!$L$16"}</definedName>
    <definedName name="tuyennhanh_3_1" localSheetId="31">{"'Sheet1'!$L$16"}</definedName>
    <definedName name="tuyennhanh_3_1" localSheetId="0">{"'Sheet1'!$L$16"}</definedName>
    <definedName name="tuyennhanh_3_1">{"'Sheet1'!$L$16"}</definedName>
    <definedName name="tuyennhanh_3_1_1" localSheetId="16">{"'Sheet1'!$L$16"}</definedName>
    <definedName name="tuyennhanh_3_1_1" localSheetId="28">{"'Sheet1'!$L$16"}</definedName>
    <definedName name="tuyennhanh_3_1_1" localSheetId="29">{"'Sheet1'!$L$16"}</definedName>
    <definedName name="tuyennhanh_3_1_1" localSheetId="31">{"'Sheet1'!$L$16"}</definedName>
    <definedName name="tuyennhanh_3_1_1" localSheetId="0">{"'Sheet1'!$L$16"}</definedName>
    <definedName name="tuyennhanh_3_1_1">{"'Sheet1'!$L$16"}</definedName>
    <definedName name="tuyennhanh_3_1_1_1" localSheetId="16">{"'Sheet1'!$L$16"}</definedName>
    <definedName name="tuyennhanh_3_1_1_1" localSheetId="28">{"'Sheet1'!$L$16"}</definedName>
    <definedName name="tuyennhanh_3_1_1_1" localSheetId="29">{"'Sheet1'!$L$16"}</definedName>
    <definedName name="tuyennhanh_3_1_1_1" localSheetId="31">{"'Sheet1'!$L$16"}</definedName>
    <definedName name="tuyennhanh_3_1_1_1" localSheetId="0">{"'Sheet1'!$L$16"}</definedName>
    <definedName name="tuyennhanh_3_1_1_1">{"'Sheet1'!$L$16"}</definedName>
    <definedName name="tuyennhanh_3_1_1_2" localSheetId="16">{"'Sheet1'!$L$16"}</definedName>
    <definedName name="tuyennhanh_3_1_1_2" localSheetId="28">{"'Sheet1'!$L$16"}</definedName>
    <definedName name="tuyennhanh_3_1_1_2" localSheetId="29">{"'Sheet1'!$L$16"}</definedName>
    <definedName name="tuyennhanh_3_1_1_2" localSheetId="31">{"'Sheet1'!$L$16"}</definedName>
    <definedName name="tuyennhanh_3_1_1_2" localSheetId="0">{"'Sheet1'!$L$16"}</definedName>
    <definedName name="tuyennhanh_3_1_1_2">{"'Sheet1'!$L$16"}</definedName>
    <definedName name="tuyennhanh_3_1_2" localSheetId="16">{"'Sheet1'!$L$16"}</definedName>
    <definedName name="tuyennhanh_3_1_2" localSheetId="28">{"'Sheet1'!$L$16"}</definedName>
    <definedName name="tuyennhanh_3_1_2" localSheetId="29">{"'Sheet1'!$L$16"}</definedName>
    <definedName name="tuyennhanh_3_1_2" localSheetId="31">{"'Sheet1'!$L$16"}</definedName>
    <definedName name="tuyennhanh_3_1_2" localSheetId="0">{"'Sheet1'!$L$16"}</definedName>
    <definedName name="tuyennhanh_3_1_2">{"'Sheet1'!$L$16"}</definedName>
    <definedName name="tuyennhanh_3_2" localSheetId="16">{"'Sheet1'!$L$16"}</definedName>
    <definedName name="tuyennhanh_3_2" localSheetId="28">{"'Sheet1'!$L$16"}</definedName>
    <definedName name="tuyennhanh_3_2" localSheetId="29">{"'Sheet1'!$L$16"}</definedName>
    <definedName name="tuyennhanh_3_2" localSheetId="31">{"'Sheet1'!$L$16"}</definedName>
    <definedName name="tuyennhanh_3_2" localSheetId="0">{"'Sheet1'!$L$16"}</definedName>
    <definedName name="tuyennhanh_3_2">{"'Sheet1'!$L$16"}</definedName>
    <definedName name="tuyennhanh_4" localSheetId="16">{"'Sheet1'!$L$16"}</definedName>
    <definedName name="tuyennhanh_4" localSheetId="28">{"'Sheet1'!$L$16"}</definedName>
    <definedName name="tuyennhanh_4" localSheetId="29">{"'Sheet1'!$L$16"}</definedName>
    <definedName name="tuyennhanh_4" localSheetId="31">{"'Sheet1'!$L$16"}</definedName>
    <definedName name="tuyennhanh_4" localSheetId="0">{"'Sheet1'!$L$16"}</definedName>
    <definedName name="tuyennhanh_4">{"'Sheet1'!$L$16"}</definedName>
    <definedName name="tuyennhanh_4_1" localSheetId="16">{"'Sheet1'!$L$16"}</definedName>
    <definedName name="tuyennhanh_4_1" localSheetId="28">{"'Sheet1'!$L$16"}</definedName>
    <definedName name="tuyennhanh_4_1" localSheetId="29">{"'Sheet1'!$L$16"}</definedName>
    <definedName name="tuyennhanh_4_1" localSheetId="31">{"'Sheet1'!$L$16"}</definedName>
    <definedName name="tuyennhanh_4_1" localSheetId="0">{"'Sheet1'!$L$16"}</definedName>
    <definedName name="tuyennhanh_4_1">{"'Sheet1'!$L$16"}</definedName>
    <definedName name="tuyennhanh_4_1_1" localSheetId="16">{"'Sheet1'!$L$16"}</definedName>
    <definedName name="tuyennhanh_4_1_1" localSheetId="28">{"'Sheet1'!$L$16"}</definedName>
    <definedName name="tuyennhanh_4_1_1" localSheetId="29">{"'Sheet1'!$L$16"}</definedName>
    <definedName name="tuyennhanh_4_1_1" localSheetId="31">{"'Sheet1'!$L$16"}</definedName>
    <definedName name="tuyennhanh_4_1_1" localSheetId="0">{"'Sheet1'!$L$16"}</definedName>
    <definedName name="tuyennhanh_4_1_1">{"'Sheet1'!$L$16"}</definedName>
    <definedName name="tuyennhanh_4_1_1_1" localSheetId="16">{"'Sheet1'!$L$16"}</definedName>
    <definedName name="tuyennhanh_4_1_1_1" localSheetId="28">{"'Sheet1'!$L$16"}</definedName>
    <definedName name="tuyennhanh_4_1_1_1" localSheetId="29">{"'Sheet1'!$L$16"}</definedName>
    <definedName name="tuyennhanh_4_1_1_1" localSheetId="31">{"'Sheet1'!$L$16"}</definedName>
    <definedName name="tuyennhanh_4_1_1_1" localSheetId="0">{"'Sheet1'!$L$16"}</definedName>
    <definedName name="tuyennhanh_4_1_1_1">{"'Sheet1'!$L$16"}</definedName>
    <definedName name="tuyennhanh_4_1_1_2" localSheetId="16">{"'Sheet1'!$L$16"}</definedName>
    <definedName name="tuyennhanh_4_1_1_2" localSheetId="28">{"'Sheet1'!$L$16"}</definedName>
    <definedName name="tuyennhanh_4_1_1_2" localSheetId="29">{"'Sheet1'!$L$16"}</definedName>
    <definedName name="tuyennhanh_4_1_1_2" localSheetId="31">{"'Sheet1'!$L$16"}</definedName>
    <definedName name="tuyennhanh_4_1_1_2" localSheetId="0">{"'Sheet1'!$L$16"}</definedName>
    <definedName name="tuyennhanh_4_1_1_2">{"'Sheet1'!$L$16"}</definedName>
    <definedName name="tuyennhanh_4_1_2" localSheetId="16">{"'Sheet1'!$L$16"}</definedName>
    <definedName name="tuyennhanh_4_1_2" localSheetId="28">{"'Sheet1'!$L$16"}</definedName>
    <definedName name="tuyennhanh_4_1_2" localSheetId="29">{"'Sheet1'!$L$16"}</definedName>
    <definedName name="tuyennhanh_4_1_2" localSheetId="31">{"'Sheet1'!$L$16"}</definedName>
    <definedName name="tuyennhanh_4_1_2" localSheetId="0">{"'Sheet1'!$L$16"}</definedName>
    <definedName name="tuyennhanh_4_1_2">{"'Sheet1'!$L$16"}</definedName>
    <definedName name="tuyennhanh_4_2" localSheetId="16">{"'Sheet1'!$L$16"}</definedName>
    <definedName name="tuyennhanh_4_2" localSheetId="28">{"'Sheet1'!$L$16"}</definedName>
    <definedName name="tuyennhanh_4_2" localSheetId="29">{"'Sheet1'!$L$16"}</definedName>
    <definedName name="tuyennhanh_4_2" localSheetId="31">{"'Sheet1'!$L$16"}</definedName>
    <definedName name="tuyennhanh_4_2" localSheetId="0">{"'Sheet1'!$L$16"}</definedName>
    <definedName name="tuyennhanh_4_2">{"'Sheet1'!$L$16"}</definedName>
    <definedName name="tuyennhanh_5" localSheetId="16">{"'Sheet1'!$L$16"}</definedName>
    <definedName name="tuyennhanh_5" localSheetId="28">{"'Sheet1'!$L$16"}</definedName>
    <definedName name="tuyennhanh_5" localSheetId="29">{"'Sheet1'!$L$16"}</definedName>
    <definedName name="tuyennhanh_5" localSheetId="31">{"'Sheet1'!$L$16"}</definedName>
    <definedName name="tuyennhanh_5" localSheetId="0">{"'Sheet1'!$L$16"}</definedName>
    <definedName name="tuyennhanh_5">{"'Sheet1'!$L$16"}</definedName>
    <definedName name="tuyennhanh_5_1" localSheetId="16">{"'Sheet1'!$L$16"}</definedName>
    <definedName name="tuyennhanh_5_1" localSheetId="28">{"'Sheet1'!$L$16"}</definedName>
    <definedName name="tuyennhanh_5_1" localSheetId="29">{"'Sheet1'!$L$16"}</definedName>
    <definedName name="tuyennhanh_5_1" localSheetId="31">{"'Sheet1'!$L$16"}</definedName>
    <definedName name="tuyennhanh_5_1" localSheetId="0">{"'Sheet1'!$L$16"}</definedName>
    <definedName name="tuyennhanh_5_1">{"'Sheet1'!$L$16"}</definedName>
    <definedName name="tuyennhanh_5_1_1" localSheetId="16">{"'Sheet1'!$L$16"}</definedName>
    <definedName name="tuyennhanh_5_1_1" localSheetId="28">{"'Sheet1'!$L$16"}</definedName>
    <definedName name="tuyennhanh_5_1_1" localSheetId="29">{"'Sheet1'!$L$16"}</definedName>
    <definedName name="tuyennhanh_5_1_1" localSheetId="31">{"'Sheet1'!$L$16"}</definedName>
    <definedName name="tuyennhanh_5_1_1" localSheetId="0">{"'Sheet1'!$L$16"}</definedName>
    <definedName name="tuyennhanh_5_1_1">{"'Sheet1'!$L$16"}</definedName>
    <definedName name="tuyennhanh_5_1_1_1" localSheetId="16">{"'Sheet1'!$L$16"}</definedName>
    <definedName name="tuyennhanh_5_1_1_1" localSheetId="28">{"'Sheet1'!$L$16"}</definedName>
    <definedName name="tuyennhanh_5_1_1_1" localSheetId="29">{"'Sheet1'!$L$16"}</definedName>
    <definedName name="tuyennhanh_5_1_1_1" localSheetId="31">{"'Sheet1'!$L$16"}</definedName>
    <definedName name="tuyennhanh_5_1_1_1" localSheetId="0">{"'Sheet1'!$L$16"}</definedName>
    <definedName name="tuyennhanh_5_1_1_1">{"'Sheet1'!$L$16"}</definedName>
    <definedName name="tuyennhanh_5_1_1_2" localSheetId="16">{"'Sheet1'!$L$16"}</definedName>
    <definedName name="tuyennhanh_5_1_1_2" localSheetId="28">{"'Sheet1'!$L$16"}</definedName>
    <definedName name="tuyennhanh_5_1_1_2" localSheetId="29">{"'Sheet1'!$L$16"}</definedName>
    <definedName name="tuyennhanh_5_1_1_2" localSheetId="31">{"'Sheet1'!$L$16"}</definedName>
    <definedName name="tuyennhanh_5_1_1_2" localSheetId="0">{"'Sheet1'!$L$16"}</definedName>
    <definedName name="tuyennhanh_5_1_1_2">{"'Sheet1'!$L$16"}</definedName>
    <definedName name="tuyennhanh_5_1_2" localSheetId="16">{"'Sheet1'!$L$16"}</definedName>
    <definedName name="tuyennhanh_5_1_2" localSheetId="28">{"'Sheet1'!$L$16"}</definedName>
    <definedName name="tuyennhanh_5_1_2" localSheetId="29">{"'Sheet1'!$L$16"}</definedName>
    <definedName name="tuyennhanh_5_1_2" localSheetId="31">{"'Sheet1'!$L$16"}</definedName>
    <definedName name="tuyennhanh_5_1_2" localSheetId="0">{"'Sheet1'!$L$16"}</definedName>
    <definedName name="tuyennhanh_5_1_2">{"'Sheet1'!$L$16"}</definedName>
    <definedName name="tuyennhanh_5_2" localSheetId="16">{"'Sheet1'!$L$16"}</definedName>
    <definedName name="tuyennhanh_5_2" localSheetId="28">{"'Sheet1'!$L$16"}</definedName>
    <definedName name="tuyennhanh_5_2" localSheetId="29">{"'Sheet1'!$L$16"}</definedName>
    <definedName name="tuyennhanh_5_2" localSheetId="31">{"'Sheet1'!$L$16"}</definedName>
    <definedName name="tuyennhanh_5_2" localSheetId="0">{"'Sheet1'!$L$16"}</definedName>
    <definedName name="tuyennhanh_5_2">{"'Sheet1'!$L$16"}</definedName>
    <definedName name="tuyennhanh_6" localSheetId="16">{"'Sheet1'!$L$16"}</definedName>
    <definedName name="tuyennhanh_6" localSheetId="28">{"'Sheet1'!$L$16"}</definedName>
    <definedName name="tuyennhanh_6" localSheetId="29">{"'Sheet1'!$L$16"}</definedName>
    <definedName name="tuyennhanh_6" localSheetId="31">{"'Sheet1'!$L$16"}</definedName>
    <definedName name="tuyennhanh_6" localSheetId="0">{"'Sheet1'!$L$16"}</definedName>
    <definedName name="tuyennhanh_6">{"'Sheet1'!$L$16"}</definedName>
    <definedName name="tuyennhanh_6_1" localSheetId="16">{"'Sheet1'!$L$16"}</definedName>
    <definedName name="tuyennhanh_6_1" localSheetId="28">{"'Sheet1'!$L$16"}</definedName>
    <definedName name="tuyennhanh_6_1" localSheetId="29">{"'Sheet1'!$L$16"}</definedName>
    <definedName name="tuyennhanh_6_1" localSheetId="31">{"'Sheet1'!$L$16"}</definedName>
    <definedName name="tuyennhanh_6_1" localSheetId="0">{"'Sheet1'!$L$16"}</definedName>
    <definedName name="tuyennhanh_6_1">{"'Sheet1'!$L$16"}</definedName>
    <definedName name="tuyennhanh_6_1_1" localSheetId="16">{"'Sheet1'!$L$16"}</definedName>
    <definedName name="tuyennhanh_6_1_1" localSheetId="28">{"'Sheet1'!$L$16"}</definedName>
    <definedName name="tuyennhanh_6_1_1" localSheetId="29">{"'Sheet1'!$L$16"}</definedName>
    <definedName name="tuyennhanh_6_1_1" localSheetId="31">{"'Sheet1'!$L$16"}</definedName>
    <definedName name="tuyennhanh_6_1_1" localSheetId="0">{"'Sheet1'!$L$16"}</definedName>
    <definedName name="tuyennhanh_6_1_1">{"'Sheet1'!$L$16"}</definedName>
    <definedName name="tuyennhanh_6_1_1_1" localSheetId="16">{"'Sheet1'!$L$16"}</definedName>
    <definedName name="tuyennhanh_6_1_1_1" localSheetId="28">{"'Sheet1'!$L$16"}</definedName>
    <definedName name="tuyennhanh_6_1_1_1" localSheetId="29">{"'Sheet1'!$L$16"}</definedName>
    <definedName name="tuyennhanh_6_1_1_1" localSheetId="31">{"'Sheet1'!$L$16"}</definedName>
    <definedName name="tuyennhanh_6_1_1_1" localSheetId="0">{"'Sheet1'!$L$16"}</definedName>
    <definedName name="tuyennhanh_6_1_1_1">{"'Sheet1'!$L$16"}</definedName>
    <definedName name="tuyennhanh_6_1_1_2" localSheetId="16">{"'Sheet1'!$L$16"}</definedName>
    <definedName name="tuyennhanh_6_1_1_2" localSheetId="28">{"'Sheet1'!$L$16"}</definedName>
    <definedName name="tuyennhanh_6_1_1_2" localSheetId="29">{"'Sheet1'!$L$16"}</definedName>
    <definedName name="tuyennhanh_6_1_1_2" localSheetId="31">{"'Sheet1'!$L$16"}</definedName>
    <definedName name="tuyennhanh_6_1_1_2" localSheetId="0">{"'Sheet1'!$L$16"}</definedName>
    <definedName name="tuyennhanh_6_1_1_2">{"'Sheet1'!$L$16"}</definedName>
    <definedName name="tuyennhanh_6_1_2" localSheetId="16">{"'Sheet1'!$L$16"}</definedName>
    <definedName name="tuyennhanh_6_1_2" localSheetId="28">{"'Sheet1'!$L$16"}</definedName>
    <definedName name="tuyennhanh_6_1_2" localSheetId="29">{"'Sheet1'!$L$16"}</definedName>
    <definedName name="tuyennhanh_6_1_2" localSheetId="31">{"'Sheet1'!$L$16"}</definedName>
    <definedName name="tuyennhanh_6_1_2" localSheetId="0">{"'Sheet1'!$L$16"}</definedName>
    <definedName name="tuyennhanh_6_1_2">{"'Sheet1'!$L$16"}</definedName>
    <definedName name="tuyennhanh_6_2" localSheetId="16">{"'Sheet1'!$L$16"}</definedName>
    <definedName name="tuyennhanh_6_2" localSheetId="28">{"'Sheet1'!$L$16"}</definedName>
    <definedName name="tuyennhanh_6_2" localSheetId="29">{"'Sheet1'!$L$16"}</definedName>
    <definedName name="tuyennhanh_6_2" localSheetId="31">{"'Sheet1'!$L$16"}</definedName>
    <definedName name="tuyennhanh_6_2" localSheetId="0">{"'Sheet1'!$L$16"}</definedName>
    <definedName name="tuyennhanh_6_2">{"'Sheet1'!$L$16"}</definedName>
    <definedName name="tuyennhanh_7" localSheetId="16">{"'Sheet1'!$L$16"}</definedName>
    <definedName name="tuyennhanh_7" localSheetId="28">{"'Sheet1'!$L$16"}</definedName>
    <definedName name="tuyennhanh_7" localSheetId="29">{"'Sheet1'!$L$16"}</definedName>
    <definedName name="tuyennhanh_7" localSheetId="31">{"'Sheet1'!$L$16"}</definedName>
    <definedName name="tuyennhanh_7" localSheetId="0">{"'Sheet1'!$L$16"}</definedName>
    <definedName name="tuyennhanh_7">{"'Sheet1'!$L$16"}</definedName>
    <definedName name="tuyennhanh_7_1" localSheetId="16">{"'Sheet1'!$L$16"}</definedName>
    <definedName name="tuyennhanh_7_1" localSheetId="28">{"'Sheet1'!$L$16"}</definedName>
    <definedName name="tuyennhanh_7_1" localSheetId="29">{"'Sheet1'!$L$16"}</definedName>
    <definedName name="tuyennhanh_7_1" localSheetId="31">{"'Sheet1'!$L$16"}</definedName>
    <definedName name="tuyennhanh_7_1" localSheetId="0">{"'Sheet1'!$L$16"}</definedName>
    <definedName name="tuyennhanh_7_1">{"'Sheet1'!$L$16"}</definedName>
    <definedName name="tuyennhanh_7_1_1" localSheetId="16">{"'Sheet1'!$L$16"}</definedName>
    <definedName name="tuyennhanh_7_1_1" localSheetId="28">{"'Sheet1'!$L$16"}</definedName>
    <definedName name="tuyennhanh_7_1_1" localSheetId="29">{"'Sheet1'!$L$16"}</definedName>
    <definedName name="tuyennhanh_7_1_1" localSheetId="31">{"'Sheet1'!$L$16"}</definedName>
    <definedName name="tuyennhanh_7_1_1" localSheetId="0">{"'Sheet1'!$L$16"}</definedName>
    <definedName name="tuyennhanh_7_1_1">{"'Sheet1'!$L$16"}</definedName>
    <definedName name="tuyennhanh_7_1_1_1" localSheetId="16">{"'Sheet1'!$L$16"}</definedName>
    <definedName name="tuyennhanh_7_1_1_1" localSheetId="28">{"'Sheet1'!$L$16"}</definedName>
    <definedName name="tuyennhanh_7_1_1_1" localSheetId="29">{"'Sheet1'!$L$16"}</definedName>
    <definedName name="tuyennhanh_7_1_1_1" localSheetId="31">{"'Sheet1'!$L$16"}</definedName>
    <definedName name="tuyennhanh_7_1_1_1" localSheetId="0">{"'Sheet1'!$L$16"}</definedName>
    <definedName name="tuyennhanh_7_1_1_1">{"'Sheet1'!$L$16"}</definedName>
    <definedName name="tuyennhanh_7_1_1_2" localSheetId="16">{"'Sheet1'!$L$16"}</definedName>
    <definedName name="tuyennhanh_7_1_1_2" localSheetId="28">{"'Sheet1'!$L$16"}</definedName>
    <definedName name="tuyennhanh_7_1_1_2" localSheetId="29">{"'Sheet1'!$L$16"}</definedName>
    <definedName name="tuyennhanh_7_1_1_2" localSheetId="31">{"'Sheet1'!$L$16"}</definedName>
    <definedName name="tuyennhanh_7_1_1_2" localSheetId="0">{"'Sheet1'!$L$16"}</definedName>
    <definedName name="tuyennhanh_7_1_1_2">{"'Sheet1'!$L$16"}</definedName>
    <definedName name="tuyennhanh_7_1_2" localSheetId="16">{"'Sheet1'!$L$16"}</definedName>
    <definedName name="tuyennhanh_7_1_2" localSheetId="28">{"'Sheet1'!$L$16"}</definedName>
    <definedName name="tuyennhanh_7_1_2" localSheetId="29">{"'Sheet1'!$L$16"}</definedName>
    <definedName name="tuyennhanh_7_1_2" localSheetId="31">{"'Sheet1'!$L$16"}</definedName>
    <definedName name="tuyennhanh_7_1_2" localSheetId="0">{"'Sheet1'!$L$16"}</definedName>
    <definedName name="tuyennhanh_7_1_2">{"'Sheet1'!$L$16"}</definedName>
    <definedName name="tuyennhanh_7_2" localSheetId="16">{"'Sheet1'!$L$16"}</definedName>
    <definedName name="tuyennhanh_7_2" localSheetId="28">{"'Sheet1'!$L$16"}</definedName>
    <definedName name="tuyennhanh_7_2" localSheetId="29">{"'Sheet1'!$L$16"}</definedName>
    <definedName name="tuyennhanh_7_2" localSheetId="31">{"'Sheet1'!$L$16"}</definedName>
    <definedName name="tuyennhanh_7_2" localSheetId="0">{"'Sheet1'!$L$16"}</definedName>
    <definedName name="tuyennhanh_7_2">{"'Sheet1'!$L$16"}</definedName>
    <definedName name="tuyennhanh_8" localSheetId="16">{"'Sheet1'!$L$16"}</definedName>
    <definedName name="tuyennhanh_8" localSheetId="28">{"'Sheet1'!$L$16"}</definedName>
    <definedName name="tuyennhanh_8" localSheetId="29">{"'Sheet1'!$L$16"}</definedName>
    <definedName name="tuyennhanh_8" localSheetId="31">{"'Sheet1'!$L$16"}</definedName>
    <definedName name="tuyennhanh_8" localSheetId="0">{"'Sheet1'!$L$16"}</definedName>
    <definedName name="tuyennhanh_8">{"'Sheet1'!$L$16"}</definedName>
    <definedName name="tuyennhanh_8_1" localSheetId="16">{"'Sheet1'!$L$16"}</definedName>
    <definedName name="tuyennhanh_8_1" localSheetId="28">{"'Sheet1'!$L$16"}</definedName>
    <definedName name="tuyennhanh_8_1" localSheetId="29">{"'Sheet1'!$L$16"}</definedName>
    <definedName name="tuyennhanh_8_1" localSheetId="31">{"'Sheet1'!$L$16"}</definedName>
    <definedName name="tuyennhanh_8_1" localSheetId="0">{"'Sheet1'!$L$16"}</definedName>
    <definedName name="tuyennhanh_8_1">{"'Sheet1'!$L$16"}</definedName>
    <definedName name="tuyennhanh_8_1_1" localSheetId="16">{"'Sheet1'!$L$16"}</definedName>
    <definedName name="tuyennhanh_8_1_1" localSheetId="28">{"'Sheet1'!$L$16"}</definedName>
    <definedName name="tuyennhanh_8_1_1" localSheetId="29">{"'Sheet1'!$L$16"}</definedName>
    <definedName name="tuyennhanh_8_1_1" localSheetId="31">{"'Sheet1'!$L$16"}</definedName>
    <definedName name="tuyennhanh_8_1_1" localSheetId="0">{"'Sheet1'!$L$16"}</definedName>
    <definedName name="tuyennhanh_8_1_1">{"'Sheet1'!$L$16"}</definedName>
    <definedName name="tuyennhanh_8_1_1_1" localSheetId="16">{"'Sheet1'!$L$16"}</definedName>
    <definedName name="tuyennhanh_8_1_1_1" localSheetId="28">{"'Sheet1'!$L$16"}</definedName>
    <definedName name="tuyennhanh_8_1_1_1" localSheetId="29">{"'Sheet1'!$L$16"}</definedName>
    <definedName name="tuyennhanh_8_1_1_1" localSheetId="31">{"'Sheet1'!$L$16"}</definedName>
    <definedName name="tuyennhanh_8_1_1_1" localSheetId="0">{"'Sheet1'!$L$16"}</definedName>
    <definedName name="tuyennhanh_8_1_1_1">{"'Sheet1'!$L$16"}</definedName>
    <definedName name="tuyennhanh_8_1_1_2" localSheetId="16">{"'Sheet1'!$L$16"}</definedName>
    <definedName name="tuyennhanh_8_1_1_2" localSheetId="28">{"'Sheet1'!$L$16"}</definedName>
    <definedName name="tuyennhanh_8_1_1_2" localSheetId="29">{"'Sheet1'!$L$16"}</definedName>
    <definedName name="tuyennhanh_8_1_1_2" localSheetId="31">{"'Sheet1'!$L$16"}</definedName>
    <definedName name="tuyennhanh_8_1_1_2" localSheetId="0">{"'Sheet1'!$L$16"}</definedName>
    <definedName name="tuyennhanh_8_1_1_2">{"'Sheet1'!$L$16"}</definedName>
    <definedName name="tuyennhanh_8_1_2" localSheetId="16">{"'Sheet1'!$L$16"}</definedName>
    <definedName name="tuyennhanh_8_1_2" localSheetId="28">{"'Sheet1'!$L$16"}</definedName>
    <definedName name="tuyennhanh_8_1_2" localSheetId="29">{"'Sheet1'!$L$16"}</definedName>
    <definedName name="tuyennhanh_8_1_2" localSheetId="31">{"'Sheet1'!$L$16"}</definedName>
    <definedName name="tuyennhanh_8_1_2" localSheetId="0">{"'Sheet1'!$L$16"}</definedName>
    <definedName name="tuyennhanh_8_1_2">{"'Sheet1'!$L$16"}</definedName>
    <definedName name="tuyennhanh_8_2" localSheetId="16">{"'Sheet1'!$L$16"}</definedName>
    <definedName name="tuyennhanh_8_2" localSheetId="28">{"'Sheet1'!$L$16"}</definedName>
    <definedName name="tuyennhanh_8_2" localSheetId="29">{"'Sheet1'!$L$16"}</definedName>
    <definedName name="tuyennhanh_8_2" localSheetId="31">{"'Sheet1'!$L$16"}</definedName>
    <definedName name="tuyennhanh_8_2" localSheetId="0">{"'Sheet1'!$L$16"}</definedName>
    <definedName name="tuyennhanh_8_2">{"'Sheet1'!$L$16"}</definedName>
    <definedName name="TuyenQuang_dg" localSheetId="26">#REF!</definedName>
    <definedName name="TuyenQuang_dg" localSheetId="16">#REF!</definedName>
    <definedName name="TuyenQuang_dg" localSheetId="31">#REF!</definedName>
    <definedName name="TuyenQuang_dg" localSheetId="25">#REF!</definedName>
    <definedName name="TuyenQuang_dg">#REF!</definedName>
    <definedName name="tuynen" localSheetId="16" hidden="1">{"'Sheet1'!$L$16"}</definedName>
    <definedName name="tuynen" localSheetId="28" hidden="1">{"'Sheet1'!$L$16"}</definedName>
    <definedName name="tuynen" localSheetId="29" hidden="1">{"'Sheet1'!$L$16"}</definedName>
    <definedName name="tuynen" localSheetId="31" hidden="1">{"'Sheet1'!$L$16"}</definedName>
    <definedName name="tuynen" localSheetId="0" hidden="1">{"'Sheet1'!$L$16"}</definedName>
    <definedName name="tuynen" hidden="1">{"'Sheet1'!$L$16"}</definedName>
    <definedName name="TV" localSheetId="26">#REF!</definedName>
    <definedName name="TV" localSheetId="16">#REF!</definedName>
    <definedName name="TV" localSheetId="31">#REF!</definedName>
    <definedName name="TV" localSheetId="25">#REF!</definedName>
    <definedName name="TV">#REF!</definedName>
    <definedName name="TV.QUY1" localSheetId="26">#REF!</definedName>
    <definedName name="TV.QUY1" localSheetId="16">#REF!</definedName>
    <definedName name="TV.QUY1" localSheetId="31">#REF!</definedName>
    <definedName name="TV.QUY1" localSheetId="25">#REF!</definedName>
    <definedName name="TV.QUY1">#REF!</definedName>
    <definedName name="TV.T1" localSheetId="26">#REF!</definedName>
    <definedName name="TV.T1" localSheetId="16">#REF!</definedName>
    <definedName name="TV.T1" localSheetId="31">#REF!</definedName>
    <definedName name="TV.T1" localSheetId="25">#REF!</definedName>
    <definedName name="TV.T1">#REF!</definedName>
    <definedName name="TV.T2" localSheetId="26">#REF!</definedName>
    <definedName name="TV.T2" localSheetId="16">#REF!</definedName>
    <definedName name="TV.T2" localSheetId="31">#REF!</definedName>
    <definedName name="TV.T2" localSheetId="25">#REF!</definedName>
    <definedName name="TV.T2">#REF!</definedName>
    <definedName name="TV.T3" localSheetId="26">#REF!</definedName>
    <definedName name="TV.T3" localSheetId="16">#REF!</definedName>
    <definedName name="TV.T3" localSheetId="31">#REF!</definedName>
    <definedName name="TV.T3" localSheetId="25">#REF!</definedName>
    <definedName name="TV.T3">#REF!</definedName>
    <definedName name="TV.T4" localSheetId="26">#REF!</definedName>
    <definedName name="TV.T4" localSheetId="16">#REF!</definedName>
    <definedName name="TV.T4" localSheetId="31">#REF!</definedName>
    <definedName name="TV.T4" localSheetId="25">#REF!</definedName>
    <definedName name="TV.T4">#REF!</definedName>
    <definedName name="TV.T5" localSheetId="26">#REF!</definedName>
    <definedName name="TV.T5" localSheetId="16">#REF!</definedName>
    <definedName name="TV.T5" localSheetId="31">#REF!</definedName>
    <definedName name="TV.T5" localSheetId="25">#REF!</definedName>
    <definedName name="TV.T5">#REF!</definedName>
    <definedName name="TV.T6" localSheetId="26">#REF!</definedName>
    <definedName name="TV.T6" localSheetId="16">#REF!</definedName>
    <definedName name="TV.T6" localSheetId="31">#REF!</definedName>
    <definedName name="TV.T6" localSheetId="25">#REF!</definedName>
    <definedName name="TV.T6">#REF!</definedName>
    <definedName name="tv75nc" localSheetId="26">#REF!</definedName>
    <definedName name="tv75nc" localSheetId="16">#REF!</definedName>
    <definedName name="tv75nc" localSheetId="31">#REF!</definedName>
    <definedName name="tv75nc" localSheetId="25">#REF!</definedName>
    <definedName name="tv75nc">#REF!</definedName>
    <definedName name="tv75vl" localSheetId="26">#REF!</definedName>
    <definedName name="tv75vl" localSheetId="16">#REF!</definedName>
    <definedName name="tv75vl" localSheetId="31">#REF!</definedName>
    <definedName name="tv75vl" localSheetId="25">#REF!</definedName>
    <definedName name="tv75vl">#REF!</definedName>
    <definedName name="tvbt" localSheetId="26">#REF!</definedName>
    <definedName name="tvbt" localSheetId="16">#REF!</definedName>
    <definedName name="tvbt" localSheetId="31">#REF!</definedName>
    <definedName name="tvbt" localSheetId="25">#REF!</definedName>
    <definedName name="tvbt">#REF!</definedName>
    <definedName name="tvg" localSheetId="26">#REF!</definedName>
    <definedName name="tvg" localSheetId="16">#REF!</definedName>
    <definedName name="tvg" localSheetId="31">#REF!</definedName>
    <definedName name="tvg" localSheetId="25">#REF!</definedName>
    <definedName name="tvg">#REF!</definedName>
    <definedName name="TVGS">'[10]Du Lieu'!$B$12</definedName>
    <definedName name="Tvk" localSheetId="26">#REF!</definedName>
    <definedName name="Tvk" localSheetId="16">#REF!</definedName>
    <definedName name="Tvk" localSheetId="29">#REF!</definedName>
    <definedName name="Tvk" localSheetId="31">#REF!</definedName>
    <definedName name="Tvk" localSheetId="25">#REF!</definedName>
    <definedName name="Tvk">#REF!</definedName>
    <definedName name="tw" localSheetId="26">#REF!</definedName>
    <definedName name="tw" localSheetId="16">#REF!</definedName>
    <definedName name="tw" localSheetId="29">#REF!</definedName>
    <definedName name="tw" localSheetId="31">#REF!</definedName>
    <definedName name="tw" localSheetId="25">#REF!</definedName>
    <definedName name="tw">#REF!</definedName>
    <definedName name="Txk" localSheetId="26">#REF!</definedName>
    <definedName name="Txk" localSheetId="16">#REF!</definedName>
    <definedName name="Txk" localSheetId="29">#REF!</definedName>
    <definedName name="Txk" localSheetId="31">#REF!</definedName>
    <definedName name="Txk" localSheetId="25">#REF!</definedName>
    <definedName name="Txk">#REF!</definedName>
    <definedName name="ty">1000000000</definedName>
    <definedName name="Ty_gia" localSheetId="26">#REF!</definedName>
    <definedName name="Ty_gia" localSheetId="16">#REF!</definedName>
    <definedName name="Ty_gia" localSheetId="29">#REF!</definedName>
    <definedName name="Ty_gia" localSheetId="31">#REF!</definedName>
    <definedName name="Ty_gia" localSheetId="25">#REF!</definedName>
    <definedName name="Ty_gia">#REF!</definedName>
    <definedName name="Ty_gia_yen" localSheetId="26">#REF!</definedName>
    <definedName name="Ty_gia_yen" localSheetId="16">#REF!</definedName>
    <definedName name="Ty_gia_yen" localSheetId="31">#REF!</definedName>
    <definedName name="Ty_gia_yen" localSheetId="25">#REF!</definedName>
    <definedName name="Ty_gia_yen">#REF!</definedName>
    <definedName name="ty_le" localSheetId="26">#REF!</definedName>
    <definedName name="ty_le" localSheetId="16">#REF!</definedName>
    <definedName name="ty_le" localSheetId="31">#REF!</definedName>
    <definedName name="ty_le" localSheetId="25">#REF!</definedName>
    <definedName name="ty_le">#REF!</definedName>
    <definedName name="Ty_Le_1" localSheetId="26">#REF!</definedName>
    <definedName name="Ty_Le_1" localSheetId="16">#REF!</definedName>
    <definedName name="Ty_Le_1" localSheetId="31">#REF!</definedName>
    <definedName name="Ty_Le_1" localSheetId="25">#REF!</definedName>
    <definedName name="Ty_Le_1">#REF!</definedName>
    <definedName name="ty_le_2" localSheetId="26">#REF!</definedName>
    <definedName name="ty_le_2" localSheetId="16">#REF!</definedName>
    <definedName name="ty_le_2" localSheetId="31">#REF!</definedName>
    <definedName name="ty_le_2" localSheetId="25">#REF!</definedName>
    <definedName name="ty_le_2">#REF!</definedName>
    <definedName name="ty_le_3" localSheetId="26">#REF!</definedName>
    <definedName name="ty_le_3" localSheetId="16">#REF!</definedName>
    <definedName name="ty_le_3" localSheetId="31">#REF!</definedName>
    <definedName name="ty_le_3" localSheetId="25">#REF!</definedName>
    <definedName name="ty_le_3">#REF!</definedName>
    <definedName name="ty_le_BTN" localSheetId="26">#REF!</definedName>
    <definedName name="ty_le_BTN" localSheetId="16">#REF!</definedName>
    <definedName name="ty_le_BTN" localSheetId="31">#REF!</definedName>
    <definedName name="ty_le_BTN" localSheetId="25">#REF!</definedName>
    <definedName name="ty_le_BTN">#REF!</definedName>
    <definedName name="Ty_le1" localSheetId="26">#REF!</definedName>
    <definedName name="Ty_le1" localSheetId="16">#REF!</definedName>
    <definedName name="Ty_le1" localSheetId="31">#REF!</definedName>
    <definedName name="Ty_le1" localSheetId="25">#REF!</definedName>
    <definedName name="Ty_le1">#REF!</definedName>
    <definedName name="tygia" localSheetId="26">#REF!</definedName>
    <definedName name="tygia" localSheetId="16">#REF!</definedName>
    <definedName name="tygia" localSheetId="31">#REF!</definedName>
    <definedName name="tygia" localSheetId="25">#REF!</definedName>
    <definedName name="tygia">#REF!</definedName>
    <definedName name="tyle" localSheetId="26">#REF!</definedName>
    <definedName name="tyle" localSheetId="16">#REF!</definedName>
    <definedName name="tyle" localSheetId="31">#REF!</definedName>
    <definedName name="tyle" localSheetId="25">#REF!</definedName>
    <definedName name="tyle">#REF!</definedName>
    <definedName name="tyle2" localSheetId="26">#REF!</definedName>
    <definedName name="tyle2" localSheetId="16">#REF!</definedName>
    <definedName name="tyle2" localSheetId="31">#REF!</definedName>
    <definedName name="tyle2" localSheetId="25">#REF!</definedName>
    <definedName name="tyle2">#REF!</definedName>
    <definedName name="Type" localSheetId="26">#REF!</definedName>
    <definedName name="Type" localSheetId="16">#REF!</definedName>
    <definedName name="Type" localSheetId="31">#REF!</definedName>
    <definedName name="Type" localSheetId="25">#REF!</definedName>
    <definedName name="Type">#REF!</definedName>
    <definedName name="Type_1" localSheetId="26">#REF!</definedName>
    <definedName name="Type_1" localSheetId="16">#REF!</definedName>
    <definedName name="Type_1" localSheetId="31">#REF!</definedName>
    <definedName name="Type_1" localSheetId="25">#REF!</definedName>
    <definedName name="Type_1">#REF!</definedName>
    <definedName name="Type_2" localSheetId="26">#REF!</definedName>
    <definedName name="Type_2" localSheetId="16">#REF!</definedName>
    <definedName name="Type_2" localSheetId="31">#REF!</definedName>
    <definedName name="Type_2" localSheetId="25">#REF!</definedName>
    <definedName name="Type_2">#REF!</definedName>
    <definedName name="TYT" localSheetId="26">BlankMacro1</definedName>
    <definedName name="TYT" localSheetId="16">BlankMacro1</definedName>
    <definedName name="TYT" localSheetId="15">BlankMacro1</definedName>
    <definedName name="TYT" localSheetId="28">BlankMacro1</definedName>
    <definedName name="TYT" localSheetId="29">BlankMacro1</definedName>
    <definedName name="TYT" localSheetId="31">BlankMacro1</definedName>
    <definedName name="TYT" localSheetId="21">BlankMacro1</definedName>
    <definedName name="TYT" localSheetId="23">BlankMacro1</definedName>
    <definedName name="TYT" localSheetId="13">BlankMacro1</definedName>
    <definedName name="TYT" localSheetId="14">BlankMacro1</definedName>
    <definedName name="TYT" localSheetId="17">BlankMacro1</definedName>
    <definedName name="TYT" localSheetId="19">BlankMacro1</definedName>
    <definedName name="TYT" localSheetId="25">BlankMacro1</definedName>
    <definedName name="TYT" localSheetId="0">BlankMacro1</definedName>
    <definedName name="TYT">BlankMacro1</definedName>
    <definedName name="tyu" localSheetId="16" hidden="1">{"'Sheet1'!$L$16"}</definedName>
    <definedName name="tyu" localSheetId="28" hidden="1">{"'Sheet1'!$L$16"}</definedName>
    <definedName name="tyu" localSheetId="29" hidden="1">{"'Sheet1'!$L$16"}</definedName>
    <definedName name="tyu" localSheetId="31" hidden="1">{"'Sheet1'!$L$16"}</definedName>
    <definedName name="tyu" localSheetId="0" hidden="1">{"'Sheet1'!$L$16"}</definedName>
    <definedName name="tyu" hidden="1">{"'Sheet1'!$L$16"}</definedName>
    <definedName name="tyutuii" localSheetId="26" hidden="1">#REF!</definedName>
    <definedName name="tyutuii" localSheetId="16" hidden="1">#REF!</definedName>
    <definedName name="tyutuii" localSheetId="31" hidden="1">#REF!</definedName>
    <definedName name="tyutuii" localSheetId="25" hidden="1">#REF!</definedName>
    <definedName name="tyutuii" hidden="1">#REF!</definedName>
    <definedName name="tyututeyu" localSheetId="26" hidden="1">#REF!</definedName>
    <definedName name="tyututeyu" localSheetId="16" hidden="1">#REF!</definedName>
    <definedName name="tyututeyu" localSheetId="31" hidden="1">#REF!</definedName>
    <definedName name="tyututeyu" localSheetId="25" hidden="1">#REF!</definedName>
    <definedName name="tyututeyu" hidden="1">#REF!</definedName>
    <definedName name="TH" localSheetId="16">{"'Sheet1'!$L$16"}</definedName>
    <definedName name="TH" localSheetId="28">{"'Sheet1'!$L$16"}</definedName>
    <definedName name="TH" localSheetId="29">{"'Sheet1'!$L$16"}</definedName>
    <definedName name="TH" localSheetId="31">{"'Sheet1'!$L$16"}</definedName>
    <definedName name="TH" localSheetId="0">{"'Sheet1'!$L$16"}</definedName>
    <definedName name="TH">{"'Sheet1'!$L$16"}</definedName>
    <definedName name="TH.2002" localSheetId="26">#REF!</definedName>
    <definedName name="TH.2002" localSheetId="16">#REF!</definedName>
    <definedName name="TH.2002" localSheetId="31">#REF!</definedName>
    <definedName name="TH.2002" localSheetId="25">#REF!</definedName>
    <definedName name="TH.2002">#REF!</definedName>
    <definedName name="TH.QUY1" localSheetId="26">#REF!</definedName>
    <definedName name="TH.QUY1" localSheetId="16">#REF!</definedName>
    <definedName name="TH.QUY1" localSheetId="31">#REF!</definedName>
    <definedName name="TH.QUY1" localSheetId="25">#REF!</definedName>
    <definedName name="TH.QUY1">#REF!</definedName>
    <definedName name="TH.QUY2" localSheetId="26">#REF!</definedName>
    <definedName name="TH.QUY2" localSheetId="16">#REF!</definedName>
    <definedName name="TH.QUY2" localSheetId="31">#REF!</definedName>
    <definedName name="TH.QUY2" localSheetId="25">#REF!</definedName>
    <definedName name="TH.QUY2">#REF!</definedName>
    <definedName name="TH.T1" localSheetId="26">#REF!</definedName>
    <definedName name="TH.T1" localSheetId="16">#REF!</definedName>
    <definedName name="TH.T1" localSheetId="31">#REF!</definedName>
    <definedName name="TH.T1" localSheetId="25">#REF!</definedName>
    <definedName name="TH.T1">#REF!</definedName>
    <definedName name="TH.T2" localSheetId="26">#REF!</definedName>
    <definedName name="TH.T2" localSheetId="16">#REF!</definedName>
    <definedName name="TH.T2" localSheetId="31">#REF!</definedName>
    <definedName name="TH.T2" localSheetId="25">#REF!</definedName>
    <definedName name="TH.T2">#REF!</definedName>
    <definedName name="TH.T3" localSheetId="26">#REF!</definedName>
    <definedName name="TH.T3" localSheetId="16">#REF!</definedName>
    <definedName name="TH.T3" localSheetId="31">#REF!</definedName>
    <definedName name="TH.T3" localSheetId="25">#REF!</definedName>
    <definedName name="TH.T3">#REF!</definedName>
    <definedName name="TH.T4" localSheetId="26">#REF!</definedName>
    <definedName name="TH.T4" localSheetId="16">#REF!</definedName>
    <definedName name="TH.T4" localSheetId="31">#REF!</definedName>
    <definedName name="TH.T4" localSheetId="25">#REF!</definedName>
    <definedName name="TH.T4">#REF!</definedName>
    <definedName name="TH.T5" localSheetId="26">#REF!</definedName>
    <definedName name="TH.T5" localSheetId="16">#REF!</definedName>
    <definedName name="TH.T5" localSheetId="31">#REF!</definedName>
    <definedName name="TH.T5" localSheetId="25">#REF!</definedName>
    <definedName name="TH.T5">#REF!</definedName>
    <definedName name="TH.T6" localSheetId="26">#REF!</definedName>
    <definedName name="TH.T6" localSheetId="16">#REF!</definedName>
    <definedName name="TH.T6" localSheetId="31">#REF!</definedName>
    <definedName name="TH.T6" localSheetId="25">#REF!</definedName>
    <definedName name="TH.T6">#REF!</definedName>
    <definedName name="TH.tinh" localSheetId="26">#REF!</definedName>
    <definedName name="TH.tinh" localSheetId="16">#REF!</definedName>
    <definedName name="TH.tinh" localSheetId="31">#REF!</definedName>
    <definedName name="TH.tinh" localSheetId="25">#REF!</definedName>
    <definedName name="TH.tinh">#REF!</definedName>
    <definedName name="TH.Thang.1" localSheetId="26">#REF!</definedName>
    <definedName name="TH.Thang.1" localSheetId="16">#REF!</definedName>
    <definedName name="TH.Thang.1" localSheetId="31">#REF!</definedName>
    <definedName name="TH.Thang.1" localSheetId="25">#REF!</definedName>
    <definedName name="TH.Thang.1">#REF!</definedName>
    <definedName name="TH.Thang.10" localSheetId="26">#REF!</definedName>
    <definedName name="TH.Thang.10" localSheetId="16">#REF!</definedName>
    <definedName name="TH.Thang.10" localSheetId="31">#REF!</definedName>
    <definedName name="TH.Thang.10" localSheetId="25">#REF!</definedName>
    <definedName name="TH.Thang.10">#REF!</definedName>
    <definedName name="TH.Thang.11" localSheetId="26">#REF!</definedName>
    <definedName name="TH.Thang.11" localSheetId="16">#REF!</definedName>
    <definedName name="TH.Thang.11" localSheetId="31">#REF!</definedName>
    <definedName name="TH.Thang.11" localSheetId="25">#REF!</definedName>
    <definedName name="TH.Thang.11">#REF!</definedName>
    <definedName name="TH.Thang.12" localSheetId="26">#REF!</definedName>
    <definedName name="TH.Thang.12" localSheetId="16">#REF!</definedName>
    <definedName name="TH.Thang.12" localSheetId="31">#REF!</definedName>
    <definedName name="TH.Thang.12" localSheetId="25">#REF!</definedName>
    <definedName name="TH.Thang.12">#REF!</definedName>
    <definedName name="TH.Thang.2" localSheetId="26">#REF!</definedName>
    <definedName name="TH.Thang.2" localSheetId="16">#REF!</definedName>
    <definedName name="TH.Thang.2" localSheetId="31">#REF!</definedName>
    <definedName name="TH.Thang.2" localSheetId="25">#REF!</definedName>
    <definedName name="TH.Thang.2">#REF!</definedName>
    <definedName name="TH.Thang.3" localSheetId="26">#REF!</definedName>
    <definedName name="TH.Thang.3" localSheetId="16">#REF!</definedName>
    <definedName name="TH.Thang.3" localSheetId="31">#REF!</definedName>
    <definedName name="TH.Thang.3" localSheetId="25">#REF!</definedName>
    <definedName name="TH.Thang.3">#REF!</definedName>
    <definedName name="TH.Thang.4" localSheetId="26">#REF!</definedName>
    <definedName name="TH.Thang.4" localSheetId="16">#REF!</definedName>
    <definedName name="TH.Thang.4" localSheetId="31">#REF!</definedName>
    <definedName name="TH.Thang.4" localSheetId="25">#REF!</definedName>
    <definedName name="TH.Thang.4">#REF!</definedName>
    <definedName name="TH.Thang.5" localSheetId="26">#REF!</definedName>
    <definedName name="TH.Thang.5" localSheetId="16">#REF!</definedName>
    <definedName name="TH.Thang.5" localSheetId="31">#REF!</definedName>
    <definedName name="TH.Thang.5" localSheetId="25">#REF!</definedName>
    <definedName name="TH.Thang.5">#REF!</definedName>
    <definedName name="TH.Thang.6" localSheetId="26">#REF!</definedName>
    <definedName name="TH.Thang.6" localSheetId="16">#REF!</definedName>
    <definedName name="TH.Thang.6" localSheetId="31">#REF!</definedName>
    <definedName name="TH.Thang.6" localSheetId="25">#REF!</definedName>
    <definedName name="TH.Thang.6">#REF!</definedName>
    <definedName name="TH.Thang.7" localSheetId="26">#REF!</definedName>
    <definedName name="TH.Thang.7" localSheetId="16">#REF!</definedName>
    <definedName name="TH.Thang.7" localSheetId="31">#REF!</definedName>
    <definedName name="TH.Thang.7" localSheetId="25">#REF!</definedName>
    <definedName name="TH.Thang.7">#REF!</definedName>
    <definedName name="TH.Thang.8" localSheetId="26">#REF!</definedName>
    <definedName name="TH.Thang.8" localSheetId="16">#REF!</definedName>
    <definedName name="TH.Thang.8" localSheetId="31">#REF!</definedName>
    <definedName name="TH.Thang.8" localSheetId="25">#REF!</definedName>
    <definedName name="TH.Thang.8">#REF!</definedName>
    <definedName name="TH.Thang.9" localSheetId="26">#REF!</definedName>
    <definedName name="TH.Thang.9" localSheetId="16">#REF!</definedName>
    <definedName name="TH.Thang.9" localSheetId="31">#REF!</definedName>
    <definedName name="TH.Thang.9" localSheetId="25">#REF!</definedName>
    <definedName name="TH.Thang.9">#REF!</definedName>
    <definedName name="TH_1" localSheetId="16">{"'Sheet1'!$L$16"}</definedName>
    <definedName name="TH_1" localSheetId="28">{"'Sheet1'!$L$16"}</definedName>
    <definedName name="TH_1" localSheetId="29">{"'Sheet1'!$L$16"}</definedName>
    <definedName name="TH_1" localSheetId="31">{"'Sheet1'!$L$16"}</definedName>
    <definedName name="TH_1" localSheetId="0">{"'Sheet1'!$L$16"}</definedName>
    <definedName name="TH_1">{"'Sheet1'!$L$16"}</definedName>
    <definedName name="TH_1_1" localSheetId="16">{"'Sheet1'!$L$16"}</definedName>
    <definedName name="TH_1_1" localSheetId="28">{"'Sheet1'!$L$16"}</definedName>
    <definedName name="TH_1_1" localSheetId="29">{"'Sheet1'!$L$16"}</definedName>
    <definedName name="TH_1_1" localSheetId="31">{"'Sheet1'!$L$16"}</definedName>
    <definedName name="TH_1_1" localSheetId="0">{"'Sheet1'!$L$16"}</definedName>
    <definedName name="TH_1_1">{"'Sheet1'!$L$16"}</definedName>
    <definedName name="TH_1_2" localSheetId="16">{"'Sheet1'!$L$16"}</definedName>
    <definedName name="TH_1_2" localSheetId="28">{"'Sheet1'!$L$16"}</definedName>
    <definedName name="TH_1_2" localSheetId="29">{"'Sheet1'!$L$16"}</definedName>
    <definedName name="TH_1_2" localSheetId="31">{"'Sheet1'!$L$16"}</definedName>
    <definedName name="TH_1_2" localSheetId="0">{"'Sheet1'!$L$16"}</definedName>
    <definedName name="TH_1_2">{"'Sheet1'!$L$16"}</definedName>
    <definedName name="TH_2" localSheetId="16">{"'Sheet1'!$L$16"}</definedName>
    <definedName name="TH_2" localSheetId="28">{"'Sheet1'!$L$16"}</definedName>
    <definedName name="TH_2" localSheetId="29">{"'Sheet1'!$L$16"}</definedName>
    <definedName name="TH_2" localSheetId="31">{"'Sheet1'!$L$16"}</definedName>
    <definedName name="TH_2" localSheetId="0">{"'Sheet1'!$L$16"}</definedName>
    <definedName name="TH_2">{"'Sheet1'!$L$16"}</definedName>
    <definedName name="TH7SP" localSheetId="16" hidden="1">{"'Sheet1'!$L$16"}</definedName>
    <definedName name="TH7SP" localSheetId="28" hidden="1">{"'Sheet1'!$L$16"}</definedName>
    <definedName name="TH7SP" localSheetId="29" hidden="1">{"'Sheet1'!$L$16"}</definedName>
    <definedName name="TH7SP" localSheetId="31" hidden="1">{"'Sheet1'!$L$16"}</definedName>
    <definedName name="TH7SP" localSheetId="0" hidden="1">{"'Sheet1'!$L$16"}</definedName>
    <definedName name="TH7SP" hidden="1">{"'Sheet1'!$L$16"}</definedName>
    <definedName name="tha" localSheetId="16" hidden="1">{"'Sheet1'!$L$16"}</definedName>
    <definedName name="tha" localSheetId="28" hidden="1">{"'Sheet1'!$L$16"}</definedName>
    <definedName name="tha" localSheetId="29" hidden="1">{"'Sheet1'!$L$16"}</definedName>
    <definedName name="tha" localSheetId="31" hidden="1">{"'Sheet1'!$L$16"}</definedName>
    <definedName name="tha" localSheetId="0" hidden="1">{"'Sheet1'!$L$16"}</definedName>
    <definedName name="tha" hidden="1">{"'Sheet1'!$L$16"}</definedName>
    <definedName name="tha_1_1_1_1" localSheetId="16">{"'Sheet1'!$L$16"}</definedName>
    <definedName name="tha_1_1_1_1" localSheetId="28">{"'Sheet1'!$L$16"}</definedName>
    <definedName name="tha_1_1_1_1" localSheetId="29">{"'Sheet1'!$L$16"}</definedName>
    <definedName name="tha_1_1_1_1" localSheetId="31">{"'Sheet1'!$L$16"}</definedName>
    <definedName name="tha_1_1_1_1" localSheetId="0">{"'Sheet1'!$L$16"}</definedName>
    <definedName name="tha_1_1_1_1">{"'Sheet1'!$L$16"}</definedName>
    <definedName name="tha_1_1_1_2" localSheetId="16">{"'Sheet1'!$L$16"}</definedName>
    <definedName name="tha_1_1_1_2" localSheetId="28">{"'Sheet1'!$L$16"}</definedName>
    <definedName name="tha_1_1_1_2" localSheetId="29">{"'Sheet1'!$L$16"}</definedName>
    <definedName name="tha_1_1_1_2" localSheetId="31">{"'Sheet1'!$L$16"}</definedName>
    <definedName name="tha_1_1_1_2" localSheetId="0">{"'Sheet1'!$L$16"}</definedName>
    <definedName name="tha_1_1_1_2">{"'Sheet1'!$L$16"}</definedName>
    <definedName name="tha_1_1_2" localSheetId="16">{"'Sheet1'!$L$16"}</definedName>
    <definedName name="tha_1_1_2" localSheetId="28">{"'Sheet1'!$L$16"}</definedName>
    <definedName name="tha_1_1_2" localSheetId="29">{"'Sheet1'!$L$16"}</definedName>
    <definedName name="tha_1_1_2" localSheetId="31">{"'Sheet1'!$L$16"}</definedName>
    <definedName name="tha_1_1_2" localSheetId="0">{"'Sheet1'!$L$16"}</definedName>
    <definedName name="tha_1_1_2">{"'Sheet1'!$L$16"}</definedName>
    <definedName name="tha_1_2" localSheetId="16">{"'Sheet1'!$L$16"}</definedName>
    <definedName name="tha_1_2" localSheetId="28">{"'Sheet1'!$L$16"}</definedName>
    <definedName name="tha_1_2" localSheetId="29">{"'Sheet1'!$L$16"}</definedName>
    <definedName name="tha_1_2" localSheetId="31">{"'Sheet1'!$L$16"}</definedName>
    <definedName name="tha_1_2" localSheetId="0">{"'Sheet1'!$L$16"}</definedName>
    <definedName name="tha_1_2">{"'Sheet1'!$L$16"}</definedName>
    <definedName name="tha_2" localSheetId="16">{"'Sheet1'!$L$16"}</definedName>
    <definedName name="tha_2" localSheetId="28">{"'Sheet1'!$L$16"}</definedName>
    <definedName name="tha_2" localSheetId="29">{"'Sheet1'!$L$16"}</definedName>
    <definedName name="tha_2" localSheetId="31">{"'Sheet1'!$L$16"}</definedName>
    <definedName name="tha_2" localSheetId="0">{"'Sheet1'!$L$16"}</definedName>
    <definedName name="tha_2">{"'Sheet1'!$L$16"}</definedName>
    <definedName name="tha_2_1" localSheetId="16">{"'Sheet1'!$L$16"}</definedName>
    <definedName name="tha_2_1" localSheetId="28">{"'Sheet1'!$L$16"}</definedName>
    <definedName name="tha_2_1" localSheetId="29">{"'Sheet1'!$L$16"}</definedName>
    <definedName name="tha_2_1" localSheetId="31">{"'Sheet1'!$L$16"}</definedName>
    <definedName name="tha_2_1" localSheetId="0">{"'Sheet1'!$L$16"}</definedName>
    <definedName name="tha_2_1">{"'Sheet1'!$L$16"}</definedName>
    <definedName name="tha_2_1_1" localSheetId="16">{"'Sheet1'!$L$16"}</definedName>
    <definedName name="tha_2_1_1" localSheetId="28">{"'Sheet1'!$L$16"}</definedName>
    <definedName name="tha_2_1_1" localSheetId="29">{"'Sheet1'!$L$16"}</definedName>
    <definedName name="tha_2_1_1" localSheetId="31">{"'Sheet1'!$L$16"}</definedName>
    <definedName name="tha_2_1_1" localSheetId="0">{"'Sheet1'!$L$16"}</definedName>
    <definedName name="tha_2_1_1">{"'Sheet1'!$L$16"}</definedName>
    <definedName name="tha_2_1_1_1" localSheetId="16">{"'Sheet1'!$L$16"}</definedName>
    <definedName name="tha_2_1_1_1" localSheetId="28">{"'Sheet1'!$L$16"}</definedName>
    <definedName name="tha_2_1_1_1" localSheetId="29">{"'Sheet1'!$L$16"}</definedName>
    <definedName name="tha_2_1_1_1" localSheetId="31">{"'Sheet1'!$L$16"}</definedName>
    <definedName name="tha_2_1_1_1" localSheetId="0">{"'Sheet1'!$L$16"}</definedName>
    <definedName name="tha_2_1_1_1">{"'Sheet1'!$L$16"}</definedName>
    <definedName name="tha_2_1_1_2" localSheetId="16">{"'Sheet1'!$L$16"}</definedName>
    <definedName name="tha_2_1_1_2" localSheetId="28">{"'Sheet1'!$L$16"}</definedName>
    <definedName name="tha_2_1_1_2" localSheetId="29">{"'Sheet1'!$L$16"}</definedName>
    <definedName name="tha_2_1_1_2" localSheetId="31">{"'Sheet1'!$L$16"}</definedName>
    <definedName name="tha_2_1_1_2" localSheetId="0">{"'Sheet1'!$L$16"}</definedName>
    <definedName name="tha_2_1_1_2">{"'Sheet1'!$L$16"}</definedName>
    <definedName name="tha_2_1_2" localSheetId="16">{"'Sheet1'!$L$16"}</definedName>
    <definedName name="tha_2_1_2" localSheetId="28">{"'Sheet1'!$L$16"}</definedName>
    <definedName name="tha_2_1_2" localSheetId="29">{"'Sheet1'!$L$16"}</definedName>
    <definedName name="tha_2_1_2" localSheetId="31">{"'Sheet1'!$L$16"}</definedName>
    <definedName name="tha_2_1_2" localSheetId="0">{"'Sheet1'!$L$16"}</definedName>
    <definedName name="tha_2_1_2">{"'Sheet1'!$L$16"}</definedName>
    <definedName name="tha_2_2" localSheetId="16">{"'Sheet1'!$L$16"}</definedName>
    <definedName name="tha_2_2" localSheetId="28">{"'Sheet1'!$L$16"}</definedName>
    <definedName name="tha_2_2" localSheetId="29">{"'Sheet1'!$L$16"}</definedName>
    <definedName name="tha_2_2" localSheetId="31">{"'Sheet1'!$L$16"}</definedName>
    <definedName name="tha_2_2" localSheetId="0">{"'Sheet1'!$L$16"}</definedName>
    <definedName name="tha_2_2">{"'Sheet1'!$L$16"}</definedName>
    <definedName name="tha_3" localSheetId="16">{"'Sheet1'!$L$16"}</definedName>
    <definedName name="tha_3" localSheetId="28">{"'Sheet1'!$L$16"}</definedName>
    <definedName name="tha_3" localSheetId="29">{"'Sheet1'!$L$16"}</definedName>
    <definedName name="tha_3" localSheetId="31">{"'Sheet1'!$L$16"}</definedName>
    <definedName name="tha_3" localSheetId="0">{"'Sheet1'!$L$16"}</definedName>
    <definedName name="tha_3">{"'Sheet1'!$L$16"}</definedName>
    <definedName name="tha_3_1" localSheetId="16">{"'Sheet1'!$L$16"}</definedName>
    <definedName name="tha_3_1" localSheetId="28">{"'Sheet1'!$L$16"}</definedName>
    <definedName name="tha_3_1" localSheetId="29">{"'Sheet1'!$L$16"}</definedName>
    <definedName name="tha_3_1" localSheetId="31">{"'Sheet1'!$L$16"}</definedName>
    <definedName name="tha_3_1" localSheetId="0">{"'Sheet1'!$L$16"}</definedName>
    <definedName name="tha_3_1">{"'Sheet1'!$L$16"}</definedName>
    <definedName name="tha_3_1_1" localSheetId="16">{"'Sheet1'!$L$16"}</definedName>
    <definedName name="tha_3_1_1" localSheetId="28">{"'Sheet1'!$L$16"}</definedName>
    <definedName name="tha_3_1_1" localSheetId="29">{"'Sheet1'!$L$16"}</definedName>
    <definedName name="tha_3_1_1" localSheetId="31">{"'Sheet1'!$L$16"}</definedName>
    <definedName name="tha_3_1_1" localSheetId="0">{"'Sheet1'!$L$16"}</definedName>
    <definedName name="tha_3_1_1">{"'Sheet1'!$L$16"}</definedName>
    <definedName name="tha_3_1_1_1" localSheetId="16">{"'Sheet1'!$L$16"}</definedName>
    <definedName name="tha_3_1_1_1" localSheetId="28">{"'Sheet1'!$L$16"}</definedName>
    <definedName name="tha_3_1_1_1" localSheetId="29">{"'Sheet1'!$L$16"}</definedName>
    <definedName name="tha_3_1_1_1" localSheetId="31">{"'Sheet1'!$L$16"}</definedName>
    <definedName name="tha_3_1_1_1" localSheetId="0">{"'Sheet1'!$L$16"}</definedName>
    <definedName name="tha_3_1_1_1">{"'Sheet1'!$L$16"}</definedName>
    <definedName name="tha_3_1_1_2" localSheetId="16">{"'Sheet1'!$L$16"}</definedName>
    <definedName name="tha_3_1_1_2" localSheetId="28">{"'Sheet1'!$L$16"}</definedName>
    <definedName name="tha_3_1_1_2" localSheetId="29">{"'Sheet1'!$L$16"}</definedName>
    <definedName name="tha_3_1_1_2" localSheetId="31">{"'Sheet1'!$L$16"}</definedName>
    <definedName name="tha_3_1_1_2" localSheetId="0">{"'Sheet1'!$L$16"}</definedName>
    <definedName name="tha_3_1_1_2">{"'Sheet1'!$L$16"}</definedName>
    <definedName name="tha_3_1_2" localSheetId="16">{"'Sheet1'!$L$16"}</definedName>
    <definedName name="tha_3_1_2" localSheetId="28">{"'Sheet1'!$L$16"}</definedName>
    <definedName name="tha_3_1_2" localSheetId="29">{"'Sheet1'!$L$16"}</definedName>
    <definedName name="tha_3_1_2" localSheetId="31">{"'Sheet1'!$L$16"}</definedName>
    <definedName name="tha_3_1_2" localSheetId="0">{"'Sheet1'!$L$16"}</definedName>
    <definedName name="tha_3_1_2">{"'Sheet1'!$L$16"}</definedName>
    <definedName name="tha_3_2" localSheetId="16">{"'Sheet1'!$L$16"}</definedName>
    <definedName name="tha_3_2" localSheetId="28">{"'Sheet1'!$L$16"}</definedName>
    <definedName name="tha_3_2" localSheetId="29">{"'Sheet1'!$L$16"}</definedName>
    <definedName name="tha_3_2" localSheetId="31">{"'Sheet1'!$L$16"}</definedName>
    <definedName name="tha_3_2" localSheetId="0">{"'Sheet1'!$L$16"}</definedName>
    <definedName name="tha_3_2">{"'Sheet1'!$L$16"}</definedName>
    <definedName name="tha_4" localSheetId="16">{"'Sheet1'!$L$16"}</definedName>
    <definedName name="tha_4" localSheetId="28">{"'Sheet1'!$L$16"}</definedName>
    <definedName name="tha_4" localSheetId="29">{"'Sheet1'!$L$16"}</definedName>
    <definedName name="tha_4" localSheetId="31">{"'Sheet1'!$L$16"}</definedName>
    <definedName name="tha_4" localSheetId="0">{"'Sheet1'!$L$16"}</definedName>
    <definedName name="tha_4">{"'Sheet1'!$L$16"}</definedName>
    <definedName name="tha_4_1" localSheetId="16">{"'Sheet1'!$L$16"}</definedName>
    <definedName name="tha_4_1" localSheetId="28">{"'Sheet1'!$L$16"}</definedName>
    <definedName name="tha_4_1" localSheetId="29">{"'Sheet1'!$L$16"}</definedName>
    <definedName name="tha_4_1" localSheetId="31">{"'Sheet1'!$L$16"}</definedName>
    <definedName name="tha_4_1" localSheetId="0">{"'Sheet1'!$L$16"}</definedName>
    <definedName name="tha_4_1">{"'Sheet1'!$L$16"}</definedName>
    <definedName name="tha_4_1_1" localSheetId="16">{"'Sheet1'!$L$16"}</definedName>
    <definedName name="tha_4_1_1" localSheetId="28">{"'Sheet1'!$L$16"}</definedName>
    <definedName name="tha_4_1_1" localSheetId="29">{"'Sheet1'!$L$16"}</definedName>
    <definedName name="tha_4_1_1" localSheetId="31">{"'Sheet1'!$L$16"}</definedName>
    <definedName name="tha_4_1_1" localSheetId="0">{"'Sheet1'!$L$16"}</definedName>
    <definedName name="tha_4_1_1">{"'Sheet1'!$L$16"}</definedName>
    <definedName name="tha_4_1_1_1" localSheetId="16">{"'Sheet1'!$L$16"}</definedName>
    <definedName name="tha_4_1_1_1" localSheetId="28">{"'Sheet1'!$L$16"}</definedName>
    <definedName name="tha_4_1_1_1" localSheetId="29">{"'Sheet1'!$L$16"}</definedName>
    <definedName name="tha_4_1_1_1" localSheetId="31">{"'Sheet1'!$L$16"}</definedName>
    <definedName name="tha_4_1_1_1" localSheetId="0">{"'Sheet1'!$L$16"}</definedName>
    <definedName name="tha_4_1_1_1">{"'Sheet1'!$L$16"}</definedName>
    <definedName name="tha_4_1_1_2" localSheetId="16">{"'Sheet1'!$L$16"}</definedName>
    <definedName name="tha_4_1_1_2" localSheetId="28">{"'Sheet1'!$L$16"}</definedName>
    <definedName name="tha_4_1_1_2" localSheetId="29">{"'Sheet1'!$L$16"}</definedName>
    <definedName name="tha_4_1_1_2" localSheetId="31">{"'Sheet1'!$L$16"}</definedName>
    <definedName name="tha_4_1_1_2" localSheetId="0">{"'Sheet1'!$L$16"}</definedName>
    <definedName name="tha_4_1_1_2">{"'Sheet1'!$L$16"}</definedName>
    <definedName name="tha_4_1_2" localSheetId="16">{"'Sheet1'!$L$16"}</definedName>
    <definedName name="tha_4_1_2" localSheetId="28">{"'Sheet1'!$L$16"}</definedName>
    <definedName name="tha_4_1_2" localSheetId="29">{"'Sheet1'!$L$16"}</definedName>
    <definedName name="tha_4_1_2" localSheetId="31">{"'Sheet1'!$L$16"}</definedName>
    <definedName name="tha_4_1_2" localSheetId="0">{"'Sheet1'!$L$16"}</definedName>
    <definedName name="tha_4_1_2">{"'Sheet1'!$L$16"}</definedName>
    <definedName name="tha_4_2" localSheetId="16">{"'Sheet1'!$L$16"}</definedName>
    <definedName name="tha_4_2" localSheetId="28">{"'Sheet1'!$L$16"}</definedName>
    <definedName name="tha_4_2" localSheetId="29">{"'Sheet1'!$L$16"}</definedName>
    <definedName name="tha_4_2" localSheetId="31">{"'Sheet1'!$L$16"}</definedName>
    <definedName name="tha_4_2" localSheetId="0">{"'Sheet1'!$L$16"}</definedName>
    <definedName name="tha_4_2">{"'Sheet1'!$L$16"}</definedName>
    <definedName name="tha_5" localSheetId="16">{"'Sheet1'!$L$16"}</definedName>
    <definedName name="tha_5" localSheetId="28">{"'Sheet1'!$L$16"}</definedName>
    <definedName name="tha_5" localSheetId="29">{"'Sheet1'!$L$16"}</definedName>
    <definedName name="tha_5" localSheetId="31">{"'Sheet1'!$L$16"}</definedName>
    <definedName name="tha_5" localSheetId="0">{"'Sheet1'!$L$16"}</definedName>
    <definedName name="tha_5">{"'Sheet1'!$L$16"}</definedName>
    <definedName name="tha_5_1" localSheetId="16">{"'Sheet1'!$L$16"}</definedName>
    <definedName name="tha_5_1" localSheetId="28">{"'Sheet1'!$L$16"}</definedName>
    <definedName name="tha_5_1" localSheetId="29">{"'Sheet1'!$L$16"}</definedName>
    <definedName name="tha_5_1" localSheetId="31">{"'Sheet1'!$L$16"}</definedName>
    <definedName name="tha_5_1" localSheetId="0">{"'Sheet1'!$L$16"}</definedName>
    <definedName name="tha_5_1">{"'Sheet1'!$L$16"}</definedName>
    <definedName name="tha_5_1_1" localSheetId="16">{"'Sheet1'!$L$16"}</definedName>
    <definedName name="tha_5_1_1" localSheetId="28">{"'Sheet1'!$L$16"}</definedName>
    <definedName name="tha_5_1_1" localSheetId="29">{"'Sheet1'!$L$16"}</definedName>
    <definedName name="tha_5_1_1" localSheetId="31">{"'Sheet1'!$L$16"}</definedName>
    <definedName name="tha_5_1_1" localSheetId="0">{"'Sheet1'!$L$16"}</definedName>
    <definedName name="tha_5_1_1">{"'Sheet1'!$L$16"}</definedName>
    <definedName name="tha_5_1_1_1" localSheetId="16">{"'Sheet1'!$L$16"}</definedName>
    <definedName name="tha_5_1_1_1" localSheetId="28">{"'Sheet1'!$L$16"}</definedName>
    <definedName name="tha_5_1_1_1" localSheetId="29">{"'Sheet1'!$L$16"}</definedName>
    <definedName name="tha_5_1_1_1" localSheetId="31">{"'Sheet1'!$L$16"}</definedName>
    <definedName name="tha_5_1_1_1" localSheetId="0">{"'Sheet1'!$L$16"}</definedName>
    <definedName name="tha_5_1_1_1">{"'Sheet1'!$L$16"}</definedName>
    <definedName name="tha_5_1_1_2" localSheetId="16">{"'Sheet1'!$L$16"}</definedName>
    <definedName name="tha_5_1_1_2" localSheetId="28">{"'Sheet1'!$L$16"}</definedName>
    <definedName name="tha_5_1_1_2" localSheetId="29">{"'Sheet1'!$L$16"}</definedName>
    <definedName name="tha_5_1_1_2" localSheetId="31">{"'Sheet1'!$L$16"}</definedName>
    <definedName name="tha_5_1_1_2" localSheetId="0">{"'Sheet1'!$L$16"}</definedName>
    <definedName name="tha_5_1_1_2">{"'Sheet1'!$L$16"}</definedName>
    <definedName name="tha_5_1_2" localSheetId="16">{"'Sheet1'!$L$16"}</definedName>
    <definedName name="tha_5_1_2" localSheetId="28">{"'Sheet1'!$L$16"}</definedName>
    <definedName name="tha_5_1_2" localSheetId="29">{"'Sheet1'!$L$16"}</definedName>
    <definedName name="tha_5_1_2" localSheetId="31">{"'Sheet1'!$L$16"}</definedName>
    <definedName name="tha_5_1_2" localSheetId="0">{"'Sheet1'!$L$16"}</definedName>
    <definedName name="tha_5_1_2">{"'Sheet1'!$L$16"}</definedName>
    <definedName name="tha_5_2" localSheetId="16">{"'Sheet1'!$L$16"}</definedName>
    <definedName name="tha_5_2" localSheetId="28">{"'Sheet1'!$L$16"}</definedName>
    <definedName name="tha_5_2" localSheetId="29">{"'Sheet1'!$L$16"}</definedName>
    <definedName name="tha_5_2" localSheetId="31">{"'Sheet1'!$L$16"}</definedName>
    <definedName name="tha_5_2" localSheetId="0">{"'Sheet1'!$L$16"}</definedName>
    <definedName name="tha_5_2">{"'Sheet1'!$L$16"}</definedName>
    <definedName name="thai" localSheetId="16" hidden="1">{"'Sheet1'!$L$16"}</definedName>
    <definedName name="thai" localSheetId="28" hidden="1">{"'Sheet1'!$L$16"}</definedName>
    <definedName name="thai" localSheetId="29" hidden="1">{"'Sheet1'!$L$16"}</definedName>
    <definedName name="thai" localSheetId="31" hidden="1">{"'Sheet1'!$L$16"}</definedName>
    <definedName name="thai" localSheetId="0" hidden="1">{"'Sheet1'!$L$16"}</definedName>
    <definedName name="thai" hidden="1">{"'Sheet1'!$L$16"}</definedName>
    <definedName name="ThaiBinh_dg" localSheetId="26">#REF!</definedName>
    <definedName name="ThaiBinh_dg" localSheetId="16">#REF!</definedName>
    <definedName name="ThaiBinh_dg" localSheetId="31">#REF!</definedName>
    <definedName name="ThaiBinh_dg" localSheetId="25">#REF!</definedName>
    <definedName name="ThaiBinh_dg">#REF!</definedName>
    <definedName name="tham" localSheetId="26">#REF!</definedName>
    <definedName name="tham" localSheetId="16">#REF!</definedName>
    <definedName name="tham" localSheetId="31">#REF!</definedName>
    <definedName name="tham" localSheetId="25">#REF!</definedName>
    <definedName name="tham">#REF!</definedName>
    <definedName name="thang" localSheetId="26" hidden="1">#REF!</definedName>
    <definedName name="thang" localSheetId="16" hidden="1">#REF!</definedName>
    <definedName name="thang" localSheetId="31" hidden="1">#REF!</definedName>
    <definedName name="thang" localSheetId="25" hidden="1">#REF!</definedName>
    <definedName name="thang" hidden="1">#REF!</definedName>
    <definedName name="Thang_1_1_2" localSheetId="16">{"'Sheet1'!$L$16"}</definedName>
    <definedName name="Thang_1_1_2" localSheetId="28">{"'Sheet1'!$L$16"}</definedName>
    <definedName name="Thang_1_1_2" localSheetId="29">{"'Sheet1'!$L$16"}</definedName>
    <definedName name="Thang_1_1_2" localSheetId="31">{"'Sheet1'!$L$16"}</definedName>
    <definedName name="Thang_1_1_2" localSheetId="0">{"'Sheet1'!$L$16"}</definedName>
    <definedName name="Thang_1_1_2">{"'Sheet1'!$L$16"}</definedName>
    <definedName name="Thang_1_2" localSheetId="16">{"'Sheet1'!$L$16"}</definedName>
    <definedName name="Thang_1_2" localSheetId="28">{"'Sheet1'!$L$16"}</definedName>
    <definedName name="Thang_1_2" localSheetId="29">{"'Sheet1'!$L$16"}</definedName>
    <definedName name="Thang_1_2" localSheetId="31">{"'Sheet1'!$L$16"}</definedName>
    <definedName name="Thang_1_2" localSheetId="0">{"'Sheet1'!$L$16"}</definedName>
    <definedName name="Thang_1_2">{"'Sheet1'!$L$16"}</definedName>
    <definedName name="Thang_2" localSheetId="16">{"'Sheet1'!$L$16"}</definedName>
    <definedName name="Thang_2" localSheetId="28">{"'Sheet1'!$L$16"}</definedName>
    <definedName name="Thang_2" localSheetId="29">{"'Sheet1'!$L$16"}</definedName>
    <definedName name="Thang_2" localSheetId="31">{"'Sheet1'!$L$16"}</definedName>
    <definedName name="Thang_2" localSheetId="0">{"'Sheet1'!$L$16"}</definedName>
    <definedName name="Thang_2">{"'Sheet1'!$L$16"}</definedName>
    <definedName name="Thang_2_1" localSheetId="16">{"'Sheet1'!$L$16"}</definedName>
    <definedName name="Thang_2_1" localSheetId="28">{"'Sheet1'!$L$16"}</definedName>
    <definedName name="Thang_2_1" localSheetId="29">{"'Sheet1'!$L$16"}</definedName>
    <definedName name="Thang_2_1" localSheetId="31">{"'Sheet1'!$L$16"}</definedName>
    <definedName name="Thang_2_1" localSheetId="0">{"'Sheet1'!$L$16"}</definedName>
    <definedName name="Thang_2_1">{"'Sheet1'!$L$16"}</definedName>
    <definedName name="Thang_2_1_1" localSheetId="16">{"'Sheet1'!$L$16"}</definedName>
    <definedName name="Thang_2_1_1" localSheetId="28">{"'Sheet1'!$L$16"}</definedName>
    <definedName name="Thang_2_1_1" localSheetId="29">{"'Sheet1'!$L$16"}</definedName>
    <definedName name="Thang_2_1_1" localSheetId="31">{"'Sheet1'!$L$16"}</definedName>
    <definedName name="Thang_2_1_1" localSheetId="0">{"'Sheet1'!$L$16"}</definedName>
    <definedName name="Thang_2_1_1">{"'Sheet1'!$L$16"}</definedName>
    <definedName name="Thang_2_1_2" localSheetId="16">{"'Sheet1'!$L$16"}</definedName>
    <definedName name="Thang_2_1_2" localSheetId="28">{"'Sheet1'!$L$16"}</definedName>
    <definedName name="Thang_2_1_2" localSheetId="29">{"'Sheet1'!$L$16"}</definedName>
    <definedName name="Thang_2_1_2" localSheetId="31">{"'Sheet1'!$L$16"}</definedName>
    <definedName name="Thang_2_1_2" localSheetId="0">{"'Sheet1'!$L$16"}</definedName>
    <definedName name="Thang_2_1_2">{"'Sheet1'!$L$16"}</definedName>
    <definedName name="Thang_2_2" localSheetId="16">{"'Sheet1'!$L$16"}</definedName>
    <definedName name="Thang_2_2" localSheetId="28">{"'Sheet1'!$L$16"}</definedName>
    <definedName name="Thang_2_2" localSheetId="29">{"'Sheet1'!$L$16"}</definedName>
    <definedName name="Thang_2_2" localSheetId="31">{"'Sheet1'!$L$16"}</definedName>
    <definedName name="Thang_2_2" localSheetId="0">{"'Sheet1'!$L$16"}</definedName>
    <definedName name="Thang_2_2">{"'Sheet1'!$L$16"}</definedName>
    <definedName name="Thang_Long" localSheetId="26">#REF!</definedName>
    <definedName name="Thang_Long" localSheetId="16">#REF!</definedName>
    <definedName name="Thang_Long" localSheetId="31">#REF!</definedName>
    <definedName name="Thang_Long" localSheetId="25">#REF!</definedName>
    <definedName name="Thang_Long">#REF!</definedName>
    <definedName name="Thang_Long_GT" localSheetId="26">#REF!</definedName>
    <definedName name="Thang_Long_GT" localSheetId="16">#REF!</definedName>
    <definedName name="Thang_Long_GT" localSheetId="31">#REF!</definedName>
    <definedName name="Thang_Long_GT" localSheetId="25">#REF!</definedName>
    <definedName name="Thang_Long_GT">#REF!</definedName>
    <definedName name="Thang1" localSheetId="16" hidden="1">{"'Sheet1'!$L$16"}</definedName>
    <definedName name="Thang1" localSheetId="28" hidden="1">{"'Sheet1'!$L$16"}</definedName>
    <definedName name="Thang1" localSheetId="29" hidden="1">{"'Sheet1'!$L$16"}</definedName>
    <definedName name="Thang1" localSheetId="31" hidden="1">{"'Sheet1'!$L$16"}</definedName>
    <definedName name="Thang1" localSheetId="0" hidden="1">{"'Sheet1'!$L$16"}</definedName>
    <definedName name="Thang1" hidden="1">{"'Sheet1'!$L$16"}</definedName>
    <definedName name="Thang1_1_1_1_1" localSheetId="16">{"'Sheet1'!$L$16"}</definedName>
    <definedName name="Thang1_1_1_1_1" localSheetId="28">{"'Sheet1'!$L$16"}</definedName>
    <definedName name="Thang1_1_1_1_1" localSheetId="29">{"'Sheet1'!$L$16"}</definedName>
    <definedName name="Thang1_1_1_1_1" localSheetId="31">{"'Sheet1'!$L$16"}</definedName>
    <definedName name="Thang1_1_1_1_1" localSheetId="0">{"'Sheet1'!$L$16"}</definedName>
    <definedName name="Thang1_1_1_1_1">{"'Sheet1'!$L$16"}</definedName>
    <definedName name="Thang1_1_1_1_2" localSheetId="16">{"'Sheet1'!$L$16"}</definedName>
    <definedName name="Thang1_1_1_1_2" localSheetId="28">{"'Sheet1'!$L$16"}</definedName>
    <definedName name="Thang1_1_1_1_2" localSheetId="29">{"'Sheet1'!$L$16"}</definedName>
    <definedName name="Thang1_1_1_1_2" localSheetId="31">{"'Sheet1'!$L$16"}</definedName>
    <definedName name="Thang1_1_1_1_2" localSheetId="0">{"'Sheet1'!$L$16"}</definedName>
    <definedName name="Thang1_1_1_1_2">{"'Sheet1'!$L$16"}</definedName>
    <definedName name="Thang1_1_1_2" localSheetId="16">{"'Sheet1'!$L$16"}</definedName>
    <definedName name="Thang1_1_1_2" localSheetId="28">{"'Sheet1'!$L$16"}</definedName>
    <definedName name="Thang1_1_1_2" localSheetId="29">{"'Sheet1'!$L$16"}</definedName>
    <definedName name="Thang1_1_1_2" localSheetId="31">{"'Sheet1'!$L$16"}</definedName>
    <definedName name="Thang1_1_1_2" localSheetId="0">{"'Sheet1'!$L$16"}</definedName>
    <definedName name="Thang1_1_1_2">{"'Sheet1'!$L$16"}</definedName>
    <definedName name="Thang1_1_2" localSheetId="16">{"'Sheet1'!$L$16"}</definedName>
    <definedName name="Thang1_1_2" localSheetId="28">{"'Sheet1'!$L$16"}</definedName>
    <definedName name="Thang1_1_2" localSheetId="29">{"'Sheet1'!$L$16"}</definedName>
    <definedName name="Thang1_1_2" localSheetId="31">{"'Sheet1'!$L$16"}</definedName>
    <definedName name="Thang1_1_2" localSheetId="0">{"'Sheet1'!$L$16"}</definedName>
    <definedName name="Thang1_1_2">{"'Sheet1'!$L$16"}</definedName>
    <definedName name="Thang1_2" localSheetId="16">{"'Sheet1'!$L$16"}</definedName>
    <definedName name="Thang1_2" localSheetId="28">{"'Sheet1'!$L$16"}</definedName>
    <definedName name="Thang1_2" localSheetId="29">{"'Sheet1'!$L$16"}</definedName>
    <definedName name="Thang1_2" localSheetId="31">{"'Sheet1'!$L$16"}</definedName>
    <definedName name="Thang1_2" localSheetId="0">{"'Sheet1'!$L$16"}</definedName>
    <definedName name="Thang1_2">{"'Sheet1'!$L$16"}</definedName>
    <definedName name="Thang1_2_1" localSheetId="16">{"'Sheet1'!$L$16"}</definedName>
    <definedName name="Thang1_2_1" localSheetId="28">{"'Sheet1'!$L$16"}</definedName>
    <definedName name="Thang1_2_1" localSheetId="29">{"'Sheet1'!$L$16"}</definedName>
    <definedName name="Thang1_2_1" localSheetId="31">{"'Sheet1'!$L$16"}</definedName>
    <definedName name="Thang1_2_1" localSheetId="0">{"'Sheet1'!$L$16"}</definedName>
    <definedName name="Thang1_2_1">{"'Sheet1'!$L$16"}</definedName>
    <definedName name="Thang1_2_1_1" localSheetId="16">{"'Sheet1'!$L$16"}</definedName>
    <definedName name="Thang1_2_1_1" localSheetId="28">{"'Sheet1'!$L$16"}</definedName>
    <definedName name="Thang1_2_1_1" localSheetId="29">{"'Sheet1'!$L$16"}</definedName>
    <definedName name="Thang1_2_1_1" localSheetId="31">{"'Sheet1'!$L$16"}</definedName>
    <definedName name="Thang1_2_1_1" localSheetId="0">{"'Sheet1'!$L$16"}</definedName>
    <definedName name="Thang1_2_1_1">{"'Sheet1'!$L$16"}</definedName>
    <definedName name="Thang1_2_1_1_1" localSheetId="16">{"'Sheet1'!$L$16"}</definedName>
    <definedName name="Thang1_2_1_1_1" localSheetId="28">{"'Sheet1'!$L$16"}</definedName>
    <definedName name="Thang1_2_1_1_1" localSheetId="29">{"'Sheet1'!$L$16"}</definedName>
    <definedName name="Thang1_2_1_1_1" localSheetId="31">{"'Sheet1'!$L$16"}</definedName>
    <definedName name="Thang1_2_1_1_1" localSheetId="0">{"'Sheet1'!$L$16"}</definedName>
    <definedName name="Thang1_2_1_1_1">{"'Sheet1'!$L$16"}</definedName>
    <definedName name="Thang1_2_1_1_2" localSheetId="16">{"'Sheet1'!$L$16"}</definedName>
    <definedName name="Thang1_2_1_1_2" localSheetId="28">{"'Sheet1'!$L$16"}</definedName>
    <definedName name="Thang1_2_1_1_2" localSheetId="29">{"'Sheet1'!$L$16"}</definedName>
    <definedName name="Thang1_2_1_1_2" localSheetId="31">{"'Sheet1'!$L$16"}</definedName>
    <definedName name="Thang1_2_1_1_2" localSheetId="0">{"'Sheet1'!$L$16"}</definedName>
    <definedName name="Thang1_2_1_1_2">{"'Sheet1'!$L$16"}</definedName>
    <definedName name="Thang1_2_1_2" localSheetId="16">{"'Sheet1'!$L$16"}</definedName>
    <definedName name="Thang1_2_1_2" localSheetId="28">{"'Sheet1'!$L$16"}</definedName>
    <definedName name="Thang1_2_1_2" localSheetId="29">{"'Sheet1'!$L$16"}</definedName>
    <definedName name="Thang1_2_1_2" localSheetId="31">{"'Sheet1'!$L$16"}</definedName>
    <definedName name="Thang1_2_1_2" localSheetId="0">{"'Sheet1'!$L$16"}</definedName>
    <definedName name="Thang1_2_1_2">{"'Sheet1'!$L$16"}</definedName>
    <definedName name="Thang1_2_2" localSheetId="16">{"'Sheet1'!$L$16"}</definedName>
    <definedName name="Thang1_2_2" localSheetId="28">{"'Sheet1'!$L$16"}</definedName>
    <definedName name="Thang1_2_2" localSheetId="29">{"'Sheet1'!$L$16"}</definedName>
    <definedName name="Thang1_2_2" localSheetId="31">{"'Sheet1'!$L$16"}</definedName>
    <definedName name="Thang1_2_2" localSheetId="0">{"'Sheet1'!$L$16"}</definedName>
    <definedName name="Thang1_2_2">{"'Sheet1'!$L$16"}</definedName>
    <definedName name="Thang1_3" localSheetId="16">{"'Sheet1'!$L$16"}</definedName>
    <definedName name="Thang1_3" localSheetId="28">{"'Sheet1'!$L$16"}</definedName>
    <definedName name="Thang1_3" localSheetId="29">{"'Sheet1'!$L$16"}</definedName>
    <definedName name="Thang1_3" localSheetId="31">{"'Sheet1'!$L$16"}</definedName>
    <definedName name="Thang1_3" localSheetId="0">{"'Sheet1'!$L$16"}</definedName>
    <definedName name="Thang1_3">{"'Sheet1'!$L$16"}</definedName>
    <definedName name="Thang1_3_1" localSheetId="16">{"'Sheet1'!$L$16"}</definedName>
    <definedName name="Thang1_3_1" localSheetId="28">{"'Sheet1'!$L$16"}</definedName>
    <definedName name="Thang1_3_1" localSheetId="29">{"'Sheet1'!$L$16"}</definedName>
    <definedName name="Thang1_3_1" localSheetId="31">{"'Sheet1'!$L$16"}</definedName>
    <definedName name="Thang1_3_1" localSheetId="0">{"'Sheet1'!$L$16"}</definedName>
    <definedName name="Thang1_3_1">{"'Sheet1'!$L$16"}</definedName>
    <definedName name="Thang1_3_1_1" localSheetId="16">{"'Sheet1'!$L$16"}</definedName>
    <definedName name="Thang1_3_1_1" localSheetId="28">{"'Sheet1'!$L$16"}</definedName>
    <definedName name="Thang1_3_1_1" localSheetId="29">{"'Sheet1'!$L$16"}</definedName>
    <definedName name="Thang1_3_1_1" localSheetId="31">{"'Sheet1'!$L$16"}</definedName>
    <definedName name="Thang1_3_1_1" localSheetId="0">{"'Sheet1'!$L$16"}</definedName>
    <definedName name="Thang1_3_1_1">{"'Sheet1'!$L$16"}</definedName>
    <definedName name="Thang1_3_1_1_1" localSheetId="16">{"'Sheet1'!$L$16"}</definedName>
    <definedName name="Thang1_3_1_1_1" localSheetId="28">{"'Sheet1'!$L$16"}</definedName>
    <definedName name="Thang1_3_1_1_1" localSheetId="29">{"'Sheet1'!$L$16"}</definedName>
    <definedName name="Thang1_3_1_1_1" localSheetId="31">{"'Sheet1'!$L$16"}</definedName>
    <definedName name="Thang1_3_1_1_1" localSheetId="0">{"'Sheet1'!$L$16"}</definedName>
    <definedName name="Thang1_3_1_1_1">{"'Sheet1'!$L$16"}</definedName>
    <definedName name="Thang1_3_1_1_2" localSheetId="16">{"'Sheet1'!$L$16"}</definedName>
    <definedName name="Thang1_3_1_1_2" localSheetId="28">{"'Sheet1'!$L$16"}</definedName>
    <definedName name="Thang1_3_1_1_2" localSheetId="29">{"'Sheet1'!$L$16"}</definedName>
    <definedName name="Thang1_3_1_1_2" localSheetId="31">{"'Sheet1'!$L$16"}</definedName>
    <definedName name="Thang1_3_1_1_2" localSheetId="0">{"'Sheet1'!$L$16"}</definedName>
    <definedName name="Thang1_3_1_1_2">{"'Sheet1'!$L$16"}</definedName>
    <definedName name="Thang1_3_1_2" localSheetId="16">{"'Sheet1'!$L$16"}</definedName>
    <definedName name="Thang1_3_1_2" localSheetId="28">{"'Sheet1'!$L$16"}</definedName>
    <definedName name="Thang1_3_1_2" localSheetId="29">{"'Sheet1'!$L$16"}</definedName>
    <definedName name="Thang1_3_1_2" localSheetId="31">{"'Sheet1'!$L$16"}</definedName>
    <definedName name="Thang1_3_1_2" localSheetId="0">{"'Sheet1'!$L$16"}</definedName>
    <definedName name="Thang1_3_1_2">{"'Sheet1'!$L$16"}</definedName>
    <definedName name="Thang1_3_2" localSheetId="16">{"'Sheet1'!$L$16"}</definedName>
    <definedName name="Thang1_3_2" localSheetId="28">{"'Sheet1'!$L$16"}</definedName>
    <definedName name="Thang1_3_2" localSheetId="29">{"'Sheet1'!$L$16"}</definedName>
    <definedName name="Thang1_3_2" localSheetId="31">{"'Sheet1'!$L$16"}</definedName>
    <definedName name="Thang1_3_2" localSheetId="0">{"'Sheet1'!$L$16"}</definedName>
    <definedName name="Thang1_3_2">{"'Sheet1'!$L$16"}</definedName>
    <definedName name="Thang1_4" localSheetId="16">{"'Sheet1'!$L$16"}</definedName>
    <definedName name="Thang1_4" localSheetId="28">{"'Sheet1'!$L$16"}</definedName>
    <definedName name="Thang1_4" localSheetId="29">{"'Sheet1'!$L$16"}</definedName>
    <definedName name="Thang1_4" localSheetId="31">{"'Sheet1'!$L$16"}</definedName>
    <definedName name="Thang1_4" localSheetId="0">{"'Sheet1'!$L$16"}</definedName>
    <definedName name="Thang1_4">{"'Sheet1'!$L$16"}</definedName>
    <definedName name="Thang1_4_1" localSheetId="16">{"'Sheet1'!$L$16"}</definedName>
    <definedName name="Thang1_4_1" localSheetId="28">{"'Sheet1'!$L$16"}</definedName>
    <definedName name="Thang1_4_1" localSheetId="29">{"'Sheet1'!$L$16"}</definedName>
    <definedName name="Thang1_4_1" localSheetId="31">{"'Sheet1'!$L$16"}</definedName>
    <definedName name="Thang1_4_1" localSheetId="0">{"'Sheet1'!$L$16"}</definedName>
    <definedName name="Thang1_4_1">{"'Sheet1'!$L$16"}</definedName>
    <definedName name="Thang1_4_1_1" localSheetId="16">{"'Sheet1'!$L$16"}</definedName>
    <definedName name="Thang1_4_1_1" localSheetId="28">{"'Sheet1'!$L$16"}</definedName>
    <definedName name="Thang1_4_1_1" localSheetId="29">{"'Sheet1'!$L$16"}</definedName>
    <definedName name="Thang1_4_1_1" localSheetId="31">{"'Sheet1'!$L$16"}</definedName>
    <definedName name="Thang1_4_1_1" localSheetId="0">{"'Sheet1'!$L$16"}</definedName>
    <definedName name="Thang1_4_1_1">{"'Sheet1'!$L$16"}</definedName>
    <definedName name="Thang1_4_1_1_1" localSheetId="16">{"'Sheet1'!$L$16"}</definedName>
    <definedName name="Thang1_4_1_1_1" localSheetId="28">{"'Sheet1'!$L$16"}</definedName>
    <definedName name="Thang1_4_1_1_1" localSheetId="29">{"'Sheet1'!$L$16"}</definedName>
    <definedName name="Thang1_4_1_1_1" localSheetId="31">{"'Sheet1'!$L$16"}</definedName>
    <definedName name="Thang1_4_1_1_1" localSheetId="0">{"'Sheet1'!$L$16"}</definedName>
    <definedName name="Thang1_4_1_1_1">{"'Sheet1'!$L$16"}</definedName>
    <definedName name="Thang1_4_1_1_2" localSheetId="16">{"'Sheet1'!$L$16"}</definedName>
    <definedName name="Thang1_4_1_1_2" localSheetId="28">{"'Sheet1'!$L$16"}</definedName>
    <definedName name="Thang1_4_1_1_2" localSheetId="29">{"'Sheet1'!$L$16"}</definedName>
    <definedName name="Thang1_4_1_1_2" localSheetId="31">{"'Sheet1'!$L$16"}</definedName>
    <definedName name="Thang1_4_1_1_2" localSheetId="0">{"'Sheet1'!$L$16"}</definedName>
    <definedName name="Thang1_4_1_1_2">{"'Sheet1'!$L$16"}</definedName>
    <definedName name="Thang1_4_1_2" localSheetId="16">{"'Sheet1'!$L$16"}</definedName>
    <definedName name="Thang1_4_1_2" localSheetId="28">{"'Sheet1'!$L$16"}</definedName>
    <definedName name="Thang1_4_1_2" localSheetId="29">{"'Sheet1'!$L$16"}</definedName>
    <definedName name="Thang1_4_1_2" localSheetId="31">{"'Sheet1'!$L$16"}</definedName>
    <definedName name="Thang1_4_1_2" localSheetId="0">{"'Sheet1'!$L$16"}</definedName>
    <definedName name="Thang1_4_1_2">{"'Sheet1'!$L$16"}</definedName>
    <definedName name="Thang1_4_2" localSheetId="16">{"'Sheet1'!$L$16"}</definedName>
    <definedName name="Thang1_4_2" localSheetId="28">{"'Sheet1'!$L$16"}</definedName>
    <definedName name="Thang1_4_2" localSheetId="29">{"'Sheet1'!$L$16"}</definedName>
    <definedName name="Thang1_4_2" localSheetId="31">{"'Sheet1'!$L$16"}</definedName>
    <definedName name="Thang1_4_2" localSheetId="0">{"'Sheet1'!$L$16"}</definedName>
    <definedName name="Thang1_4_2">{"'Sheet1'!$L$16"}</definedName>
    <definedName name="Thang1_5" localSheetId="16">{"'Sheet1'!$L$16"}</definedName>
    <definedName name="Thang1_5" localSheetId="28">{"'Sheet1'!$L$16"}</definedName>
    <definedName name="Thang1_5" localSheetId="29">{"'Sheet1'!$L$16"}</definedName>
    <definedName name="Thang1_5" localSheetId="31">{"'Sheet1'!$L$16"}</definedName>
    <definedName name="Thang1_5" localSheetId="0">{"'Sheet1'!$L$16"}</definedName>
    <definedName name="Thang1_5">{"'Sheet1'!$L$16"}</definedName>
    <definedName name="Thang1_5_1" localSheetId="16">{"'Sheet1'!$L$16"}</definedName>
    <definedName name="Thang1_5_1" localSheetId="28">{"'Sheet1'!$L$16"}</definedName>
    <definedName name="Thang1_5_1" localSheetId="29">{"'Sheet1'!$L$16"}</definedName>
    <definedName name="Thang1_5_1" localSheetId="31">{"'Sheet1'!$L$16"}</definedName>
    <definedName name="Thang1_5_1" localSheetId="0">{"'Sheet1'!$L$16"}</definedName>
    <definedName name="Thang1_5_1">{"'Sheet1'!$L$16"}</definedName>
    <definedName name="Thang1_5_1_1" localSheetId="16">{"'Sheet1'!$L$16"}</definedName>
    <definedName name="Thang1_5_1_1" localSheetId="28">{"'Sheet1'!$L$16"}</definedName>
    <definedName name="Thang1_5_1_1" localSheetId="29">{"'Sheet1'!$L$16"}</definedName>
    <definedName name="Thang1_5_1_1" localSheetId="31">{"'Sheet1'!$L$16"}</definedName>
    <definedName name="Thang1_5_1_1" localSheetId="0">{"'Sheet1'!$L$16"}</definedName>
    <definedName name="Thang1_5_1_1">{"'Sheet1'!$L$16"}</definedName>
    <definedName name="Thang1_5_1_1_1" localSheetId="16">{"'Sheet1'!$L$16"}</definedName>
    <definedName name="Thang1_5_1_1_1" localSheetId="28">{"'Sheet1'!$L$16"}</definedName>
    <definedName name="Thang1_5_1_1_1" localSheetId="29">{"'Sheet1'!$L$16"}</definedName>
    <definedName name="Thang1_5_1_1_1" localSheetId="31">{"'Sheet1'!$L$16"}</definedName>
    <definedName name="Thang1_5_1_1_1" localSheetId="0">{"'Sheet1'!$L$16"}</definedName>
    <definedName name="Thang1_5_1_1_1">{"'Sheet1'!$L$16"}</definedName>
    <definedName name="Thang1_5_1_1_2" localSheetId="16">{"'Sheet1'!$L$16"}</definedName>
    <definedName name="Thang1_5_1_1_2" localSheetId="28">{"'Sheet1'!$L$16"}</definedName>
    <definedName name="Thang1_5_1_1_2" localSheetId="29">{"'Sheet1'!$L$16"}</definedName>
    <definedName name="Thang1_5_1_1_2" localSheetId="31">{"'Sheet1'!$L$16"}</definedName>
    <definedName name="Thang1_5_1_1_2" localSheetId="0">{"'Sheet1'!$L$16"}</definedName>
    <definedName name="Thang1_5_1_1_2">{"'Sheet1'!$L$16"}</definedName>
    <definedName name="Thang1_5_1_2" localSheetId="16">{"'Sheet1'!$L$16"}</definedName>
    <definedName name="Thang1_5_1_2" localSheetId="28">{"'Sheet1'!$L$16"}</definedName>
    <definedName name="Thang1_5_1_2" localSheetId="29">{"'Sheet1'!$L$16"}</definedName>
    <definedName name="Thang1_5_1_2" localSheetId="31">{"'Sheet1'!$L$16"}</definedName>
    <definedName name="Thang1_5_1_2" localSheetId="0">{"'Sheet1'!$L$16"}</definedName>
    <definedName name="Thang1_5_1_2">{"'Sheet1'!$L$16"}</definedName>
    <definedName name="Thang1_5_2" localSheetId="16">{"'Sheet1'!$L$16"}</definedName>
    <definedName name="Thang1_5_2" localSheetId="28">{"'Sheet1'!$L$16"}</definedName>
    <definedName name="Thang1_5_2" localSheetId="29">{"'Sheet1'!$L$16"}</definedName>
    <definedName name="Thang1_5_2" localSheetId="31">{"'Sheet1'!$L$16"}</definedName>
    <definedName name="Thang1_5_2" localSheetId="0">{"'Sheet1'!$L$16"}</definedName>
    <definedName name="Thang1_5_2">{"'Sheet1'!$L$16"}</definedName>
    <definedName name="thang10" localSheetId="16" hidden="1">{"'Sheet1'!$L$16"}</definedName>
    <definedName name="thang10" localSheetId="28" hidden="1">{"'Sheet1'!$L$16"}</definedName>
    <definedName name="thang10" localSheetId="29" hidden="1">{"'Sheet1'!$L$16"}</definedName>
    <definedName name="thang10" localSheetId="31" hidden="1">{"'Sheet1'!$L$16"}</definedName>
    <definedName name="thang10" localSheetId="0" hidden="1">{"'Sheet1'!$L$16"}</definedName>
    <definedName name="thang10" hidden="1">{"'Sheet1'!$L$16"}</definedName>
    <definedName name="Thang2" localSheetId="16" hidden="1">{"'Sheet1'!$L$16"}</definedName>
    <definedName name="Thang2" localSheetId="28" hidden="1">{"'Sheet1'!$L$16"}</definedName>
    <definedName name="Thang2" localSheetId="29" hidden="1">{"'Sheet1'!$L$16"}</definedName>
    <definedName name="Thang2" localSheetId="31" hidden="1">{"'Sheet1'!$L$16"}</definedName>
    <definedName name="Thang2" localSheetId="0" hidden="1">{"'Sheet1'!$L$16"}</definedName>
    <definedName name="Thang2" hidden="1">{"'Sheet1'!$L$16"}</definedName>
    <definedName name="thanh" localSheetId="26" hidden="1">#REF!</definedName>
    <definedName name="thanh" localSheetId="16" hidden="1">#REF!</definedName>
    <definedName name="thanh" localSheetId="31" hidden="1">#REF!</definedName>
    <definedName name="thanh" localSheetId="25" hidden="1">#REF!</definedName>
    <definedName name="thanh" hidden="1">#REF!</definedName>
    <definedName name="thanh_2" localSheetId="16">{"'Sheet1'!$L$16"}</definedName>
    <definedName name="thanh_2" localSheetId="28">{"'Sheet1'!$L$16"}</definedName>
    <definedName name="thanh_2" localSheetId="29">{"'Sheet1'!$L$16"}</definedName>
    <definedName name="thanh_2" localSheetId="31">{"'Sheet1'!$L$16"}</definedName>
    <definedName name="thanh_2" localSheetId="0">{"'Sheet1'!$L$16"}</definedName>
    <definedName name="thanh_2">{"'Sheet1'!$L$16"}</definedName>
    <definedName name="thanh_2_1" localSheetId="16">{"'Sheet1'!$L$16"}</definedName>
    <definedName name="thanh_2_1" localSheetId="28">{"'Sheet1'!$L$16"}</definedName>
    <definedName name="thanh_2_1" localSheetId="29">{"'Sheet1'!$L$16"}</definedName>
    <definedName name="thanh_2_1" localSheetId="31">{"'Sheet1'!$L$16"}</definedName>
    <definedName name="thanh_2_1" localSheetId="0">{"'Sheet1'!$L$16"}</definedName>
    <definedName name="thanh_2_1">{"'Sheet1'!$L$16"}</definedName>
    <definedName name="thanh_2_1_1" localSheetId="16">{"'Sheet1'!$L$16"}</definedName>
    <definedName name="thanh_2_1_1" localSheetId="28">{"'Sheet1'!$L$16"}</definedName>
    <definedName name="thanh_2_1_1" localSheetId="29">{"'Sheet1'!$L$16"}</definedName>
    <definedName name="thanh_2_1_1" localSheetId="31">{"'Sheet1'!$L$16"}</definedName>
    <definedName name="thanh_2_1_1" localSheetId="0">{"'Sheet1'!$L$16"}</definedName>
    <definedName name="thanh_2_1_1">{"'Sheet1'!$L$16"}</definedName>
    <definedName name="thanh_2_1_1_1" localSheetId="16">{"'Sheet1'!$L$16"}</definedName>
    <definedName name="thanh_2_1_1_1" localSheetId="28">{"'Sheet1'!$L$16"}</definedName>
    <definedName name="thanh_2_1_1_1" localSheetId="29">{"'Sheet1'!$L$16"}</definedName>
    <definedName name="thanh_2_1_1_1" localSheetId="31">{"'Sheet1'!$L$16"}</definedName>
    <definedName name="thanh_2_1_1_1" localSheetId="0">{"'Sheet1'!$L$16"}</definedName>
    <definedName name="thanh_2_1_1_1">{"'Sheet1'!$L$16"}</definedName>
    <definedName name="thanh_2_1_1_2" localSheetId="16">{"'Sheet1'!$L$16"}</definedName>
    <definedName name="thanh_2_1_1_2" localSheetId="28">{"'Sheet1'!$L$16"}</definedName>
    <definedName name="thanh_2_1_1_2" localSheetId="29">{"'Sheet1'!$L$16"}</definedName>
    <definedName name="thanh_2_1_1_2" localSheetId="31">{"'Sheet1'!$L$16"}</definedName>
    <definedName name="thanh_2_1_1_2" localSheetId="0">{"'Sheet1'!$L$16"}</definedName>
    <definedName name="thanh_2_1_1_2">{"'Sheet1'!$L$16"}</definedName>
    <definedName name="thanh_2_1_2" localSheetId="16">{"'Sheet1'!$L$16"}</definedName>
    <definedName name="thanh_2_1_2" localSheetId="28">{"'Sheet1'!$L$16"}</definedName>
    <definedName name="thanh_2_1_2" localSheetId="29">{"'Sheet1'!$L$16"}</definedName>
    <definedName name="thanh_2_1_2" localSheetId="31">{"'Sheet1'!$L$16"}</definedName>
    <definedName name="thanh_2_1_2" localSheetId="0">{"'Sheet1'!$L$16"}</definedName>
    <definedName name="thanh_2_1_2">{"'Sheet1'!$L$16"}</definedName>
    <definedName name="thanh_2_2" localSheetId="16">{"'Sheet1'!$L$16"}</definedName>
    <definedName name="thanh_2_2" localSheetId="28">{"'Sheet1'!$L$16"}</definedName>
    <definedName name="thanh_2_2" localSheetId="29">{"'Sheet1'!$L$16"}</definedName>
    <definedName name="thanh_2_2" localSheetId="31">{"'Sheet1'!$L$16"}</definedName>
    <definedName name="thanh_2_2" localSheetId="0">{"'Sheet1'!$L$16"}</definedName>
    <definedName name="thanh_2_2">{"'Sheet1'!$L$16"}</definedName>
    <definedName name="Thanh_CT" localSheetId="26">#REF!</definedName>
    <definedName name="Thanh_CT" localSheetId="16">#REF!</definedName>
    <definedName name="Thanh_CT" localSheetId="31">#REF!</definedName>
    <definedName name="Thanh_CT" localSheetId="25">#REF!</definedName>
    <definedName name="Thanh_CT">#REF!</definedName>
    <definedName name="Thanh_LC_tayvin" localSheetId="26">#REF!</definedName>
    <definedName name="Thanh_LC_tayvin" localSheetId="16">#REF!</definedName>
    <definedName name="Thanh_LC_tayvin" localSheetId="31">#REF!</definedName>
    <definedName name="Thanh_LC_tayvin" localSheetId="25">#REF!</definedName>
    <definedName name="Thanh_LC_tayvin">#REF!</definedName>
    <definedName name="thanhdul" localSheetId="26">#REF!</definedName>
    <definedName name="thanhdul" localSheetId="16">#REF!</definedName>
    <definedName name="thanhdul" localSheetId="31">#REF!</definedName>
    <definedName name="thanhdul" localSheetId="25">#REF!</definedName>
    <definedName name="thanhdul">#REF!</definedName>
    <definedName name="Thanhhoa">[31]PYC!$J$15</definedName>
    <definedName name="ThanhHoa_dg" localSheetId="26">#REF!</definedName>
    <definedName name="ThanhHoa_dg" localSheetId="16">#REF!</definedName>
    <definedName name="ThanhHoa_dg" localSheetId="29">#REF!</definedName>
    <definedName name="ThanhHoa_dg" localSheetId="31">#REF!</definedName>
    <definedName name="ThanhHoa_dg" localSheetId="25">#REF!</definedName>
    <definedName name="ThanhHoa_dg">#REF!</definedName>
    <definedName name="thao" localSheetId="16" hidden="1">{"'Sheet1'!$L$16"}</definedName>
    <definedName name="thao" localSheetId="28" hidden="1">{"'Sheet1'!$L$16"}</definedName>
    <definedName name="thao" localSheetId="29" hidden="1">{"'Sheet1'!$L$16"}</definedName>
    <definedName name="thao" localSheetId="31" hidden="1">{"'Sheet1'!$L$16"}</definedName>
    <definedName name="thao" localSheetId="0" hidden="1">{"'Sheet1'!$L$16"}</definedName>
    <definedName name="thao" hidden="1">{"'Sheet1'!$L$16"}</definedName>
    <definedName name="ThaoCauCu" localSheetId="26">#REF!</definedName>
    <definedName name="ThaoCauCu" localSheetId="16">#REF!</definedName>
    <definedName name="ThaoCauCu" localSheetId="31">#REF!</definedName>
    <definedName name="ThaoCauCu" localSheetId="25">#REF!</definedName>
    <definedName name="ThaoCauCu">#REF!</definedName>
    <definedName name="Thautinh" localSheetId="26">#REF!</definedName>
    <definedName name="Thautinh" localSheetId="16">#REF!</definedName>
    <definedName name="Thautinh" localSheetId="31">#REF!</definedName>
    <definedName name="Thautinh" localSheetId="25">#REF!</definedName>
    <definedName name="Thautinh">#REF!</definedName>
    <definedName name="THCP2" localSheetId="16" hidden="1">{"'Sheet1'!$L$16"}</definedName>
    <definedName name="THCP2" localSheetId="28" hidden="1">{"'Sheet1'!$L$16"}</definedName>
    <definedName name="THCP2" localSheetId="29" hidden="1">{"'Sheet1'!$L$16"}</definedName>
    <definedName name="THCP2" localSheetId="31" hidden="1">{"'Sheet1'!$L$16"}</definedName>
    <definedName name="THCP2" localSheetId="0" hidden="1">{"'Sheet1'!$L$16"}</definedName>
    <definedName name="THCP2" hidden="1">{"'Sheet1'!$L$16"}</definedName>
    <definedName name="THCPCTD" localSheetId="16" hidden="1">{"'Sheet1'!$L$16"}</definedName>
    <definedName name="THCPCTD" localSheetId="28" hidden="1">{"'Sheet1'!$L$16"}</definedName>
    <definedName name="THCPCTD" localSheetId="29" hidden="1">{"'Sheet1'!$L$16"}</definedName>
    <definedName name="THCPCTD" localSheetId="31" hidden="1">{"'Sheet1'!$L$16"}</definedName>
    <definedName name="THCPCTD" localSheetId="0" hidden="1">{"'Sheet1'!$L$16"}</definedName>
    <definedName name="THCPCTD" hidden="1">{"'Sheet1'!$L$16"}</definedName>
    <definedName name="THchon" localSheetId="26">#REF!</definedName>
    <definedName name="THchon" localSheetId="16">#REF!</definedName>
    <definedName name="THchon" localSheetId="31">#REF!</definedName>
    <definedName name="THchon" localSheetId="25">#REF!</definedName>
    <definedName name="THchon">#REF!</definedName>
    <definedName name="THDS" localSheetId="26">#REF!</definedName>
    <definedName name="THDS" localSheetId="16">#REF!</definedName>
    <definedName name="THDS" localSheetId="31">#REF!</definedName>
    <definedName name="THDS" localSheetId="25">#REF!</definedName>
    <definedName name="THDS">#REF!</definedName>
    <definedName name="thdt" localSheetId="26">#REF!</definedName>
    <definedName name="thdt" localSheetId="16">#REF!</definedName>
    <definedName name="thdt" localSheetId="31">#REF!</definedName>
    <definedName name="thdt" localSheetId="25">#REF!</definedName>
    <definedName name="thdt">#REF!</definedName>
    <definedName name="THDT_CT_XOM_NOI" localSheetId="26">#REF!</definedName>
    <definedName name="THDT_CT_XOM_NOI" localSheetId="16">#REF!</definedName>
    <definedName name="THDT_CT_XOM_NOI" localSheetId="31">#REF!</definedName>
    <definedName name="THDT_CT_XOM_NOI" localSheetId="25">#REF!</definedName>
    <definedName name="THDT_CT_XOM_NOI">#REF!</definedName>
    <definedName name="THDT_HT_DAO_THUONG" localSheetId="26">#REF!</definedName>
    <definedName name="THDT_HT_DAO_THUONG" localSheetId="16">#REF!</definedName>
    <definedName name="THDT_HT_DAO_THUONG" localSheetId="31">#REF!</definedName>
    <definedName name="THDT_HT_DAO_THUONG" localSheetId="25">#REF!</definedName>
    <definedName name="THDT_HT_DAO_THUONG">#REF!</definedName>
    <definedName name="THDT_HT_XOM_NOI" localSheetId="26">#REF!</definedName>
    <definedName name="THDT_HT_XOM_NOI" localSheetId="16">#REF!</definedName>
    <definedName name="THDT_HT_XOM_NOI" localSheetId="31">#REF!</definedName>
    <definedName name="THDT_HT_XOM_NOI" localSheetId="25">#REF!</definedName>
    <definedName name="THDT_HT_XOM_NOI">#REF!</definedName>
    <definedName name="THDT_NPP_XOM_NOI" localSheetId="26">#REF!</definedName>
    <definedName name="THDT_NPP_XOM_NOI" localSheetId="16">#REF!</definedName>
    <definedName name="THDT_NPP_XOM_NOI" localSheetId="31">#REF!</definedName>
    <definedName name="THDT_NPP_XOM_NOI" localSheetId="25">#REF!</definedName>
    <definedName name="THDT_NPP_XOM_NOI">#REF!</definedName>
    <definedName name="THDT_TBA_XOM_NOI" localSheetId="26">#REF!</definedName>
    <definedName name="THDT_TBA_XOM_NOI" localSheetId="16">#REF!</definedName>
    <definedName name="THDT_TBA_XOM_NOI" localSheetId="31">#REF!</definedName>
    <definedName name="THDT_TBA_XOM_NOI" localSheetId="25">#REF!</definedName>
    <definedName name="THDT_TBA_XOM_NOI">#REF!</definedName>
    <definedName name="Thep" localSheetId="26">#REF!</definedName>
    <definedName name="Thep" localSheetId="16">#REF!</definedName>
    <definedName name="Thep" localSheetId="31">#REF!</definedName>
    <definedName name="Thep" localSheetId="25">#REF!</definedName>
    <definedName name="Thep">#REF!</definedName>
    <definedName name="THEP_D32" localSheetId="26">#REF!</definedName>
    <definedName name="THEP_D32" localSheetId="16">#REF!</definedName>
    <definedName name="THEP_D32" localSheetId="31">#REF!</definedName>
    <definedName name="THEP_D32" localSheetId="25">#REF!</definedName>
    <definedName name="THEP_D32">#REF!</definedName>
    <definedName name="Thep_nhan" localSheetId="26">#REF!</definedName>
    <definedName name="Thep_nhan" localSheetId="16">#REF!</definedName>
    <definedName name="Thep_nhan" localSheetId="31">#REF!</definedName>
    <definedName name="Thep_nhan" localSheetId="25">#REF!</definedName>
    <definedName name="Thep_nhan">#REF!</definedName>
    <definedName name="thep18" localSheetId="26">#REF!</definedName>
    <definedName name="thep18" localSheetId="16">#REF!</definedName>
    <definedName name="thep18" localSheetId="31">#REF!</definedName>
    <definedName name="thep18" localSheetId="25">#REF!</definedName>
    <definedName name="thep18">#REF!</definedName>
    <definedName name="thepban" localSheetId="26">#REF!</definedName>
    <definedName name="thepban" localSheetId="16">#REF!</definedName>
    <definedName name="thepban" localSheetId="31">#REF!</definedName>
    <definedName name="thepban" localSheetId="25">#REF!</definedName>
    <definedName name="thepban">#REF!</definedName>
    <definedName name="thepbuoc" localSheetId="26">#REF!</definedName>
    <definedName name="thepbuoc" localSheetId="16">#REF!</definedName>
    <definedName name="thepbuoc" localSheetId="31">#REF!</definedName>
    <definedName name="thepbuoc" localSheetId="25">#REF!</definedName>
    <definedName name="thepbuoc">#REF!</definedName>
    <definedName name="ThepDinh" localSheetId="26">#REF!</definedName>
    <definedName name="ThepDinh" localSheetId="16">#REF!</definedName>
    <definedName name="ThepDinh" localSheetId="31">#REF!</definedName>
    <definedName name="ThepDinh" localSheetId="25">#REF!</definedName>
    <definedName name="ThepDinh">#REF!</definedName>
    <definedName name="thepduoi10" localSheetId="26">#REF!</definedName>
    <definedName name="thepduoi10" localSheetId="16">#REF!</definedName>
    <definedName name="thepduoi10" localSheetId="31">#REF!</definedName>
    <definedName name="thepduoi10" localSheetId="25">#REF!</definedName>
    <definedName name="thepduoi10">#REF!</definedName>
    <definedName name="thepduoi18" localSheetId="26">#REF!</definedName>
    <definedName name="thepduoi18" localSheetId="16">#REF!</definedName>
    <definedName name="thepduoi18" localSheetId="31">#REF!</definedName>
    <definedName name="thepduoi18" localSheetId="25">#REF!</definedName>
    <definedName name="thepduoi18">#REF!</definedName>
    <definedName name="thepgoc25_60" localSheetId="26">#REF!</definedName>
    <definedName name="thepgoc25_60" localSheetId="16">#REF!</definedName>
    <definedName name="thepgoc25_60" localSheetId="31">#REF!</definedName>
    <definedName name="thepgoc25_60" localSheetId="25">#REF!</definedName>
    <definedName name="thepgoc25_60">#REF!</definedName>
    <definedName name="thepgoc63_75" localSheetId="26">#REF!</definedName>
    <definedName name="thepgoc63_75" localSheetId="16">#REF!</definedName>
    <definedName name="thepgoc63_75" localSheetId="31">#REF!</definedName>
    <definedName name="thepgoc63_75" localSheetId="25">#REF!</definedName>
    <definedName name="thepgoc63_75">#REF!</definedName>
    <definedName name="thepgoc75" localSheetId="26">#REF!</definedName>
    <definedName name="thepgoc75" localSheetId="16">#REF!</definedName>
    <definedName name="thepgoc75" localSheetId="31">#REF!</definedName>
    <definedName name="thepgoc75" localSheetId="25">#REF!</definedName>
    <definedName name="thepgoc75">#REF!</definedName>
    <definedName name="thepgoc80_100" localSheetId="26">#REF!</definedName>
    <definedName name="thepgoc80_100" localSheetId="16">#REF!</definedName>
    <definedName name="thepgoc80_100" localSheetId="31">#REF!</definedName>
    <definedName name="thepgoc80_100" localSheetId="25">#REF!</definedName>
    <definedName name="thepgoc80_100">#REF!</definedName>
    <definedName name="thepma">10500</definedName>
    <definedName name="thepnaphl" localSheetId="26">#REF!</definedName>
    <definedName name="thepnaphl" localSheetId="16">#REF!</definedName>
    <definedName name="thepnaphl" localSheetId="29">#REF!</definedName>
    <definedName name="thepnaphl" localSheetId="31">#REF!</definedName>
    <definedName name="thepnaphl" localSheetId="25">#REF!</definedName>
    <definedName name="thepnaphl">#REF!</definedName>
    <definedName name="Thepsan" localSheetId="16" hidden="1">{"'Sheet1'!$L$16"}</definedName>
    <definedName name="Thepsan" localSheetId="28" hidden="1">{"'Sheet1'!$L$16"}</definedName>
    <definedName name="Thepsan" localSheetId="29" hidden="1">{"'Sheet1'!$L$16"}</definedName>
    <definedName name="Thepsan" localSheetId="31" hidden="1">{"'Sheet1'!$L$16"}</definedName>
    <definedName name="Thepsan" localSheetId="0" hidden="1">{"'Sheet1'!$L$16"}</definedName>
    <definedName name="Thepsan" hidden="1">{"'Sheet1'!$L$16"}</definedName>
    <definedName name="thepsan2" localSheetId="16" hidden="1">{"'Sheet1'!$L$16"}</definedName>
    <definedName name="thepsan2" localSheetId="28" hidden="1">{"'Sheet1'!$L$16"}</definedName>
    <definedName name="thepsan2" localSheetId="29" hidden="1">{"'Sheet1'!$L$16"}</definedName>
    <definedName name="thepsan2" localSheetId="31" hidden="1">{"'Sheet1'!$L$16"}</definedName>
    <definedName name="thepsan2" localSheetId="0" hidden="1">{"'Sheet1'!$L$16"}</definedName>
    <definedName name="thepsan2" hidden="1">{"'Sheet1'!$L$16"}</definedName>
    <definedName name="Thepson">12500</definedName>
    <definedName name="thepto" localSheetId="26">#REF!</definedName>
    <definedName name="thepto" localSheetId="16">#REF!</definedName>
    <definedName name="thepto" localSheetId="29">#REF!</definedName>
    <definedName name="thepto" localSheetId="31">#REF!</definedName>
    <definedName name="thepto" localSheetId="25">#REF!</definedName>
    <definedName name="thepto">#REF!</definedName>
    <definedName name="theptren18" localSheetId="26">#REF!</definedName>
    <definedName name="theptren18" localSheetId="16">#REF!</definedName>
    <definedName name="theptren18" localSheetId="29">#REF!</definedName>
    <definedName name="theptren18" localSheetId="31">#REF!</definedName>
    <definedName name="theptren18" localSheetId="25">#REF!</definedName>
    <definedName name="theptren18">#REF!</definedName>
    <definedName name="theptron" localSheetId="26">#REF!</definedName>
    <definedName name="theptron" localSheetId="16">#REF!</definedName>
    <definedName name="theptron" localSheetId="29">#REF!</definedName>
    <definedName name="theptron" localSheetId="31">#REF!</definedName>
    <definedName name="theptron" localSheetId="25">#REF!</definedName>
    <definedName name="theptron">#REF!</definedName>
    <definedName name="theptron12" localSheetId="26">#REF!</definedName>
    <definedName name="theptron12" localSheetId="16">#REF!</definedName>
    <definedName name="theptron12" localSheetId="31">#REF!</definedName>
    <definedName name="theptron12" localSheetId="25">#REF!</definedName>
    <definedName name="theptron12">#REF!</definedName>
    <definedName name="theptron14_22" localSheetId="26">#REF!</definedName>
    <definedName name="theptron14_22" localSheetId="16">#REF!</definedName>
    <definedName name="theptron14_22" localSheetId="31">#REF!</definedName>
    <definedName name="theptron14_22" localSheetId="25">#REF!</definedName>
    <definedName name="theptron14_22">#REF!</definedName>
    <definedName name="theptron6_8" localSheetId="26">#REF!</definedName>
    <definedName name="theptron6_8" localSheetId="16">#REF!</definedName>
    <definedName name="theptron6_8" localSheetId="31">#REF!</definedName>
    <definedName name="theptron6_8" localSheetId="25">#REF!</definedName>
    <definedName name="theptron6_8">#REF!</definedName>
    <definedName name="thepu" localSheetId="26">#REF!</definedName>
    <definedName name="thepu" localSheetId="16">#REF!</definedName>
    <definedName name="thepu" localSheetId="31">#REF!</definedName>
    <definedName name="thepu" localSheetId="25">#REF!</definedName>
    <definedName name="thepu">#REF!</definedName>
    <definedName name="thephinh" localSheetId="26">#REF!</definedName>
    <definedName name="thephinh" localSheetId="16">#REF!</definedName>
    <definedName name="thephinh" localSheetId="31">#REF!</definedName>
    <definedName name="thephinh" localSheetId="25">#REF!</definedName>
    <definedName name="thephinh">#REF!</definedName>
    <definedName name="thetichck" localSheetId="26">#REF!</definedName>
    <definedName name="thetichck" localSheetId="16">#REF!</definedName>
    <definedName name="thetichck" localSheetId="31">#REF!</definedName>
    <definedName name="thetichck" localSheetId="25">#REF!</definedName>
    <definedName name="thetichck">#REF!</definedName>
    <definedName name="THGO1pnc" localSheetId="26">#REF!</definedName>
    <definedName name="THGO1pnc" localSheetId="16">#REF!</definedName>
    <definedName name="THGO1pnc" localSheetId="31">#REF!</definedName>
    <definedName name="THGO1pnc" localSheetId="25">#REF!</definedName>
    <definedName name="THGO1pnc">#REF!</definedName>
    <definedName name="THHD" localSheetId="16" hidden="1">{"'Sheet1'!$L$16"}</definedName>
    <definedName name="THHD" localSheetId="28" hidden="1">{"'Sheet1'!$L$16"}</definedName>
    <definedName name="THHD" localSheetId="29" hidden="1">{"'Sheet1'!$L$16"}</definedName>
    <definedName name="THHD" localSheetId="31" hidden="1">{"'Sheet1'!$L$16"}</definedName>
    <definedName name="THHD" localSheetId="0" hidden="1">{"'Sheet1'!$L$16"}</definedName>
    <definedName name="THHD" hidden="1">{"'Sheet1'!$L$16"}</definedName>
    <definedName name="thht" localSheetId="26">#REF!</definedName>
    <definedName name="thht" localSheetId="16">#REF!</definedName>
    <definedName name="thht" localSheetId="31">#REF!</definedName>
    <definedName name="thht" localSheetId="25">#REF!</definedName>
    <definedName name="thht">#REF!</definedName>
    <definedName name="THHVT" localSheetId="16" hidden="1">{"'Sheet1'!$L$16"}</definedName>
    <definedName name="THHVT" localSheetId="28" hidden="1">{"'Sheet1'!$L$16"}</definedName>
    <definedName name="THHVT" localSheetId="29" hidden="1">{"'Sheet1'!$L$16"}</definedName>
    <definedName name="THHVT" localSheetId="31" hidden="1">{"'Sheet1'!$L$16"}</definedName>
    <definedName name="THHVT" localSheetId="0" hidden="1">{"'Sheet1'!$L$16"}</definedName>
    <definedName name="THHVT" hidden="1">{"'Sheet1'!$L$16"}</definedName>
    <definedName name="THI" localSheetId="26">#REF!</definedName>
    <definedName name="THI" localSheetId="16">#REF!</definedName>
    <definedName name="THI" localSheetId="31">#REF!</definedName>
    <definedName name="THI" localSheetId="25">#REF!</definedName>
    <definedName name="THI">#REF!</definedName>
    <definedName name="thinghiem" localSheetId="26">#REF!</definedName>
    <definedName name="thinghiem" localSheetId="16">#REF!</definedName>
    <definedName name="thinghiem" localSheetId="31">#REF!</definedName>
    <definedName name="thinghiem" localSheetId="25">#REF!</definedName>
    <definedName name="thinghiem">#REF!</definedName>
    <definedName name="ThiÕt_bÞ_phun_cat" localSheetId="26">#REF!</definedName>
    <definedName name="ThiÕt_bÞ_phun_cat" localSheetId="16">#REF!</definedName>
    <definedName name="ThiÕt_bÞ_phun_cat" localSheetId="31">#REF!</definedName>
    <definedName name="ThiÕt_bÞ_phun_cat" localSheetId="25">#REF!</definedName>
    <definedName name="ThiÕt_bÞ_phun_cat">#REF!</definedName>
    <definedName name="THkinhPhiToanBo" localSheetId="26">#REF!</definedName>
    <definedName name="THkinhPhiToanBo" localSheetId="16">#REF!</definedName>
    <definedName name="THkinhPhiToanBo" localSheetId="31">#REF!</definedName>
    <definedName name="THkinhPhiToanBo" localSheetId="25">#REF!</definedName>
    <definedName name="THkinhPhiToanBo">#REF!</definedName>
    <definedName name="thkl" localSheetId="26" hidden="1">#REF!</definedName>
    <definedName name="thkl" localSheetId="16" hidden="1">#REF!</definedName>
    <definedName name="thkl" localSheetId="31" hidden="1">#REF!</definedName>
    <definedName name="thkl" localSheetId="25" hidden="1">#REF!</definedName>
    <definedName name="thkl" hidden="1">#REF!</definedName>
    <definedName name="THKP" localSheetId="16" hidden="1">{"'Sheet1'!$L$16"}</definedName>
    <definedName name="THKP" localSheetId="28" hidden="1">{"'Sheet1'!$L$16"}</definedName>
    <definedName name="THKP" localSheetId="29" hidden="1">{"'Sheet1'!$L$16"}</definedName>
    <definedName name="THKP" localSheetId="31" hidden="1">{"'Sheet1'!$L$16"}</definedName>
    <definedName name="THKP" localSheetId="0" hidden="1">{"'Sheet1'!$L$16"}</definedName>
    <definedName name="THKP" hidden="1">{"'Sheet1'!$L$16"}</definedName>
    <definedName name="thkp3" localSheetId="26">#REF!</definedName>
    <definedName name="thkp3" localSheetId="16">#REF!</definedName>
    <definedName name="thkp3" localSheetId="31">#REF!</definedName>
    <definedName name="thkp3" localSheetId="25">#REF!</definedName>
    <definedName name="thkp3">#REF!</definedName>
    <definedName name="THKP7YT" localSheetId="16" hidden="1">{"'Sheet1'!$L$16"}</definedName>
    <definedName name="THKP7YT" localSheetId="28" hidden="1">{"'Sheet1'!$L$16"}</definedName>
    <definedName name="THKP7YT" localSheetId="29" hidden="1">{"'Sheet1'!$L$16"}</definedName>
    <definedName name="THKP7YT" localSheetId="31" hidden="1">{"'Sheet1'!$L$16"}</definedName>
    <definedName name="THKP7YT" localSheetId="0" hidden="1">{"'Sheet1'!$L$16"}</definedName>
    <definedName name="THKP7YT" hidden="1">{"'Sheet1'!$L$16"}</definedName>
    <definedName name="THKSTK" localSheetId="26">#REF!</definedName>
    <definedName name="THKSTK" localSheetId="16">#REF!</definedName>
    <definedName name="THKSTK" localSheetId="31">#REF!</definedName>
    <definedName name="THKSTK" localSheetId="25">#REF!</definedName>
    <definedName name="THKSTK">#REF!</definedName>
    <definedName name="THLeloi" localSheetId="16" hidden="1">{"'Sheet1'!$L$16"}</definedName>
    <definedName name="THLeloi" localSheetId="28" hidden="1">{"'Sheet1'!$L$16"}</definedName>
    <definedName name="THLeloi" localSheetId="29" hidden="1">{"'Sheet1'!$L$16"}</definedName>
    <definedName name="THLeloi" localSheetId="31" hidden="1">{"'Sheet1'!$L$16"}</definedName>
    <definedName name="THLeloi" localSheetId="0" hidden="1">{"'Sheet1'!$L$16"}</definedName>
    <definedName name="THLeloi" hidden="1">{"'Sheet1'!$L$16"}</definedName>
    <definedName name="THNgHue" localSheetId="16" hidden="1">{"'Sheet1'!$L$16"}</definedName>
    <definedName name="THNgHue" localSheetId="28" hidden="1">{"'Sheet1'!$L$16"}</definedName>
    <definedName name="THNgHue" localSheetId="29" hidden="1">{"'Sheet1'!$L$16"}</definedName>
    <definedName name="THNgHue" localSheetId="31" hidden="1">{"'Sheet1'!$L$16"}</definedName>
    <definedName name="THNgHue" localSheetId="0" hidden="1">{"'Sheet1'!$L$16"}</definedName>
    <definedName name="THNgHue" hidden="1">{"'Sheet1'!$L$16"}</definedName>
    <definedName name="THNgThHoc" localSheetId="16" hidden="1">{"'Sheet1'!$L$16"}</definedName>
    <definedName name="THNgThHoc" localSheetId="28" hidden="1">{"'Sheet1'!$L$16"}</definedName>
    <definedName name="THNgThHoc" localSheetId="29" hidden="1">{"'Sheet1'!$L$16"}</definedName>
    <definedName name="THNgThHoc" localSheetId="31" hidden="1">{"'Sheet1'!$L$16"}</definedName>
    <definedName name="THNgThHoc" localSheetId="0" hidden="1">{"'Sheet1'!$L$16"}</definedName>
    <definedName name="THNgThHoc" hidden="1">{"'Sheet1'!$L$16"}</definedName>
    <definedName name="tho3_7">26435</definedName>
    <definedName name="tho4_7">14506</definedName>
    <definedName name="tho45_7">15937</definedName>
    <definedName name="tho5_7">33356</definedName>
    <definedName name="ThoatNuoc" localSheetId="26">#REF!</definedName>
    <definedName name="ThoatNuoc" localSheetId="16">#REF!</definedName>
    <definedName name="ThoatNuoc" localSheetId="29">#REF!</definedName>
    <definedName name="ThoatNuoc" localSheetId="31">#REF!</definedName>
    <definedName name="ThoatNuoc" localSheetId="25">#REF!</definedName>
    <definedName name="ThoatNuoc">#REF!</definedName>
    <definedName name="thongso" localSheetId="26">#REF!</definedName>
    <definedName name="thongso" localSheetId="16">#REF!</definedName>
    <definedName name="thongso" localSheetId="29">#REF!</definedName>
    <definedName name="thongso" localSheetId="31">#REF!</definedName>
    <definedName name="thongso" localSheetId="25">#REF!</definedName>
    <definedName name="thongso">#REF!</definedName>
    <definedName name="Thop" localSheetId="26">#REF!</definedName>
    <definedName name="Thop" localSheetId="16">#REF!</definedName>
    <definedName name="Thop" localSheetId="29">#REF!</definedName>
    <definedName name="Thop" localSheetId="31">#REF!</definedName>
    <definedName name="Thop" localSheetId="25">#REF!</definedName>
    <definedName name="Thop">#REF!</definedName>
    <definedName name="THop2" localSheetId="26">#REF!</definedName>
    <definedName name="THop2" localSheetId="16">#REF!</definedName>
    <definedName name="THop2" localSheetId="29">#REF!</definedName>
    <definedName name="THop2" localSheetId="31">#REF!</definedName>
    <definedName name="THop2" localSheetId="25">#REF!</definedName>
    <definedName name="THop2">#REF!</definedName>
    <definedName name="thời_gian">'[11]list Ho so'!$F$4:$F$323</definedName>
    <definedName name="THQuiCapChan" localSheetId="16" hidden="1">{"'Sheet1'!$L$16"}</definedName>
    <definedName name="THQuiCapChan" localSheetId="28" hidden="1">{"'Sheet1'!$L$16"}</definedName>
    <definedName name="THQuiCapChan" localSheetId="29" hidden="1">{"'Sheet1'!$L$16"}</definedName>
    <definedName name="THQuiCapChan" localSheetId="31" hidden="1">{"'Sheet1'!$L$16"}</definedName>
    <definedName name="THQuiCapChan" localSheetId="0" hidden="1">{"'Sheet1'!$L$16"}</definedName>
    <definedName name="THQuiCapChan" hidden="1">{"'Sheet1'!$L$16"}</definedName>
    <definedName name="thQuicaple" localSheetId="16" hidden="1">{"'Sheet1'!$L$16"}</definedName>
    <definedName name="thQuicaple" localSheetId="28" hidden="1">{"'Sheet1'!$L$16"}</definedName>
    <definedName name="thQuicaple" localSheetId="29" hidden="1">{"'Sheet1'!$L$16"}</definedName>
    <definedName name="thQuicaple" localSheetId="31" hidden="1">{"'Sheet1'!$L$16"}</definedName>
    <definedName name="thQuicaple" localSheetId="0" hidden="1">{"'Sheet1'!$L$16"}</definedName>
    <definedName name="thQuicaple" hidden="1">{"'Sheet1'!$L$16"}</definedName>
    <definedName name="THT" localSheetId="26">#REF!</definedName>
    <definedName name="THT" localSheetId="16">#REF!</definedName>
    <definedName name="THT" localSheetId="31">#REF!</definedName>
    <definedName name="THT" localSheetId="25">#REF!</definedName>
    <definedName name="THT">#REF!</definedName>
    <definedName name="thtêhth" localSheetId="16">{"Book1","HS bao cao QT.xls","Ngocreogd1.xls"}</definedName>
    <definedName name="thtêhth" localSheetId="28">{"Book1","HS bao cao QT.xls","Ngocreogd1.xls"}</definedName>
    <definedName name="thtêhth" localSheetId="29">{"Book1","HS bao cao QT.xls","Ngocreogd1.xls"}</definedName>
    <definedName name="thtêhth" localSheetId="31">{"Book1","HS bao cao QT.xls","Ngocreogd1.xls"}</definedName>
    <definedName name="thtêhth" localSheetId="0">{"Book1","HS bao cao QT.xls","Ngocreogd1.xls"}</definedName>
    <definedName name="thtêhth">{"Book1","HS bao cao QT.xls","Ngocreogd1.xls"}</definedName>
    <definedName name="thtich1" localSheetId="26">#REF!</definedName>
    <definedName name="thtich1" localSheetId="16">#REF!</definedName>
    <definedName name="thtich1" localSheetId="29">#REF!</definedName>
    <definedName name="thtich1" localSheetId="31">#REF!</definedName>
    <definedName name="thtich1" localSheetId="25">#REF!</definedName>
    <definedName name="thtich1">#REF!</definedName>
    <definedName name="thtich2" localSheetId="26">#REF!</definedName>
    <definedName name="thtich2" localSheetId="16">#REF!</definedName>
    <definedName name="thtich2" localSheetId="29">#REF!</definedName>
    <definedName name="thtich2" localSheetId="31">#REF!</definedName>
    <definedName name="thtich2" localSheetId="25">#REF!</definedName>
    <definedName name="thtich2">#REF!</definedName>
    <definedName name="thtich3" localSheetId="26">#REF!</definedName>
    <definedName name="thtich3" localSheetId="16">#REF!</definedName>
    <definedName name="thtich3" localSheetId="29">#REF!</definedName>
    <definedName name="thtich3" localSheetId="31">#REF!</definedName>
    <definedName name="thtich3" localSheetId="25">#REF!</definedName>
    <definedName name="thtich3">#REF!</definedName>
    <definedName name="thtich4" localSheetId="26">#REF!</definedName>
    <definedName name="thtich4" localSheetId="16">#REF!</definedName>
    <definedName name="thtich4" localSheetId="31">#REF!</definedName>
    <definedName name="thtich4" localSheetId="25">#REF!</definedName>
    <definedName name="thtich4">#REF!</definedName>
    <definedName name="thtich5" localSheetId="26">#REF!</definedName>
    <definedName name="thtich5" localSheetId="16">#REF!</definedName>
    <definedName name="thtich5" localSheetId="31">#REF!</definedName>
    <definedName name="thtich5" localSheetId="25">#REF!</definedName>
    <definedName name="thtich5">#REF!</definedName>
    <definedName name="thtich6" localSheetId="26">#REF!</definedName>
    <definedName name="thtich6" localSheetId="16">#REF!</definedName>
    <definedName name="thtich6" localSheetId="31">#REF!</definedName>
    <definedName name="thtich6" localSheetId="25">#REF!</definedName>
    <definedName name="thtich6">#REF!</definedName>
    <definedName name="THTLMcap" localSheetId="26">#REF!</definedName>
    <definedName name="THTLMcap" localSheetId="16">#REF!</definedName>
    <definedName name="THTLMcap" localSheetId="31">#REF!</definedName>
    <definedName name="THTLMcap" localSheetId="25">#REF!</definedName>
    <definedName name="THTLMcap">#REF!</definedName>
    <definedName name="THToanBo" localSheetId="26">#REF!</definedName>
    <definedName name="THToanBo" localSheetId="16">#REF!</definedName>
    <definedName name="THToanBo" localSheetId="31">#REF!</definedName>
    <definedName name="THToanBo" localSheetId="25">#REF!</definedName>
    <definedName name="THToanBo">#REF!</definedName>
    <definedName name="THtoanbo2" localSheetId="26">#REF!</definedName>
    <definedName name="THtoanbo2" localSheetId="16">#REF!</definedName>
    <definedName name="THtoanbo2" localSheetId="31">#REF!</definedName>
    <definedName name="THtoanbo2" localSheetId="25">#REF!</definedName>
    <definedName name="THtoanbo2">#REF!</definedName>
    <definedName name="thtt" localSheetId="26">#REF!</definedName>
    <definedName name="thtt" localSheetId="16">#REF!</definedName>
    <definedName name="thtt" localSheetId="31">#REF!</definedName>
    <definedName name="thtt" localSheetId="25">#REF!</definedName>
    <definedName name="thtt">#REF!</definedName>
    <definedName name="THTranPhu" localSheetId="16" hidden="1">{"'Sheet1'!$L$16"}</definedName>
    <definedName name="THTranPhu" localSheetId="28" hidden="1">{"'Sheet1'!$L$16"}</definedName>
    <definedName name="THTranPhu" localSheetId="29" hidden="1">{"'Sheet1'!$L$16"}</definedName>
    <definedName name="THTranPhu" localSheetId="31" hidden="1">{"'Sheet1'!$L$16"}</definedName>
    <definedName name="THTranPhu" localSheetId="0" hidden="1">{"'Sheet1'!$L$16"}</definedName>
    <definedName name="THTranPhu" hidden="1">{"'Sheet1'!$L$16"}</definedName>
    <definedName name="thu" localSheetId="16" hidden="1">{"'Sheet1'!$L$16"}</definedName>
    <definedName name="thu" localSheetId="28" hidden="1">{"'Sheet1'!$L$16"}</definedName>
    <definedName name="thu" localSheetId="29" hidden="1">{"'Sheet1'!$L$16"}</definedName>
    <definedName name="thu" localSheetId="31" hidden="1">{"'Sheet1'!$L$16"}</definedName>
    <definedName name="thu" localSheetId="0" hidden="1">{"'Sheet1'!$L$16"}</definedName>
    <definedName name="thu" hidden="1">{"'Sheet1'!$L$16"}</definedName>
    <definedName name="Thu.von.dot1" localSheetId="26">#REF!</definedName>
    <definedName name="Thu.von.dot1" localSheetId="16">#REF!</definedName>
    <definedName name="Thu.von.dot1" localSheetId="31">#REF!</definedName>
    <definedName name="Thu.von.dot1" localSheetId="25">#REF!</definedName>
    <definedName name="Thu.von.dot1">#REF!</definedName>
    <definedName name="Thu.von.dot2" localSheetId="26">#REF!</definedName>
    <definedName name="Thu.von.dot2" localSheetId="16">#REF!</definedName>
    <definedName name="Thu.von.dot2" localSheetId="31">#REF!</definedName>
    <definedName name="Thu.von.dot2" localSheetId="25">#REF!</definedName>
    <definedName name="Thu.von.dot2">#REF!</definedName>
    <definedName name="Thu.von.dot3" localSheetId="26">#REF!</definedName>
    <definedName name="Thu.von.dot3" localSheetId="16">#REF!</definedName>
    <definedName name="Thu.von.dot3" localSheetId="31">#REF!</definedName>
    <definedName name="Thu.von.dot3" localSheetId="25">#REF!</definedName>
    <definedName name="Thu.von.dot3">#REF!</definedName>
    <definedName name="Thu.von.dot4" localSheetId="26">#REF!</definedName>
    <definedName name="Thu.von.dot4" localSheetId="16">#REF!</definedName>
    <definedName name="Thu.von.dot4" localSheetId="31">#REF!</definedName>
    <definedName name="Thu.von.dot4" localSheetId="25">#REF!</definedName>
    <definedName name="Thu.von.dot4">#REF!</definedName>
    <definedName name="Thu.von.dot5" localSheetId="26">#REF!</definedName>
    <definedName name="Thu.von.dot5" localSheetId="16">#REF!</definedName>
    <definedName name="Thu.von.dot5" localSheetId="31">#REF!</definedName>
    <definedName name="Thu.von.dot5" localSheetId="25">#REF!</definedName>
    <definedName name="Thu.von.dot5">#REF!</definedName>
    <definedName name="thu_1_1_1_1" localSheetId="16">{"'Sheet1'!$L$16"}</definedName>
    <definedName name="thu_1_1_1_1" localSheetId="28">{"'Sheet1'!$L$16"}</definedName>
    <definedName name="thu_1_1_1_1" localSheetId="29">{"'Sheet1'!$L$16"}</definedName>
    <definedName name="thu_1_1_1_1" localSheetId="31">{"'Sheet1'!$L$16"}</definedName>
    <definedName name="thu_1_1_1_1" localSheetId="0">{"'Sheet1'!$L$16"}</definedName>
    <definedName name="thu_1_1_1_1">{"'Sheet1'!$L$16"}</definedName>
    <definedName name="thu_1_1_1_2" localSheetId="16">{"'Sheet1'!$L$16"}</definedName>
    <definedName name="thu_1_1_1_2" localSheetId="28">{"'Sheet1'!$L$16"}</definedName>
    <definedName name="thu_1_1_1_2" localSheetId="29">{"'Sheet1'!$L$16"}</definedName>
    <definedName name="thu_1_1_1_2" localSheetId="31">{"'Sheet1'!$L$16"}</definedName>
    <definedName name="thu_1_1_1_2" localSheetId="0">{"'Sheet1'!$L$16"}</definedName>
    <definedName name="thu_1_1_1_2">{"'Sheet1'!$L$16"}</definedName>
    <definedName name="thu_1_1_2" localSheetId="16">{"'Sheet1'!$L$16"}</definedName>
    <definedName name="thu_1_1_2" localSheetId="28">{"'Sheet1'!$L$16"}</definedName>
    <definedName name="thu_1_1_2" localSheetId="29">{"'Sheet1'!$L$16"}</definedName>
    <definedName name="thu_1_1_2" localSheetId="31">{"'Sheet1'!$L$16"}</definedName>
    <definedName name="thu_1_1_2" localSheetId="0">{"'Sheet1'!$L$16"}</definedName>
    <definedName name="thu_1_1_2">{"'Sheet1'!$L$16"}</definedName>
    <definedName name="thu_1_2" localSheetId="16">{"'Sheet1'!$L$16"}</definedName>
    <definedName name="thu_1_2" localSheetId="28">{"'Sheet1'!$L$16"}</definedName>
    <definedName name="thu_1_2" localSheetId="29">{"'Sheet1'!$L$16"}</definedName>
    <definedName name="thu_1_2" localSheetId="31">{"'Sheet1'!$L$16"}</definedName>
    <definedName name="thu_1_2" localSheetId="0">{"'Sheet1'!$L$16"}</definedName>
    <definedName name="thu_1_2">{"'Sheet1'!$L$16"}</definedName>
    <definedName name="thu_2" localSheetId="16">{"'Sheet1'!$L$16"}</definedName>
    <definedName name="thu_2" localSheetId="28">{"'Sheet1'!$L$16"}</definedName>
    <definedName name="thu_2" localSheetId="29">{"'Sheet1'!$L$16"}</definedName>
    <definedName name="thu_2" localSheetId="31">{"'Sheet1'!$L$16"}</definedName>
    <definedName name="thu_2" localSheetId="0">{"'Sheet1'!$L$16"}</definedName>
    <definedName name="thu_2">{"'Sheet1'!$L$16"}</definedName>
    <definedName name="thu_2_1" localSheetId="16">{"'Sheet1'!$L$16"}</definedName>
    <definedName name="thu_2_1" localSheetId="28">{"'Sheet1'!$L$16"}</definedName>
    <definedName name="thu_2_1" localSheetId="29">{"'Sheet1'!$L$16"}</definedName>
    <definedName name="thu_2_1" localSheetId="31">{"'Sheet1'!$L$16"}</definedName>
    <definedName name="thu_2_1" localSheetId="0">{"'Sheet1'!$L$16"}</definedName>
    <definedName name="thu_2_1">{"'Sheet1'!$L$16"}</definedName>
    <definedName name="thu_2_1_1" localSheetId="16">{"'Sheet1'!$L$16"}</definedName>
    <definedName name="thu_2_1_1" localSheetId="28">{"'Sheet1'!$L$16"}</definedName>
    <definedName name="thu_2_1_1" localSheetId="29">{"'Sheet1'!$L$16"}</definedName>
    <definedName name="thu_2_1_1" localSheetId="31">{"'Sheet1'!$L$16"}</definedName>
    <definedName name="thu_2_1_1" localSheetId="0">{"'Sheet1'!$L$16"}</definedName>
    <definedName name="thu_2_1_1">{"'Sheet1'!$L$16"}</definedName>
    <definedName name="thu_2_1_1_1" localSheetId="16">{"'Sheet1'!$L$16"}</definedName>
    <definedName name="thu_2_1_1_1" localSheetId="28">{"'Sheet1'!$L$16"}</definedName>
    <definedName name="thu_2_1_1_1" localSheetId="29">{"'Sheet1'!$L$16"}</definedName>
    <definedName name="thu_2_1_1_1" localSheetId="31">{"'Sheet1'!$L$16"}</definedName>
    <definedName name="thu_2_1_1_1" localSheetId="0">{"'Sheet1'!$L$16"}</definedName>
    <definedName name="thu_2_1_1_1">{"'Sheet1'!$L$16"}</definedName>
    <definedName name="thu_2_1_1_2" localSheetId="16">{"'Sheet1'!$L$16"}</definedName>
    <definedName name="thu_2_1_1_2" localSheetId="28">{"'Sheet1'!$L$16"}</definedName>
    <definedName name="thu_2_1_1_2" localSheetId="29">{"'Sheet1'!$L$16"}</definedName>
    <definedName name="thu_2_1_1_2" localSheetId="31">{"'Sheet1'!$L$16"}</definedName>
    <definedName name="thu_2_1_1_2" localSheetId="0">{"'Sheet1'!$L$16"}</definedName>
    <definedName name="thu_2_1_1_2">{"'Sheet1'!$L$16"}</definedName>
    <definedName name="thu_2_1_2" localSheetId="16">{"'Sheet1'!$L$16"}</definedName>
    <definedName name="thu_2_1_2" localSheetId="28">{"'Sheet1'!$L$16"}</definedName>
    <definedName name="thu_2_1_2" localSheetId="29">{"'Sheet1'!$L$16"}</definedName>
    <definedName name="thu_2_1_2" localSheetId="31">{"'Sheet1'!$L$16"}</definedName>
    <definedName name="thu_2_1_2" localSheetId="0">{"'Sheet1'!$L$16"}</definedName>
    <definedName name="thu_2_1_2">{"'Sheet1'!$L$16"}</definedName>
    <definedName name="thu_2_2" localSheetId="16">{"'Sheet1'!$L$16"}</definedName>
    <definedName name="thu_2_2" localSheetId="28">{"'Sheet1'!$L$16"}</definedName>
    <definedName name="thu_2_2" localSheetId="29">{"'Sheet1'!$L$16"}</definedName>
    <definedName name="thu_2_2" localSheetId="31">{"'Sheet1'!$L$16"}</definedName>
    <definedName name="thu_2_2" localSheetId="0">{"'Sheet1'!$L$16"}</definedName>
    <definedName name="thu_2_2">{"'Sheet1'!$L$16"}</definedName>
    <definedName name="thu_3" localSheetId="16">{"'Sheet1'!$L$16"}</definedName>
    <definedName name="thu_3" localSheetId="28">{"'Sheet1'!$L$16"}</definedName>
    <definedName name="thu_3" localSheetId="29">{"'Sheet1'!$L$16"}</definedName>
    <definedName name="thu_3" localSheetId="31">{"'Sheet1'!$L$16"}</definedName>
    <definedName name="thu_3" localSheetId="0">{"'Sheet1'!$L$16"}</definedName>
    <definedName name="thu_3">{"'Sheet1'!$L$16"}</definedName>
    <definedName name="thu_3_1" localSheetId="16">{"'Sheet1'!$L$16"}</definedName>
    <definedName name="thu_3_1" localSheetId="28">{"'Sheet1'!$L$16"}</definedName>
    <definedName name="thu_3_1" localSheetId="29">{"'Sheet1'!$L$16"}</definedName>
    <definedName name="thu_3_1" localSheetId="31">{"'Sheet1'!$L$16"}</definedName>
    <definedName name="thu_3_1" localSheetId="0">{"'Sheet1'!$L$16"}</definedName>
    <definedName name="thu_3_1">{"'Sheet1'!$L$16"}</definedName>
    <definedName name="thu_3_1_1" localSheetId="16">{"'Sheet1'!$L$16"}</definedName>
    <definedName name="thu_3_1_1" localSheetId="28">{"'Sheet1'!$L$16"}</definedName>
    <definedName name="thu_3_1_1" localSheetId="29">{"'Sheet1'!$L$16"}</definedName>
    <definedName name="thu_3_1_1" localSheetId="31">{"'Sheet1'!$L$16"}</definedName>
    <definedName name="thu_3_1_1" localSheetId="0">{"'Sheet1'!$L$16"}</definedName>
    <definedName name="thu_3_1_1">{"'Sheet1'!$L$16"}</definedName>
    <definedName name="thu_3_1_1_1" localSheetId="16">{"'Sheet1'!$L$16"}</definedName>
    <definedName name="thu_3_1_1_1" localSheetId="28">{"'Sheet1'!$L$16"}</definedName>
    <definedName name="thu_3_1_1_1" localSheetId="29">{"'Sheet1'!$L$16"}</definedName>
    <definedName name="thu_3_1_1_1" localSheetId="31">{"'Sheet1'!$L$16"}</definedName>
    <definedName name="thu_3_1_1_1" localSheetId="0">{"'Sheet1'!$L$16"}</definedName>
    <definedName name="thu_3_1_1_1">{"'Sheet1'!$L$16"}</definedName>
    <definedName name="thu_3_1_1_2" localSheetId="16">{"'Sheet1'!$L$16"}</definedName>
    <definedName name="thu_3_1_1_2" localSheetId="28">{"'Sheet1'!$L$16"}</definedName>
    <definedName name="thu_3_1_1_2" localSheetId="29">{"'Sheet1'!$L$16"}</definedName>
    <definedName name="thu_3_1_1_2" localSheetId="31">{"'Sheet1'!$L$16"}</definedName>
    <definedName name="thu_3_1_1_2" localSheetId="0">{"'Sheet1'!$L$16"}</definedName>
    <definedName name="thu_3_1_1_2">{"'Sheet1'!$L$16"}</definedName>
    <definedName name="thu_3_1_2" localSheetId="16">{"'Sheet1'!$L$16"}</definedName>
    <definedName name="thu_3_1_2" localSheetId="28">{"'Sheet1'!$L$16"}</definedName>
    <definedName name="thu_3_1_2" localSheetId="29">{"'Sheet1'!$L$16"}</definedName>
    <definedName name="thu_3_1_2" localSheetId="31">{"'Sheet1'!$L$16"}</definedName>
    <definedName name="thu_3_1_2" localSheetId="0">{"'Sheet1'!$L$16"}</definedName>
    <definedName name="thu_3_1_2">{"'Sheet1'!$L$16"}</definedName>
    <definedName name="thu_3_2" localSheetId="16">{"'Sheet1'!$L$16"}</definedName>
    <definedName name="thu_3_2" localSheetId="28">{"'Sheet1'!$L$16"}</definedName>
    <definedName name="thu_3_2" localSheetId="29">{"'Sheet1'!$L$16"}</definedName>
    <definedName name="thu_3_2" localSheetId="31">{"'Sheet1'!$L$16"}</definedName>
    <definedName name="thu_3_2" localSheetId="0">{"'Sheet1'!$L$16"}</definedName>
    <definedName name="thu_3_2">{"'Sheet1'!$L$16"}</definedName>
    <definedName name="thu_4" localSheetId="16">{"'Sheet1'!$L$16"}</definedName>
    <definedName name="thu_4" localSheetId="28">{"'Sheet1'!$L$16"}</definedName>
    <definedName name="thu_4" localSheetId="29">{"'Sheet1'!$L$16"}</definedName>
    <definedName name="thu_4" localSheetId="31">{"'Sheet1'!$L$16"}</definedName>
    <definedName name="thu_4" localSheetId="0">{"'Sheet1'!$L$16"}</definedName>
    <definedName name="thu_4">{"'Sheet1'!$L$16"}</definedName>
    <definedName name="thu_4_1" localSheetId="16">{"'Sheet1'!$L$16"}</definedName>
    <definedName name="thu_4_1" localSheetId="28">{"'Sheet1'!$L$16"}</definedName>
    <definedName name="thu_4_1" localSheetId="29">{"'Sheet1'!$L$16"}</definedName>
    <definedName name="thu_4_1" localSheetId="31">{"'Sheet1'!$L$16"}</definedName>
    <definedName name="thu_4_1" localSheetId="0">{"'Sheet1'!$L$16"}</definedName>
    <definedName name="thu_4_1">{"'Sheet1'!$L$16"}</definedName>
    <definedName name="thu_4_1_1" localSheetId="16">{"'Sheet1'!$L$16"}</definedName>
    <definedName name="thu_4_1_1" localSheetId="28">{"'Sheet1'!$L$16"}</definedName>
    <definedName name="thu_4_1_1" localSheetId="29">{"'Sheet1'!$L$16"}</definedName>
    <definedName name="thu_4_1_1" localSheetId="31">{"'Sheet1'!$L$16"}</definedName>
    <definedName name="thu_4_1_1" localSheetId="0">{"'Sheet1'!$L$16"}</definedName>
    <definedName name="thu_4_1_1">{"'Sheet1'!$L$16"}</definedName>
    <definedName name="thu_4_1_1_1" localSheetId="16">{"'Sheet1'!$L$16"}</definedName>
    <definedName name="thu_4_1_1_1" localSheetId="28">{"'Sheet1'!$L$16"}</definedName>
    <definedName name="thu_4_1_1_1" localSheetId="29">{"'Sheet1'!$L$16"}</definedName>
    <definedName name="thu_4_1_1_1" localSheetId="31">{"'Sheet1'!$L$16"}</definedName>
    <definedName name="thu_4_1_1_1" localSheetId="0">{"'Sheet1'!$L$16"}</definedName>
    <definedName name="thu_4_1_1_1">{"'Sheet1'!$L$16"}</definedName>
    <definedName name="thu_4_1_1_2" localSheetId="16">{"'Sheet1'!$L$16"}</definedName>
    <definedName name="thu_4_1_1_2" localSheetId="28">{"'Sheet1'!$L$16"}</definedName>
    <definedName name="thu_4_1_1_2" localSheetId="29">{"'Sheet1'!$L$16"}</definedName>
    <definedName name="thu_4_1_1_2" localSheetId="31">{"'Sheet1'!$L$16"}</definedName>
    <definedName name="thu_4_1_1_2" localSheetId="0">{"'Sheet1'!$L$16"}</definedName>
    <definedName name="thu_4_1_1_2">{"'Sheet1'!$L$16"}</definedName>
    <definedName name="thu_4_1_2" localSheetId="16">{"'Sheet1'!$L$16"}</definedName>
    <definedName name="thu_4_1_2" localSheetId="28">{"'Sheet1'!$L$16"}</definedName>
    <definedName name="thu_4_1_2" localSheetId="29">{"'Sheet1'!$L$16"}</definedName>
    <definedName name="thu_4_1_2" localSheetId="31">{"'Sheet1'!$L$16"}</definedName>
    <definedName name="thu_4_1_2" localSheetId="0">{"'Sheet1'!$L$16"}</definedName>
    <definedName name="thu_4_1_2">{"'Sheet1'!$L$16"}</definedName>
    <definedName name="thu_4_2" localSheetId="16">{"'Sheet1'!$L$16"}</definedName>
    <definedName name="thu_4_2" localSheetId="28">{"'Sheet1'!$L$16"}</definedName>
    <definedName name="thu_4_2" localSheetId="29">{"'Sheet1'!$L$16"}</definedName>
    <definedName name="thu_4_2" localSheetId="31">{"'Sheet1'!$L$16"}</definedName>
    <definedName name="thu_4_2" localSheetId="0">{"'Sheet1'!$L$16"}</definedName>
    <definedName name="thu_4_2">{"'Sheet1'!$L$16"}</definedName>
    <definedName name="thu_5" localSheetId="16">{"'Sheet1'!$L$16"}</definedName>
    <definedName name="thu_5" localSheetId="28">{"'Sheet1'!$L$16"}</definedName>
    <definedName name="thu_5" localSheetId="29">{"'Sheet1'!$L$16"}</definedName>
    <definedName name="thu_5" localSheetId="31">{"'Sheet1'!$L$16"}</definedName>
    <definedName name="thu_5" localSheetId="0">{"'Sheet1'!$L$16"}</definedName>
    <definedName name="thu_5">{"'Sheet1'!$L$16"}</definedName>
    <definedName name="thu_5_1" localSheetId="16">{"'Sheet1'!$L$16"}</definedName>
    <definedName name="thu_5_1" localSheetId="28">{"'Sheet1'!$L$16"}</definedName>
    <definedName name="thu_5_1" localSheetId="29">{"'Sheet1'!$L$16"}</definedName>
    <definedName name="thu_5_1" localSheetId="31">{"'Sheet1'!$L$16"}</definedName>
    <definedName name="thu_5_1" localSheetId="0">{"'Sheet1'!$L$16"}</definedName>
    <definedName name="thu_5_1">{"'Sheet1'!$L$16"}</definedName>
    <definedName name="thu_5_1_1" localSheetId="16">{"'Sheet1'!$L$16"}</definedName>
    <definedName name="thu_5_1_1" localSheetId="28">{"'Sheet1'!$L$16"}</definedName>
    <definedName name="thu_5_1_1" localSheetId="29">{"'Sheet1'!$L$16"}</definedName>
    <definedName name="thu_5_1_1" localSheetId="31">{"'Sheet1'!$L$16"}</definedName>
    <definedName name="thu_5_1_1" localSheetId="0">{"'Sheet1'!$L$16"}</definedName>
    <definedName name="thu_5_1_1">{"'Sheet1'!$L$16"}</definedName>
    <definedName name="thu_5_1_1_1" localSheetId="16">{"'Sheet1'!$L$16"}</definedName>
    <definedName name="thu_5_1_1_1" localSheetId="28">{"'Sheet1'!$L$16"}</definedName>
    <definedName name="thu_5_1_1_1" localSheetId="29">{"'Sheet1'!$L$16"}</definedName>
    <definedName name="thu_5_1_1_1" localSheetId="31">{"'Sheet1'!$L$16"}</definedName>
    <definedName name="thu_5_1_1_1" localSheetId="0">{"'Sheet1'!$L$16"}</definedName>
    <definedName name="thu_5_1_1_1">{"'Sheet1'!$L$16"}</definedName>
    <definedName name="thu_5_1_1_2" localSheetId="16">{"'Sheet1'!$L$16"}</definedName>
    <definedName name="thu_5_1_1_2" localSheetId="28">{"'Sheet1'!$L$16"}</definedName>
    <definedName name="thu_5_1_1_2" localSheetId="29">{"'Sheet1'!$L$16"}</definedName>
    <definedName name="thu_5_1_1_2" localSheetId="31">{"'Sheet1'!$L$16"}</definedName>
    <definedName name="thu_5_1_1_2" localSheetId="0">{"'Sheet1'!$L$16"}</definedName>
    <definedName name="thu_5_1_1_2">{"'Sheet1'!$L$16"}</definedName>
    <definedName name="thu_5_1_2" localSheetId="16">{"'Sheet1'!$L$16"}</definedName>
    <definedName name="thu_5_1_2" localSheetId="28">{"'Sheet1'!$L$16"}</definedName>
    <definedName name="thu_5_1_2" localSheetId="29">{"'Sheet1'!$L$16"}</definedName>
    <definedName name="thu_5_1_2" localSheetId="31">{"'Sheet1'!$L$16"}</definedName>
    <definedName name="thu_5_1_2" localSheetId="0">{"'Sheet1'!$L$16"}</definedName>
    <definedName name="thu_5_1_2">{"'Sheet1'!$L$16"}</definedName>
    <definedName name="thu_5_2" localSheetId="16">{"'Sheet1'!$L$16"}</definedName>
    <definedName name="thu_5_2" localSheetId="28">{"'Sheet1'!$L$16"}</definedName>
    <definedName name="thu_5_2" localSheetId="29">{"'Sheet1'!$L$16"}</definedName>
    <definedName name="thu_5_2" localSheetId="31">{"'Sheet1'!$L$16"}</definedName>
    <definedName name="thu_5_2" localSheetId="0">{"'Sheet1'!$L$16"}</definedName>
    <definedName name="thu_5_2">{"'Sheet1'!$L$16"}</definedName>
    <definedName name="thu2_1" localSheetId="16">{"Thuxm2.xls","Sheet1"}</definedName>
    <definedName name="thu2_1" localSheetId="28">{"Thuxm2.xls","Sheet1"}</definedName>
    <definedName name="thu2_1" localSheetId="29">{"Thuxm2.xls","Sheet1"}</definedName>
    <definedName name="thu2_1" localSheetId="31">{"Thuxm2.xls","Sheet1"}</definedName>
    <definedName name="thu2_1" localSheetId="0">{"Thuxm2.xls","Sheet1"}</definedName>
    <definedName name="thu2_1">{"Thuxm2.xls","Sheet1"}</definedName>
    <definedName name="thu2_1_1" localSheetId="16">{"Thuxm2.xls","Sheet1"}</definedName>
    <definedName name="thu2_1_1" localSheetId="28">{"Thuxm2.xls","Sheet1"}</definedName>
    <definedName name="thu2_1_1" localSheetId="29">{"Thuxm2.xls","Sheet1"}</definedName>
    <definedName name="thu2_1_1" localSheetId="31">{"Thuxm2.xls","Sheet1"}</definedName>
    <definedName name="thu2_1_1" localSheetId="0">{"Thuxm2.xls","Sheet1"}</definedName>
    <definedName name="thu2_1_1">{"Thuxm2.xls","Sheet1"}</definedName>
    <definedName name="thu2_1_2" localSheetId="16">{"Thuxm2.xls","Sheet1"}</definedName>
    <definedName name="thu2_1_2" localSheetId="28">{"Thuxm2.xls","Sheet1"}</definedName>
    <definedName name="thu2_1_2" localSheetId="29">{"Thuxm2.xls","Sheet1"}</definedName>
    <definedName name="thu2_1_2" localSheetId="31">{"Thuxm2.xls","Sheet1"}</definedName>
    <definedName name="thu2_1_2" localSheetId="0">{"Thuxm2.xls","Sheet1"}</definedName>
    <definedName name="thu2_1_2">{"Thuxm2.xls","Sheet1"}</definedName>
    <definedName name="thu2_2" localSheetId="16">{"Thuxm2.xls","Sheet1"}</definedName>
    <definedName name="thu2_2" localSheetId="28">{"Thuxm2.xls","Sheet1"}</definedName>
    <definedName name="thu2_2" localSheetId="29">{"Thuxm2.xls","Sheet1"}</definedName>
    <definedName name="thu2_2" localSheetId="31">{"Thuxm2.xls","Sheet1"}</definedName>
    <definedName name="thu2_2" localSheetId="0">{"Thuxm2.xls","Sheet1"}</definedName>
    <definedName name="thu2_2">{"Thuxm2.xls","Sheet1"}</definedName>
    <definedName name="thue">6</definedName>
    <definedName name="thuhut">[14]Ts!$C$29</definedName>
    <definedName name="thuocno" localSheetId="26">#REF!</definedName>
    <definedName name="thuocno" localSheetId="16">#REF!</definedName>
    <definedName name="thuocno" localSheetId="29">#REF!</definedName>
    <definedName name="thuocno" localSheetId="31">#REF!</definedName>
    <definedName name="thuocno" localSheetId="25">#REF!</definedName>
    <definedName name="thuocno">#REF!</definedName>
    <definedName name="thutbun600" localSheetId="26">#REF!</definedName>
    <definedName name="thutbun600" localSheetId="16">#REF!</definedName>
    <definedName name="thutbun600" localSheetId="29">#REF!</definedName>
    <definedName name="thutbun600" localSheetId="31">#REF!</definedName>
    <definedName name="thutbun600" localSheetId="25">#REF!</definedName>
    <definedName name="thutbun600">#REF!</definedName>
    <definedName name="thuû" localSheetId="16" hidden="1">{"'Sheet1'!$L$16"}</definedName>
    <definedName name="thuû" localSheetId="28" hidden="1">{"'Sheet1'!$L$16"}</definedName>
    <definedName name="thuû" localSheetId="29" hidden="1">{"'Sheet1'!$L$16"}</definedName>
    <definedName name="thuû" localSheetId="31" hidden="1">{"'Sheet1'!$L$16"}</definedName>
    <definedName name="thuû" localSheetId="0" hidden="1">{"'Sheet1'!$L$16"}</definedName>
    <definedName name="thuû" hidden="1">{"'Sheet1'!$L$16"}</definedName>
    <definedName name="Thuvondot5" localSheetId="26">#REF!</definedName>
    <definedName name="Thuvondot5" localSheetId="16">#REF!</definedName>
    <definedName name="Thuvondot5" localSheetId="31">#REF!</definedName>
    <definedName name="Thuvondot5" localSheetId="25">#REF!</definedName>
    <definedName name="Thuvondot5">#REF!</definedName>
    <definedName name="thuy" localSheetId="16" hidden="1">{"'Sheet1'!$L$16"}</definedName>
    <definedName name="thuy" localSheetId="28" hidden="1">{"'Sheet1'!$L$16"}</definedName>
    <definedName name="thuy" localSheetId="29" hidden="1">{"'Sheet1'!$L$16"}</definedName>
    <definedName name="thuy" localSheetId="31" hidden="1">{"'Sheet1'!$L$16"}</definedName>
    <definedName name="thuy" localSheetId="0" hidden="1">{"'Sheet1'!$L$16"}</definedName>
    <definedName name="thuy" hidden="1">{"'Sheet1'!$L$16"}</definedName>
    <definedName name="thuy_1_1_1_1" localSheetId="16">{"'Sheet1'!$L$16"}</definedName>
    <definedName name="thuy_1_1_1_1" localSheetId="28">{"'Sheet1'!$L$16"}</definedName>
    <definedName name="thuy_1_1_1_1" localSheetId="29">{"'Sheet1'!$L$16"}</definedName>
    <definedName name="thuy_1_1_1_1" localSheetId="31">{"'Sheet1'!$L$16"}</definedName>
    <definedName name="thuy_1_1_1_1" localSheetId="0">{"'Sheet1'!$L$16"}</definedName>
    <definedName name="thuy_1_1_1_1">{"'Sheet1'!$L$16"}</definedName>
    <definedName name="thuy_1_1_1_2" localSheetId="16">{"'Sheet1'!$L$16"}</definedName>
    <definedName name="thuy_1_1_1_2" localSheetId="28">{"'Sheet1'!$L$16"}</definedName>
    <definedName name="thuy_1_1_1_2" localSheetId="29">{"'Sheet1'!$L$16"}</definedName>
    <definedName name="thuy_1_1_1_2" localSheetId="31">{"'Sheet1'!$L$16"}</definedName>
    <definedName name="thuy_1_1_1_2" localSheetId="0">{"'Sheet1'!$L$16"}</definedName>
    <definedName name="thuy_1_1_1_2">{"'Sheet1'!$L$16"}</definedName>
    <definedName name="thuy_1_1_2" localSheetId="16">{"'Sheet1'!$L$16"}</definedName>
    <definedName name="thuy_1_1_2" localSheetId="28">{"'Sheet1'!$L$16"}</definedName>
    <definedName name="thuy_1_1_2" localSheetId="29">{"'Sheet1'!$L$16"}</definedName>
    <definedName name="thuy_1_1_2" localSheetId="31">{"'Sheet1'!$L$16"}</definedName>
    <definedName name="thuy_1_1_2" localSheetId="0">{"'Sheet1'!$L$16"}</definedName>
    <definedName name="thuy_1_1_2">{"'Sheet1'!$L$16"}</definedName>
    <definedName name="thuy_1_2" localSheetId="16">{"'Sheet1'!$L$16"}</definedName>
    <definedName name="thuy_1_2" localSheetId="28">{"'Sheet1'!$L$16"}</definedName>
    <definedName name="thuy_1_2" localSheetId="29">{"'Sheet1'!$L$16"}</definedName>
    <definedName name="thuy_1_2" localSheetId="31">{"'Sheet1'!$L$16"}</definedName>
    <definedName name="thuy_1_2" localSheetId="0">{"'Sheet1'!$L$16"}</definedName>
    <definedName name="thuy_1_2">{"'Sheet1'!$L$16"}</definedName>
    <definedName name="thuy_2" localSheetId="16">{"'Sheet1'!$L$16"}</definedName>
    <definedName name="thuy_2" localSheetId="28">{"'Sheet1'!$L$16"}</definedName>
    <definedName name="thuy_2" localSheetId="29">{"'Sheet1'!$L$16"}</definedName>
    <definedName name="thuy_2" localSheetId="31">{"'Sheet1'!$L$16"}</definedName>
    <definedName name="thuy_2" localSheetId="0">{"'Sheet1'!$L$16"}</definedName>
    <definedName name="thuy_2">{"'Sheet1'!$L$16"}</definedName>
    <definedName name="thuy_2_1" localSheetId="16">{"'Sheet1'!$L$16"}</definedName>
    <definedName name="thuy_2_1" localSheetId="28">{"'Sheet1'!$L$16"}</definedName>
    <definedName name="thuy_2_1" localSheetId="29">{"'Sheet1'!$L$16"}</definedName>
    <definedName name="thuy_2_1" localSheetId="31">{"'Sheet1'!$L$16"}</definedName>
    <definedName name="thuy_2_1" localSheetId="0">{"'Sheet1'!$L$16"}</definedName>
    <definedName name="thuy_2_1">{"'Sheet1'!$L$16"}</definedName>
    <definedName name="thuy_2_1_1" localSheetId="16">{"'Sheet1'!$L$16"}</definedName>
    <definedName name="thuy_2_1_1" localSheetId="28">{"'Sheet1'!$L$16"}</definedName>
    <definedName name="thuy_2_1_1" localSheetId="29">{"'Sheet1'!$L$16"}</definedName>
    <definedName name="thuy_2_1_1" localSheetId="31">{"'Sheet1'!$L$16"}</definedName>
    <definedName name="thuy_2_1_1" localSheetId="0">{"'Sheet1'!$L$16"}</definedName>
    <definedName name="thuy_2_1_1">{"'Sheet1'!$L$16"}</definedName>
    <definedName name="thuy_2_1_1_1" localSheetId="16">{"'Sheet1'!$L$16"}</definedName>
    <definedName name="thuy_2_1_1_1" localSheetId="28">{"'Sheet1'!$L$16"}</definedName>
    <definedName name="thuy_2_1_1_1" localSheetId="29">{"'Sheet1'!$L$16"}</definedName>
    <definedName name="thuy_2_1_1_1" localSheetId="31">{"'Sheet1'!$L$16"}</definedName>
    <definedName name="thuy_2_1_1_1" localSheetId="0">{"'Sheet1'!$L$16"}</definedName>
    <definedName name="thuy_2_1_1_1">{"'Sheet1'!$L$16"}</definedName>
    <definedName name="thuy_2_1_1_2" localSheetId="16">{"'Sheet1'!$L$16"}</definedName>
    <definedName name="thuy_2_1_1_2" localSheetId="28">{"'Sheet1'!$L$16"}</definedName>
    <definedName name="thuy_2_1_1_2" localSheetId="29">{"'Sheet1'!$L$16"}</definedName>
    <definedName name="thuy_2_1_1_2" localSheetId="31">{"'Sheet1'!$L$16"}</definedName>
    <definedName name="thuy_2_1_1_2" localSheetId="0">{"'Sheet1'!$L$16"}</definedName>
    <definedName name="thuy_2_1_1_2">{"'Sheet1'!$L$16"}</definedName>
    <definedName name="thuy_2_1_2" localSheetId="16">{"'Sheet1'!$L$16"}</definedName>
    <definedName name="thuy_2_1_2" localSheetId="28">{"'Sheet1'!$L$16"}</definedName>
    <definedName name="thuy_2_1_2" localSheetId="29">{"'Sheet1'!$L$16"}</definedName>
    <definedName name="thuy_2_1_2" localSheetId="31">{"'Sheet1'!$L$16"}</definedName>
    <definedName name="thuy_2_1_2" localSheetId="0">{"'Sheet1'!$L$16"}</definedName>
    <definedName name="thuy_2_1_2">{"'Sheet1'!$L$16"}</definedName>
    <definedName name="thuy_2_2" localSheetId="16">{"'Sheet1'!$L$16"}</definedName>
    <definedName name="thuy_2_2" localSheetId="28">{"'Sheet1'!$L$16"}</definedName>
    <definedName name="thuy_2_2" localSheetId="29">{"'Sheet1'!$L$16"}</definedName>
    <definedName name="thuy_2_2" localSheetId="31">{"'Sheet1'!$L$16"}</definedName>
    <definedName name="thuy_2_2" localSheetId="0">{"'Sheet1'!$L$16"}</definedName>
    <definedName name="thuy_2_2">{"'Sheet1'!$L$16"}</definedName>
    <definedName name="thuy_3" localSheetId="16">{"'Sheet1'!$L$16"}</definedName>
    <definedName name="thuy_3" localSheetId="28">{"'Sheet1'!$L$16"}</definedName>
    <definedName name="thuy_3" localSheetId="29">{"'Sheet1'!$L$16"}</definedName>
    <definedName name="thuy_3" localSheetId="31">{"'Sheet1'!$L$16"}</definedName>
    <definedName name="thuy_3" localSheetId="0">{"'Sheet1'!$L$16"}</definedName>
    <definedName name="thuy_3">{"'Sheet1'!$L$16"}</definedName>
    <definedName name="thuy_3_1" localSheetId="16">{"'Sheet1'!$L$16"}</definedName>
    <definedName name="thuy_3_1" localSheetId="28">{"'Sheet1'!$L$16"}</definedName>
    <definedName name="thuy_3_1" localSheetId="29">{"'Sheet1'!$L$16"}</definedName>
    <definedName name="thuy_3_1" localSheetId="31">{"'Sheet1'!$L$16"}</definedName>
    <definedName name="thuy_3_1" localSheetId="0">{"'Sheet1'!$L$16"}</definedName>
    <definedName name="thuy_3_1">{"'Sheet1'!$L$16"}</definedName>
    <definedName name="thuy_3_1_1" localSheetId="16">{"'Sheet1'!$L$16"}</definedName>
    <definedName name="thuy_3_1_1" localSheetId="28">{"'Sheet1'!$L$16"}</definedName>
    <definedName name="thuy_3_1_1" localSheetId="29">{"'Sheet1'!$L$16"}</definedName>
    <definedName name="thuy_3_1_1" localSheetId="31">{"'Sheet1'!$L$16"}</definedName>
    <definedName name="thuy_3_1_1" localSheetId="0">{"'Sheet1'!$L$16"}</definedName>
    <definedName name="thuy_3_1_1">{"'Sheet1'!$L$16"}</definedName>
    <definedName name="thuy_3_1_1_1" localSheetId="16">{"'Sheet1'!$L$16"}</definedName>
    <definedName name="thuy_3_1_1_1" localSheetId="28">{"'Sheet1'!$L$16"}</definedName>
    <definedName name="thuy_3_1_1_1" localSheetId="29">{"'Sheet1'!$L$16"}</definedName>
    <definedName name="thuy_3_1_1_1" localSheetId="31">{"'Sheet1'!$L$16"}</definedName>
    <definedName name="thuy_3_1_1_1" localSheetId="0">{"'Sheet1'!$L$16"}</definedName>
    <definedName name="thuy_3_1_1_1">{"'Sheet1'!$L$16"}</definedName>
    <definedName name="thuy_3_1_1_2" localSheetId="16">{"'Sheet1'!$L$16"}</definedName>
    <definedName name="thuy_3_1_1_2" localSheetId="28">{"'Sheet1'!$L$16"}</definedName>
    <definedName name="thuy_3_1_1_2" localSheetId="29">{"'Sheet1'!$L$16"}</definedName>
    <definedName name="thuy_3_1_1_2" localSheetId="31">{"'Sheet1'!$L$16"}</definedName>
    <definedName name="thuy_3_1_1_2" localSheetId="0">{"'Sheet1'!$L$16"}</definedName>
    <definedName name="thuy_3_1_1_2">{"'Sheet1'!$L$16"}</definedName>
    <definedName name="thuy_3_1_2" localSheetId="16">{"'Sheet1'!$L$16"}</definedName>
    <definedName name="thuy_3_1_2" localSheetId="28">{"'Sheet1'!$L$16"}</definedName>
    <definedName name="thuy_3_1_2" localSheetId="29">{"'Sheet1'!$L$16"}</definedName>
    <definedName name="thuy_3_1_2" localSheetId="31">{"'Sheet1'!$L$16"}</definedName>
    <definedName name="thuy_3_1_2" localSheetId="0">{"'Sheet1'!$L$16"}</definedName>
    <definedName name="thuy_3_1_2">{"'Sheet1'!$L$16"}</definedName>
    <definedName name="thuy_3_2" localSheetId="16">{"'Sheet1'!$L$16"}</definedName>
    <definedName name="thuy_3_2" localSheetId="28">{"'Sheet1'!$L$16"}</definedName>
    <definedName name="thuy_3_2" localSheetId="29">{"'Sheet1'!$L$16"}</definedName>
    <definedName name="thuy_3_2" localSheetId="31">{"'Sheet1'!$L$16"}</definedName>
    <definedName name="thuy_3_2" localSheetId="0">{"'Sheet1'!$L$16"}</definedName>
    <definedName name="thuy_3_2">{"'Sheet1'!$L$16"}</definedName>
    <definedName name="thuy_4" localSheetId="16">{"'Sheet1'!$L$16"}</definedName>
    <definedName name="thuy_4" localSheetId="28">{"'Sheet1'!$L$16"}</definedName>
    <definedName name="thuy_4" localSheetId="29">{"'Sheet1'!$L$16"}</definedName>
    <definedName name="thuy_4" localSheetId="31">{"'Sheet1'!$L$16"}</definedName>
    <definedName name="thuy_4" localSheetId="0">{"'Sheet1'!$L$16"}</definedName>
    <definedName name="thuy_4">{"'Sheet1'!$L$16"}</definedName>
    <definedName name="thuy_4_1" localSheetId="16">{"'Sheet1'!$L$16"}</definedName>
    <definedName name="thuy_4_1" localSheetId="28">{"'Sheet1'!$L$16"}</definedName>
    <definedName name="thuy_4_1" localSheetId="29">{"'Sheet1'!$L$16"}</definedName>
    <definedName name="thuy_4_1" localSheetId="31">{"'Sheet1'!$L$16"}</definedName>
    <definedName name="thuy_4_1" localSheetId="0">{"'Sheet1'!$L$16"}</definedName>
    <definedName name="thuy_4_1">{"'Sheet1'!$L$16"}</definedName>
    <definedName name="thuy_4_1_1" localSheetId="16">{"'Sheet1'!$L$16"}</definedName>
    <definedName name="thuy_4_1_1" localSheetId="28">{"'Sheet1'!$L$16"}</definedName>
    <definedName name="thuy_4_1_1" localSheetId="29">{"'Sheet1'!$L$16"}</definedName>
    <definedName name="thuy_4_1_1" localSheetId="31">{"'Sheet1'!$L$16"}</definedName>
    <definedName name="thuy_4_1_1" localSheetId="0">{"'Sheet1'!$L$16"}</definedName>
    <definedName name="thuy_4_1_1">{"'Sheet1'!$L$16"}</definedName>
    <definedName name="thuy_4_1_1_1" localSheetId="16">{"'Sheet1'!$L$16"}</definedName>
    <definedName name="thuy_4_1_1_1" localSheetId="28">{"'Sheet1'!$L$16"}</definedName>
    <definedName name="thuy_4_1_1_1" localSheetId="29">{"'Sheet1'!$L$16"}</definedName>
    <definedName name="thuy_4_1_1_1" localSheetId="31">{"'Sheet1'!$L$16"}</definedName>
    <definedName name="thuy_4_1_1_1" localSheetId="0">{"'Sheet1'!$L$16"}</definedName>
    <definedName name="thuy_4_1_1_1">{"'Sheet1'!$L$16"}</definedName>
    <definedName name="thuy_4_1_1_2" localSheetId="16">{"'Sheet1'!$L$16"}</definedName>
    <definedName name="thuy_4_1_1_2" localSheetId="28">{"'Sheet1'!$L$16"}</definedName>
    <definedName name="thuy_4_1_1_2" localSheetId="29">{"'Sheet1'!$L$16"}</definedName>
    <definedName name="thuy_4_1_1_2" localSheetId="31">{"'Sheet1'!$L$16"}</definedName>
    <definedName name="thuy_4_1_1_2" localSheetId="0">{"'Sheet1'!$L$16"}</definedName>
    <definedName name="thuy_4_1_1_2">{"'Sheet1'!$L$16"}</definedName>
    <definedName name="thuy_4_1_2" localSheetId="16">{"'Sheet1'!$L$16"}</definedName>
    <definedName name="thuy_4_1_2" localSheetId="28">{"'Sheet1'!$L$16"}</definedName>
    <definedName name="thuy_4_1_2" localSheetId="29">{"'Sheet1'!$L$16"}</definedName>
    <definedName name="thuy_4_1_2" localSheetId="31">{"'Sheet1'!$L$16"}</definedName>
    <definedName name="thuy_4_1_2" localSheetId="0">{"'Sheet1'!$L$16"}</definedName>
    <definedName name="thuy_4_1_2">{"'Sheet1'!$L$16"}</definedName>
    <definedName name="thuy_4_2" localSheetId="16">{"'Sheet1'!$L$16"}</definedName>
    <definedName name="thuy_4_2" localSheetId="28">{"'Sheet1'!$L$16"}</definedName>
    <definedName name="thuy_4_2" localSheetId="29">{"'Sheet1'!$L$16"}</definedName>
    <definedName name="thuy_4_2" localSheetId="31">{"'Sheet1'!$L$16"}</definedName>
    <definedName name="thuy_4_2" localSheetId="0">{"'Sheet1'!$L$16"}</definedName>
    <definedName name="thuy_4_2">{"'Sheet1'!$L$16"}</definedName>
    <definedName name="thuy_5" localSheetId="16">{"'Sheet1'!$L$16"}</definedName>
    <definedName name="thuy_5" localSheetId="28">{"'Sheet1'!$L$16"}</definedName>
    <definedName name="thuy_5" localSheetId="29">{"'Sheet1'!$L$16"}</definedName>
    <definedName name="thuy_5" localSheetId="31">{"'Sheet1'!$L$16"}</definedName>
    <definedName name="thuy_5" localSheetId="0">{"'Sheet1'!$L$16"}</definedName>
    <definedName name="thuy_5">{"'Sheet1'!$L$16"}</definedName>
    <definedName name="thuy_5_1" localSheetId="16">{"'Sheet1'!$L$16"}</definedName>
    <definedName name="thuy_5_1" localSheetId="28">{"'Sheet1'!$L$16"}</definedName>
    <definedName name="thuy_5_1" localSheetId="29">{"'Sheet1'!$L$16"}</definedName>
    <definedName name="thuy_5_1" localSheetId="31">{"'Sheet1'!$L$16"}</definedName>
    <definedName name="thuy_5_1" localSheetId="0">{"'Sheet1'!$L$16"}</definedName>
    <definedName name="thuy_5_1">{"'Sheet1'!$L$16"}</definedName>
    <definedName name="thuy_5_1_1" localSheetId="16">{"'Sheet1'!$L$16"}</definedName>
    <definedName name="thuy_5_1_1" localSheetId="28">{"'Sheet1'!$L$16"}</definedName>
    <definedName name="thuy_5_1_1" localSheetId="29">{"'Sheet1'!$L$16"}</definedName>
    <definedName name="thuy_5_1_1" localSheetId="31">{"'Sheet1'!$L$16"}</definedName>
    <definedName name="thuy_5_1_1" localSheetId="0">{"'Sheet1'!$L$16"}</definedName>
    <definedName name="thuy_5_1_1">{"'Sheet1'!$L$16"}</definedName>
    <definedName name="thuy_5_1_1_1" localSheetId="16">{"'Sheet1'!$L$16"}</definedName>
    <definedName name="thuy_5_1_1_1" localSheetId="28">{"'Sheet1'!$L$16"}</definedName>
    <definedName name="thuy_5_1_1_1" localSheetId="29">{"'Sheet1'!$L$16"}</definedName>
    <definedName name="thuy_5_1_1_1" localSheetId="31">{"'Sheet1'!$L$16"}</definedName>
    <definedName name="thuy_5_1_1_1" localSheetId="0">{"'Sheet1'!$L$16"}</definedName>
    <definedName name="thuy_5_1_1_1">{"'Sheet1'!$L$16"}</definedName>
    <definedName name="thuy_5_1_1_2" localSheetId="16">{"'Sheet1'!$L$16"}</definedName>
    <definedName name="thuy_5_1_1_2" localSheetId="28">{"'Sheet1'!$L$16"}</definedName>
    <definedName name="thuy_5_1_1_2" localSheetId="29">{"'Sheet1'!$L$16"}</definedName>
    <definedName name="thuy_5_1_1_2" localSheetId="31">{"'Sheet1'!$L$16"}</definedName>
    <definedName name="thuy_5_1_1_2" localSheetId="0">{"'Sheet1'!$L$16"}</definedName>
    <definedName name="thuy_5_1_1_2">{"'Sheet1'!$L$16"}</definedName>
    <definedName name="thuy_5_1_2" localSheetId="16">{"'Sheet1'!$L$16"}</definedName>
    <definedName name="thuy_5_1_2" localSheetId="28">{"'Sheet1'!$L$16"}</definedName>
    <definedName name="thuy_5_1_2" localSheetId="29">{"'Sheet1'!$L$16"}</definedName>
    <definedName name="thuy_5_1_2" localSheetId="31">{"'Sheet1'!$L$16"}</definedName>
    <definedName name="thuy_5_1_2" localSheetId="0">{"'Sheet1'!$L$16"}</definedName>
    <definedName name="thuy_5_1_2">{"'Sheet1'!$L$16"}</definedName>
    <definedName name="thuy_5_2" localSheetId="16">{"'Sheet1'!$L$16"}</definedName>
    <definedName name="thuy_5_2" localSheetId="28">{"'Sheet1'!$L$16"}</definedName>
    <definedName name="thuy_5_2" localSheetId="29">{"'Sheet1'!$L$16"}</definedName>
    <definedName name="thuy_5_2" localSheetId="31">{"'Sheet1'!$L$16"}</definedName>
    <definedName name="thuy_5_2" localSheetId="0">{"'Sheet1'!$L$16"}</definedName>
    <definedName name="thuy_5_2">{"'Sheet1'!$L$16"}</definedName>
    <definedName name="thvlmoi" localSheetId="16" hidden="1">{"'Sheet1'!$L$16"}</definedName>
    <definedName name="thvlmoi" localSheetId="28" hidden="1">{"'Sheet1'!$L$16"}</definedName>
    <definedName name="thvlmoi" localSheetId="29" hidden="1">{"'Sheet1'!$L$16"}</definedName>
    <definedName name="thvlmoi" localSheetId="31" hidden="1">{"'Sheet1'!$L$16"}</definedName>
    <definedName name="thvlmoi" localSheetId="0" hidden="1">{"'Sheet1'!$L$16"}</definedName>
    <definedName name="thvlmoi" hidden="1">{"'Sheet1'!$L$16"}</definedName>
    <definedName name="thvlmoimoi" localSheetId="16" hidden="1">{"'Sheet1'!$L$16"}</definedName>
    <definedName name="thvlmoimoi" localSheetId="28" hidden="1">{"'Sheet1'!$L$16"}</definedName>
    <definedName name="thvlmoimoi" localSheetId="29" hidden="1">{"'Sheet1'!$L$16"}</definedName>
    <definedName name="thvlmoimoi" localSheetId="31" hidden="1">{"'Sheet1'!$L$16"}</definedName>
    <definedName name="thvlmoimoi" localSheetId="0" hidden="1">{"'Sheet1'!$L$16"}</definedName>
    <definedName name="thvlmoimoi" hidden="1">{"'Sheet1'!$L$16"}</definedName>
    <definedName name="THvon" localSheetId="26">#REF!</definedName>
    <definedName name="THvon" localSheetId="16">#REF!</definedName>
    <definedName name="THvon" localSheetId="31">#REF!</definedName>
    <definedName name="THvon" localSheetId="25">#REF!</definedName>
    <definedName name="THvon">#REF!</definedName>
    <definedName name="tr" localSheetId="26">#REF!</definedName>
    <definedName name="tr" localSheetId="16">#REF!</definedName>
    <definedName name="tr" localSheetId="31">#REF!</definedName>
    <definedName name="tr" localSheetId="25">#REF!</definedName>
    <definedName name="tr">#REF!</definedName>
    <definedName name="tr_" localSheetId="26">#REF!</definedName>
    <definedName name="tr_" localSheetId="16">#REF!</definedName>
    <definedName name="tr_" localSheetId="31">#REF!</definedName>
    <definedName name="tr_" localSheetId="25">#REF!</definedName>
    <definedName name="tr_">#REF!</definedName>
    <definedName name="tra" localSheetId="26">#REF!</definedName>
    <definedName name="tra" localSheetId="16">#REF!</definedName>
    <definedName name="tra" localSheetId="31">#REF!</definedName>
    <definedName name="tra" localSheetId="25">#REF!</definedName>
    <definedName name="tra">#REF!</definedName>
    <definedName name="Tra_Cot" localSheetId="26">#REF!</definedName>
    <definedName name="Tra_Cot" localSheetId="16">#REF!</definedName>
    <definedName name="Tra_Cot" localSheetId="31">#REF!</definedName>
    <definedName name="Tra_Cot" localSheetId="25">#REF!</definedName>
    <definedName name="Tra_Cot">#REF!</definedName>
    <definedName name="Tra_DM_su_dung" localSheetId="26">#REF!</definedName>
    <definedName name="Tra_DM_su_dung" localSheetId="16">#REF!</definedName>
    <definedName name="Tra_DM_su_dung" localSheetId="31">#REF!</definedName>
    <definedName name="Tra_DM_su_dung" localSheetId="25">#REF!</definedName>
    <definedName name="Tra_DM_su_dung">#REF!</definedName>
    <definedName name="Tra_DM_su_dung_cau" localSheetId="26">#REF!</definedName>
    <definedName name="Tra_DM_su_dung_cau" localSheetId="16">#REF!</definedName>
    <definedName name="Tra_DM_su_dung_cau" localSheetId="31">#REF!</definedName>
    <definedName name="Tra_DM_su_dung_cau" localSheetId="25">#REF!</definedName>
    <definedName name="Tra_DM_su_dung_cau">#REF!</definedName>
    <definedName name="Tra_don_gia_KS" localSheetId="26">#REF!</definedName>
    <definedName name="Tra_don_gia_KS" localSheetId="16">#REF!</definedName>
    <definedName name="Tra_don_gia_KS" localSheetId="31">#REF!</definedName>
    <definedName name="Tra_don_gia_KS" localSheetId="25">#REF!</definedName>
    <definedName name="Tra_don_gia_KS">#REF!</definedName>
    <definedName name="Tra_DTCT" localSheetId="26">#REF!</definedName>
    <definedName name="Tra_DTCT" localSheetId="16">#REF!</definedName>
    <definedName name="Tra_DTCT" localSheetId="31">#REF!</definedName>
    <definedName name="Tra_DTCT" localSheetId="25">#REF!</definedName>
    <definedName name="Tra_DTCT">#REF!</definedName>
    <definedName name="Tra_gtxl_cong" localSheetId="26">#REF!</definedName>
    <definedName name="Tra_gtxl_cong" localSheetId="16">#REF!</definedName>
    <definedName name="Tra_gtxl_cong" localSheetId="31">#REF!</definedName>
    <definedName name="Tra_gtxl_cong" localSheetId="25">#REF!</definedName>
    <definedName name="Tra_gtxl_cong">#REF!</definedName>
    <definedName name="Tra_gia" localSheetId="26">#REF!</definedName>
    <definedName name="Tra_gia" localSheetId="16">#REF!</definedName>
    <definedName name="Tra_gia" localSheetId="31">#REF!</definedName>
    <definedName name="Tra_gia" localSheetId="25">#REF!</definedName>
    <definedName name="Tra_gia">#REF!</definedName>
    <definedName name="Tra_lÆn" localSheetId="26">#REF!</definedName>
    <definedName name="Tra_lÆn" localSheetId="16">#REF!</definedName>
    <definedName name="Tra_lÆn" localSheetId="31">#REF!</definedName>
    <definedName name="Tra_lÆn" localSheetId="25">#REF!</definedName>
    <definedName name="Tra_lÆn">#REF!</definedName>
    <definedName name="Tra_T_le_1" localSheetId="26">#REF!</definedName>
    <definedName name="Tra_T_le_1" localSheetId="16">#REF!</definedName>
    <definedName name="Tra_T_le_1" localSheetId="31">#REF!</definedName>
    <definedName name="Tra_T_le_1" localSheetId="25">#REF!</definedName>
    <definedName name="Tra_T_le_1">#REF!</definedName>
    <definedName name="Tra_ten_cong" localSheetId="26">#REF!</definedName>
    <definedName name="Tra_ten_cong" localSheetId="16">#REF!</definedName>
    <definedName name="Tra_ten_cong" localSheetId="31">#REF!</definedName>
    <definedName name="Tra_ten_cong" localSheetId="25">#REF!</definedName>
    <definedName name="Tra_ten_cong">#REF!</definedName>
    <definedName name="Tra_tim_hang_mucPT_trung" localSheetId="26">#REF!</definedName>
    <definedName name="Tra_tim_hang_mucPT_trung" localSheetId="16">#REF!</definedName>
    <definedName name="Tra_tim_hang_mucPT_trung" localSheetId="31">#REF!</definedName>
    <definedName name="Tra_tim_hang_mucPT_trung" localSheetId="25">#REF!</definedName>
    <definedName name="Tra_tim_hang_mucPT_trung">#REF!</definedName>
    <definedName name="Tra_TL" localSheetId="26">#REF!</definedName>
    <definedName name="Tra_TL" localSheetId="16">#REF!</definedName>
    <definedName name="Tra_TL" localSheetId="31">#REF!</definedName>
    <definedName name="Tra_TL" localSheetId="25">#REF!</definedName>
    <definedName name="Tra_TL">#REF!</definedName>
    <definedName name="Tra_TT" localSheetId="26">#REF!</definedName>
    <definedName name="Tra_TT" localSheetId="16">#REF!</definedName>
    <definedName name="Tra_TT" localSheetId="31">#REF!</definedName>
    <definedName name="Tra_TT" localSheetId="25">#REF!</definedName>
    <definedName name="Tra_TT">#REF!</definedName>
    <definedName name="Tra_ty_le" localSheetId="26">#REF!</definedName>
    <definedName name="Tra_ty_le" localSheetId="16">#REF!</definedName>
    <definedName name="Tra_ty_le" localSheetId="31">#REF!</definedName>
    <definedName name="Tra_ty_le" localSheetId="25">#REF!</definedName>
    <definedName name="Tra_ty_le">#REF!</definedName>
    <definedName name="Tra_ty_le2" localSheetId="26">#REF!</definedName>
    <definedName name="Tra_ty_le2" localSheetId="16">#REF!</definedName>
    <definedName name="Tra_ty_le2" localSheetId="31">#REF!</definedName>
    <definedName name="Tra_ty_le2" localSheetId="25">#REF!</definedName>
    <definedName name="Tra_ty_le2">#REF!</definedName>
    <definedName name="Tra_ty_le3" localSheetId="26">#REF!</definedName>
    <definedName name="Tra_ty_le3" localSheetId="16">#REF!</definedName>
    <definedName name="Tra_ty_le3" localSheetId="31">#REF!</definedName>
    <definedName name="Tra_ty_le3" localSheetId="25">#REF!</definedName>
    <definedName name="Tra_ty_le3">#REF!</definedName>
    <definedName name="Tra_ty_le4" localSheetId="26">#REF!</definedName>
    <definedName name="Tra_ty_le4" localSheetId="16">#REF!</definedName>
    <definedName name="Tra_ty_le4" localSheetId="31">#REF!</definedName>
    <definedName name="Tra_ty_le4" localSheetId="25">#REF!</definedName>
    <definedName name="Tra_ty_le4">#REF!</definedName>
    <definedName name="Tra_ty_le5" localSheetId="26">#REF!</definedName>
    <definedName name="Tra_ty_le5" localSheetId="16">#REF!</definedName>
    <definedName name="Tra_ty_le5" localSheetId="31">#REF!</definedName>
    <definedName name="Tra_ty_le5" localSheetId="25">#REF!</definedName>
    <definedName name="Tra_ty_le5">#REF!</definedName>
    <definedName name="TRA_VAT_LIEU" localSheetId="26">#REF!</definedName>
    <definedName name="TRA_VAT_LIEU" localSheetId="16">#REF!</definedName>
    <definedName name="TRA_VAT_LIEU" localSheetId="31">#REF!</definedName>
    <definedName name="TRA_VAT_LIEU" localSheetId="25">#REF!</definedName>
    <definedName name="TRA_VAT_LIEU">#REF!</definedName>
    <definedName name="TRA_VL" localSheetId="26">#REF!</definedName>
    <definedName name="TRA_VL" localSheetId="16">#REF!</definedName>
    <definedName name="TRA_VL" localSheetId="31">#REF!</definedName>
    <definedName name="TRA_VL" localSheetId="25">#REF!</definedName>
    <definedName name="TRA_VL">#REF!</definedName>
    <definedName name="tra_VL_1" localSheetId="26">#REF!</definedName>
    <definedName name="tra_VL_1" localSheetId="16">#REF!</definedName>
    <definedName name="tra_VL_1" localSheetId="31">#REF!</definedName>
    <definedName name="tra_VL_1" localSheetId="25">#REF!</definedName>
    <definedName name="tra_VL_1">#REF!</definedName>
    <definedName name="tra_vl1" localSheetId="26">#REF!</definedName>
    <definedName name="tra_vl1" localSheetId="16">#REF!</definedName>
    <definedName name="tra_vl1" localSheetId="31">#REF!</definedName>
    <definedName name="tra_vl1" localSheetId="25">#REF!</definedName>
    <definedName name="tra_vl1">#REF!</definedName>
    <definedName name="tra_xlbtn" localSheetId="26">#REF!</definedName>
    <definedName name="tra_xlbtn" localSheetId="16">#REF!</definedName>
    <definedName name="tra_xlbtn" localSheetId="31">#REF!</definedName>
    <definedName name="tra_xlbtn" localSheetId="25">#REF!</definedName>
    <definedName name="tra_xlbtn">#REF!</definedName>
    <definedName name="traA103" localSheetId="26">#REF!</definedName>
    <definedName name="traA103" localSheetId="16">#REF!</definedName>
    <definedName name="traA103" localSheetId="31">#REF!</definedName>
    <definedName name="traA103" localSheetId="25">#REF!</definedName>
    <definedName name="traA103">#REF!</definedName>
    <definedName name="trab" localSheetId="26">#REF!</definedName>
    <definedName name="trab" localSheetId="16">#REF!</definedName>
    <definedName name="trab" localSheetId="31">#REF!</definedName>
    <definedName name="trab" localSheetId="25">#REF!</definedName>
    <definedName name="trab">#REF!</definedName>
    <definedName name="Trabang_KKL_C_TN" localSheetId="26">INDIRECT([5]Config!#REF!)</definedName>
    <definedName name="Trabang_KKL_C_TN" localSheetId="16">INDIRECT([5]Config!#REF!)</definedName>
    <definedName name="Trabang_KKL_C_TN" localSheetId="25">INDIRECT([5]Config!#REF!)</definedName>
    <definedName name="Trabang_KKL_C_TN">INDIRECT([5]Config!#REF!)</definedName>
    <definedName name="trabtn" localSheetId="26">#REF!</definedName>
    <definedName name="trabtn" localSheetId="16">#REF!</definedName>
    <definedName name="trabtn" localSheetId="29">#REF!</definedName>
    <definedName name="trabtn" localSheetId="31">#REF!</definedName>
    <definedName name="trabtn" localSheetId="25">#REF!</definedName>
    <definedName name="trabtn">#REF!</definedName>
    <definedName name="Tracp" localSheetId="26">#REF!</definedName>
    <definedName name="Tracp" localSheetId="16">#REF!</definedName>
    <definedName name="Tracp" localSheetId="29">#REF!</definedName>
    <definedName name="Tracp" localSheetId="31">#REF!</definedName>
    <definedName name="Tracp" localSheetId="25">#REF!</definedName>
    <definedName name="Tracp">#REF!</definedName>
    <definedName name="TraDAH_H" localSheetId="26">#REF!</definedName>
    <definedName name="TraDAH_H" localSheetId="16">#REF!</definedName>
    <definedName name="TraDAH_H" localSheetId="29">#REF!</definedName>
    <definedName name="TraDAH_H" localSheetId="31">#REF!</definedName>
    <definedName name="TraDAH_H" localSheetId="25">#REF!</definedName>
    <definedName name="TraDAH_H">#REF!</definedName>
    <definedName name="TRADE2" localSheetId="26">#REF!</definedName>
    <definedName name="TRADE2" localSheetId="16">#REF!</definedName>
    <definedName name="TRADE2" localSheetId="31">#REF!</definedName>
    <definedName name="TRADE2" localSheetId="25">#REF!</definedName>
    <definedName name="TRADE2">#REF!</definedName>
    <definedName name="TraK" localSheetId="26">#REF!</definedName>
    <definedName name="TraK" localSheetId="16">#REF!</definedName>
    <definedName name="TraK" localSheetId="31">#REF!</definedName>
    <definedName name="TraK" localSheetId="25">#REF!</definedName>
    <definedName name="TraK">#REF!</definedName>
    <definedName name="Tram" localSheetId="16" hidden="1">{"'Sheet1'!$L$16"}</definedName>
    <definedName name="Tram" localSheetId="28" hidden="1">{"'Sheet1'!$L$16"}</definedName>
    <definedName name="Tram" localSheetId="29" hidden="1">{"'Sheet1'!$L$16"}</definedName>
    <definedName name="Tram" localSheetId="31" hidden="1">{"'Sheet1'!$L$16"}</definedName>
    <definedName name="Tram" localSheetId="0" hidden="1">{"'Sheet1'!$L$16"}</definedName>
    <definedName name="Tram" hidden="1">{"'Sheet1'!$L$16"}</definedName>
    <definedName name="tram20" localSheetId="26">#REF!</definedName>
    <definedName name="tram20" localSheetId="16">#REF!</definedName>
    <definedName name="tram20" localSheetId="31">#REF!</definedName>
    <definedName name="tram20" localSheetId="25">#REF!</definedName>
    <definedName name="tram20">#REF!</definedName>
    <definedName name="tram22" localSheetId="26">#REF!</definedName>
    <definedName name="tram22" localSheetId="16">#REF!</definedName>
    <definedName name="tram22" localSheetId="31">#REF!</definedName>
    <definedName name="tram22" localSheetId="25">#REF!</definedName>
    <definedName name="tram22">#REF!</definedName>
    <definedName name="tram60" localSheetId="26">#REF!</definedName>
    <definedName name="tram60" localSheetId="16">#REF!</definedName>
    <definedName name="tram60" localSheetId="31">#REF!</definedName>
    <definedName name="tram60" localSheetId="25">#REF!</definedName>
    <definedName name="tram60">#REF!</definedName>
    <definedName name="tramatcong1" localSheetId="26">#REF!</definedName>
    <definedName name="tramatcong1" localSheetId="16">#REF!</definedName>
    <definedName name="tramatcong1" localSheetId="31">#REF!</definedName>
    <definedName name="tramatcong1" localSheetId="25">#REF!</definedName>
    <definedName name="tramatcong1">#REF!</definedName>
    <definedName name="tramatcong2" localSheetId="26">#REF!</definedName>
    <definedName name="tramatcong2" localSheetId="16">#REF!</definedName>
    <definedName name="tramatcong2" localSheetId="31">#REF!</definedName>
    <definedName name="tramatcong2" localSheetId="25">#REF!</definedName>
    <definedName name="tramatcong2">#REF!</definedName>
    <definedName name="trambt30" localSheetId="26">#REF!</definedName>
    <definedName name="trambt30" localSheetId="16">#REF!</definedName>
    <definedName name="trambt30" localSheetId="31">#REF!</definedName>
    <definedName name="trambt30" localSheetId="25">#REF!</definedName>
    <definedName name="trambt30">#REF!</definedName>
    <definedName name="trambt60" localSheetId="26">#REF!</definedName>
    <definedName name="trambt60" localSheetId="16">#REF!</definedName>
    <definedName name="trambt60" localSheetId="31">#REF!</definedName>
    <definedName name="trambt60" localSheetId="25">#REF!</definedName>
    <definedName name="trambt60">#REF!</definedName>
    <definedName name="tramtbtn25" localSheetId="26">#REF!</definedName>
    <definedName name="tramtbtn25" localSheetId="16">#REF!</definedName>
    <definedName name="tramtbtn25" localSheetId="31">#REF!</definedName>
    <definedName name="tramtbtn25" localSheetId="25">#REF!</definedName>
    <definedName name="tramtbtn25">#REF!</definedName>
    <definedName name="tramtbtn30" localSheetId="26">#REF!</definedName>
    <definedName name="tramtbtn30" localSheetId="16">#REF!</definedName>
    <definedName name="tramtbtn30" localSheetId="31">#REF!</definedName>
    <definedName name="tramtbtn30" localSheetId="25">#REF!</definedName>
    <definedName name="tramtbtn30">#REF!</definedName>
    <definedName name="tramtbtn40" localSheetId="26">#REF!</definedName>
    <definedName name="tramtbtn40" localSheetId="16">#REF!</definedName>
    <definedName name="tramtbtn40" localSheetId="31">#REF!</definedName>
    <definedName name="tramtbtn40" localSheetId="25">#REF!</definedName>
    <definedName name="tramtbtn40">#REF!</definedName>
    <definedName name="tramtbtn50" localSheetId="26">#REF!</definedName>
    <definedName name="tramtbtn50" localSheetId="16">#REF!</definedName>
    <definedName name="tramtbtn50" localSheetId="31">#REF!</definedName>
    <definedName name="tramtbtn50" localSheetId="25">#REF!</definedName>
    <definedName name="tramtbtn50">#REF!</definedName>
    <definedName name="tramtbtn60" localSheetId="26">#REF!</definedName>
    <definedName name="tramtbtn60" localSheetId="16">#REF!</definedName>
    <definedName name="tramtbtn60" localSheetId="31">#REF!</definedName>
    <definedName name="tramtbtn60" localSheetId="25">#REF!</definedName>
    <definedName name="tramtbtn60">#REF!</definedName>
    <definedName name="tramtbtn80" localSheetId="26">#REF!</definedName>
    <definedName name="tramtbtn80" localSheetId="16">#REF!</definedName>
    <definedName name="tramtbtn80" localSheetId="31">#REF!</definedName>
    <definedName name="tramtbtn80" localSheetId="25">#REF!</definedName>
    <definedName name="tramtbtn80">#REF!</definedName>
    <definedName name="tramtronbt30" localSheetId="26">#REF!</definedName>
    <definedName name="tramtronbt30" localSheetId="16">#REF!</definedName>
    <definedName name="tramtronbt30" localSheetId="31">#REF!</definedName>
    <definedName name="tramtronbt30" localSheetId="25">#REF!</definedName>
    <definedName name="tramtronbt30">#REF!</definedName>
    <definedName name="tranhietdo" localSheetId="26">#REF!</definedName>
    <definedName name="tranhietdo" localSheetId="16">#REF!</definedName>
    <definedName name="tranhietdo" localSheetId="31">#REF!</definedName>
    <definedName name="tranhietdo" localSheetId="25">#REF!</definedName>
    <definedName name="tranhietdo">#REF!</definedName>
    <definedName name="tratyle" localSheetId="26">#REF!</definedName>
    <definedName name="tratyle" localSheetId="16">#REF!</definedName>
    <definedName name="tratyle" localSheetId="31">#REF!</definedName>
    <definedName name="tratyle" localSheetId="25">#REF!</definedName>
    <definedName name="tratyle">#REF!</definedName>
    <definedName name="Trave">TRUE</definedName>
    <definedName name="TRAvH" localSheetId="26">#REF!</definedName>
    <definedName name="TRAvH" localSheetId="16">#REF!</definedName>
    <definedName name="TRAvH" localSheetId="29">#REF!</definedName>
    <definedName name="TRAvH" localSheetId="31">#REF!</definedName>
    <definedName name="TRAvH" localSheetId="25">#REF!</definedName>
    <definedName name="TRAvH">#REF!</definedName>
    <definedName name="TraVinh_dg" localSheetId="26">#REF!</definedName>
    <definedName name="TraVinh_dg" localSheetId="16">#REF!</definedName>
    <definedName name="TraVinh_dg" localSheetId="29">#REF!</definedName>
    <definedName name="TraVinh_dg" localSheetId="31">#REF!</definedName>
    <definedName name="TraVinh_dg" localSheetId="25">#REF!</definedName>
    <definedName name="TraVinh_dg">#REF!</definedName>
    <definedName name="TRAVL" localSheetId="26">#REF!</definedName>
    <definedName name="TRAVL" localSheetId="16">#REF!</definedName>
    <definedName name="TRAVL" localSheetId="29">#REF!</definedName>
    <definedName name="TRAVL" localSheetId="31">#REF!</definedName>
    <definedName name="TRAVL" localSheetId="25">#REF!</definedName>
    <definedName name="TRAVL">#REF!</definedName>
    <definedName name="TrÇn_V_n_Minh" localSheetId="26">#REF!</definedName>
    <definedName name="TrÇn_V_n_Minh" localSheetId="16">#REF!</definedName>
    <definedName name="TrÇn_V_n_Minh" localSheetId="31">#REF!</definedName>
    <definedName name="TrÇn_V_n_Minh" localSheetId="25">#REF!</definedName>
    <definedName name="TrÇn_V_n_Minh">#REF!</definedName>
    <definedName name="TRISO" localSheetId="26">#REF!</definedName>
    <definedName name="TRISO" localSheetId="16">#REF!</definedName>
    <definedName name="TRISO" localSheetId="31">#REF!</definedName>
    <definedName name="TRISO" localSheetId="25">#REF!</definedName>
    <definedName name="TRISO">#REF!</definedName>
    <definedName name="tron250" localSheetId="26">#REF!</definedName>
    <definedName name="tron250" localSheetId="16">#REF!</definedName>
    <definedName name="tron250" localSheetId="31">#REF!</definedName>
    <definedName name="tron250" localSheetId="25">#REF!</definedName>
    <definedName name="tron250">#REF!</definedName>
    <definedName name="tron25th" localSheetId="26">#REF!</definedName>
    <definedName name="tron25th" localSheetId="16">#REF!</definedName>
    <definedName name="tron25th" localSheetId="31">#REF!</definedName>
    <definedName name="tron25th" localSheetId="25">#REF!</definedName>
    <definedName name="tron25th">#REF!</definedName>
    <definedName name="tron60th" localSheetId="26">#REF!</definedName>
    <definedName name="tron60th" localSheetId="16">#REF!</definedName>
    <definedName name="tron60th" localSheetId="31">#REF!</definedName>
    <definedName name="tron60th" localSheetId="25">#REF!</definedName>
    <definedName name="tron60th">#REF!</definedName>
    <definedName name="tron80" localSheetId="26">#REF!</definedName>
    <definedName name="tron80" localSheetId="16">#REF!</definedName>
    <definedName name="tron80" localSheetId="31">#REF!</definedName>
    <definedName name="tron80" localSheetId="25">#REF!</definedName>
    <definedName name="tron80">#REF!</definedName>
    <definedName name="tronbetong100" localSheetId="26">#REF!</definedName>
    <definedName name="tronbetong100" localSheetId="16">#REF!</definedName>
    <definedName name="tronbetong100" localSheetId="31">#REF!</definedName>
    <definedName name="tronbetong100" localSheetId="25">#REF!</definedName>
    <definedName name="tronbetong100">#REF!</definedName>
    <definedName name="tronbetong1150" localSheetId="26">#REF!</definedName>
    <definedName name="tronbetong1150" localSheetId="16">#REF!</definedName>
    <definedName name="tronbetong1150" localSheetId="31">#REF!</definedName>
    <definedName name="tronbetong1150" localSheetId="25">#REF!</definedName>
    <definedName name="tronbetong1150">#REF!</definedName>
    <definedName name="tronbetong150" localSheetId="26">#REF!</definedName>
    <definedName name="tronbetong150" localSheetId="16">#REF!</definedName>
    <definedName name="tronbetong150" localSheetId="31">#REF!</definedName>
    <definedName name="tronbetong150" localSheetId="25">#REF!</definedName>
    <definedName name="tronbetong150">#REF!</definedName>
    <definedName name="tronbetong1600" localSheetId="26">#REF!</definedName>
    <definedName name="tronbetong1600" localSheetId="16">#REF!</definedName>
    <definedName name="tronbetong1600" localSheetId="31">#REF!</definedName>
    <definedName name="tronbetong1600" localSheetId="25">#REF!</definedName>
    <definedName name="tronbetong1600">#REF!</definedName>
    <definedName name="tronbetong200" localSheetId="26">#REF!</definedName>
    <definedName name="tronbetong200" localSheetId="16">#REF!</definedName>
    <definedName name="tronbetong200" localSheetId="31">#REF!</definedName>
    <definedName name="tronbetong200" localSheetId="25">#REF!</definedName>
    <definedName name="tronbetong200">#REF!</definedName>
    <definedName name="tronbetong250" localSheetId="26">#REF!</definedName>
    <definedName name="tronbetong250" localSheetId="16">#REF!</definedName>
    <definedName name="tronbetong250" localSheetId="31">#REF!</definedName>
    <definedName name="tronbetong250" localSheetId="25">#REF!</definedName>
    <definedName name="tronbetong250">#REF!</definedName>
    <definedName name="tronbetong425" localSheetId="26">#REF!</definedName>
    <definedName name="tronbetong425" localSheetId="16">#REF!</definedName>
    <definedName name="tronbetong425" localSheetId="31">#REF!</definedName>
    <definedName name="tronbetong425" localSheetId="25">#REF!</definedName>
    <definedName name="tronbetong425">#REF!</definedName>
    <definedName name="tronbetong500" localSheetId="26">#REF!</definedName>
    <definedName name="tronbetong500" localSheetId="16">#REF!</definedName>
    <definedName name="tronbetong500" localSheetId="31">#REF!</definedName>
    <definedName name="tronbetong500" localSheetId="25">#REF!</definedName>
    <definedName name="tronbetong500">#REF!</definedName>
    <definedName name="tronbetong800" localSheetId="26">#REF!</definedName>
    <definedName name="tronbetong800" localSheetId="16">#REF!</definedName>
    <definedName name="tronbetong800" localSheetId="31">#REF!</definedName>
    <definedName name="tronbetong800" localSheetId="25">#REF!</definedName>
    <definedName name="tronbetong800">#REF!</definedName>
    <definedName name="tronbt250" localSheetId="26">#REF!</definedName>
    <definedName name="tronbt250" localSheetId="16">#REF!</definedName>
    <definedName name="tronbt250" localSheetId="31">#REF!</definedName>
    <definedName name="tronbt250" localSheetId="25">#REF!</definedName>
    <definedName name="tronbt250">#REF!</definedName>
    <definedName name="tronv80" localSheetId="26">#REF!</definedName>
    <definedName name="tronv80" localSheetId="16">#REF!</definedName>
    <definedName name="tronv80" localSheetId="31">#REF!</definedName>
    <definedName name="tronv80" localSheetId="25">#REF!</definedName>
    <definedName name="tronv80">#REF!</definedName>
    <definedName name="tronvua110" localSheetId="26">#REF!</definedName>
    <definedName name="tronvua110" localSheetId="16">#REF!</definedName>
    <definedName name="tronvua110" localSheetId="31">#REF!</definedName>
    <definedName name="tronvua110" localSheetId="25">#REF!</definedName>
    <definedName name="tronvua110">#REF!</definedName>
    <definedName name="tronvua150" localSheetId="26">#REF!</definedName>
    <definedName name="tronvua150" localSheetId="16">#REF!</definedName>
    <definedName name="tronvua150" localSheetId="31">#REF!</definedName>
    <definedName name="tronvua150" localSheetId="25">#REF!</definedName>
    <definedName name="tronvua150">#REF!</definedName>
    <definedName name="tronvua200" localSheetId="26">#REF!</definedName>
    <definedName name="tronvua200" localSheetId="16">#REF!</definedName>
    <definedName name="tronvua200" localSheetId="31">#REF!</definedName>
    <definedName name="tronvua200" localSheetId="25">#REF!</definedName>
    <definedName name="tronvua200">#REF!</definedName>
    <definedName name="tronvua250" localSheetId="26">#REF!</definedName>
    <definedName name="tronvua250" localSheetId="16">#REF!</definedName>
    <definedName name="tronvua250" localSheetId="31">#REF!</definedName>
    <definedName name="tronvua250" localSheetId="25">#REF!</definedName>
    <definedName name="tronvua250">#REF!</definedName>
    <definedName name="tronvua325" localSheetId="26">#REF!</definedName>
    <definedName name="tronvua325" localSheetId="16">#REF!</definedName>
    <definedName name="tronvua325" localSheetId="31">#REF!</definedName>
    <definedName name="tronvua325" localSheetId="25">#REF!</definedName>
    <definedName name="tronvua325">#REF!</definedName>
    <definedName name="Trô_P1" localSheetId="26">#REF!</definedName>
    <definedName name="Trô_P1" localSheetId="16">#REF!</definedName>
    <definedName name="Trô_P1" localSheetId="31">#REF!</definedName>
    <definedName name="Trô_P1" localSheetId="25">#REF!</definedName>
    <definedName name="Trô_P1">#REF!</definedName>
    <definedName name="Trô_P10" localSheetId="26">#REF!</definedName>
    <definedName name="Trô_P10" localSheetId="16">#REF!</definedName>
    <definedName name="Trô_P10" localSheetId="31">#REF!</definedName>
    <definedName name="Trô_P10" localSheetId="25">#REF!</definedName>
    <definedName name="Trô_P10">#REF!</definedName>
    <definedName name="Trô_P11" localSheetId="26">#REF!</definedName>
    <definedName name="Trô_P11" localSheetId="16">#REF!</definedName>
    <definedName name="Trô_P11" localSheetId="31">#REF!</definedName>
    <definedName name="Trô_P11" localSheetId="25">#REF!</definedName>
    <definedName name="Trô_P11">#REF!</definedName>
    <definedName name="Trô_P2" localSheetId="26">#REF!</definedName>
    <definedName name="Trô_P2" localSheetId="16">#REF!</definedName>
    <definedName name="Trô_P2" localSheetId="31">#REF!</definedName>
    <definedName name="Trô_P2" localSheetId="25">#REF!</definedName>
    <definedName name="Trô_P2">#REF!</definedName>
    <definedName name="Trô_P3" localSheetId="26">#REF!</definedName>
    <definedName name="Trô_P3" localSheetId="16">#REF!</definedName>
    <definedName name="Trô_P3" localSheetId="31">#REF!</definedName>
    <definedName name="Trô_P3" localSheetId="25">#REF!</definedName>
    <definedName name="Trô_P3">#REF!</definedName>
    <definedName name="Trô_P4" localSheetId="26">#REF!</definedName>
    <definedName name="Trô_P4" localSheetId="16">#REF!</definedName>
    <definedName name="Trô_P4" localSheetId="31">#REF!</definedName>
    <definedName name="Trô_P4" localSheetId="25">#REF!</definedName>
    <definedName name="Trô_P4">#REF!</definedName>
    <definedName name="Trô_P5" localSheetId="26">#REF!</definedName>
    <definedName name="Trô_P5" localSheetId="16">#REF!</definedName>
    <definedName name="Trô_P5" localSheetId="31">#REF!</definedName>
    <definedName name="Trô_P5" localSheetId="25">#REF!</definedName>
    <definedName name="Trô_P5">#REF!</definedName>
    <definedName name="Trô_P6" localSheetId="26">#REF!</definedName>
    <definedName name="Trô_P6" localSheetId="16">#REF!</definedName>
    <definedName name="Trô_P6" localSheetId="31">#REF!</definedName>
    <definedName name="Trô_P6" localSheetId="25">#REF!</definedName>
    <definedName name="Trô_P6">#REF!</definedName>
    <definedName name="Trô_P7" localSheetId="26">#REF!</definedName>
    <definedName name="Trô_P7" localSheetId="16">#REF!</definedName>
    <definedName name="Trô_P7" localSheetId="31">#REF!</definedName>
    <definedName name="Trô_P7" localSheetId="25">#REF!</definedName>
    <definedName name="Trô_P7">#REF!</definedName>
    <definedName name="Trô_P8" localSheetId="26">#REF!</definedName>
    <definedName name="Trô_P8" localSheetId="16">#REF!</definedName>
    <definedName name="Trô_P8" localSheetId="31">#REF!</definedName>
    <definedName name="Trô_P8" localSheetId="25">#REF!</definedName>
    <definedName name="Trô_P8">#REF!</definedName>
    <definedName name="Trô_P9" localSheetId="26">#REF!</definedName>
    <definedName name="Trô_P9" localSheetId="16">#REF!</definedName>
    <definedName name="Trô_P9" localSheetId="31">#REF!</definedName>
    <definedName name="Trô_P9" localSheetId="25">#REF!</definedName>
    <definedName name="Trô_P9">#REF!</definedName>
    <definedName name="trt" localSheetId="26">#REF!</definedName>
    <definedName name="trt" localSheetId="16">#REF!</definedName>
    <definedName name="trt" localSheetId="31">#REF!</definedName>
    <definedName name="trt" localSheetId="25">#REF!</definedName>
    <definedName name="trt">#REF!</definedName>
    <definedName name="trtr" localSheetId="16" hidden="1">{"'Sheet1'!$L$16"}</definedName>
    <definedName name="trtr" localSheetId="28" hidden="1">{"'Sheet1'!$L$16"}</definedName>
    <definedName name="trtr" localSheetId="29" hidden="1">{"'Sheet1'!$L$16"}</definedName>
    <definedName name="trtr" localSheetId="31" hidden="1">{"'Sheet1'!$L$16"}</definedName>
    <definedName name="trtr" localSheetId="0" hidden="1">{"'Sheet1'!$L$16"}</definedName>
    <definedName name="trtr" hidden="1">{"'Sheet1'!$L$16"}</definedName>
    <definedName name="trtr_1" localSheetId="16">{"'Sheet1'!$L$16"}</definedName>
    <definedName name="trtr_1" localSheetId="28">{"'Sheet1'!$L$16"}</definedName>
    <definedName name="trtr_1" localSheetId="29">{"'Sheet1'!$L$16"}</definedName>
    <definedName name="trtr_1" localSheetId="31">{"'Sheet1'!$L$16"}</definedName>
    <definedName name="trtr_1" localSheetId="0">{"'Sheet1'!$L$16"}</definedName>
    <definedName name="trtr_1">{"'Sheet1'!$L$16"}</definedName>
    <definedName name="trtr_1_1" localSheetId="16">{"'Sheet1'!$L$16"}</definedName>
    <definedName name="trtr_1_1" localSheetId="28">{"'Sheet1'!$L$16"}</definedName>
    <definedName name="trtr_1_1" localSheetId="29">{"'Sheet1'!$L$16"}</definedName>
    <definedName name="trtr_1_1" localSheetId="31">{"'Sheet1'!$L$16"}</definedName>
    <definedName name="trtr_1_1" localSheetId="0">{"'Sheet1'!$L$16"}</definedName>
    <definedName name="trtr_1_1">{"'Sheet1'!$L$16"}</definedName>
    <definedName name="trtr_1_1_1" localSheetId="16">{"'Sheet1'!$L$16"}</definedName>
    <definedName name="trtr_1_1_1" localSheetId="28">{"'Sheet1'!$L$16"}</definedName>
    <definedName name="trtr_1_1_1" localSheetId="29">{"'Sheet1'!$L$16"}</definedName>
    <definedName name="trtr_1_1_1" localSheetId="31">{"'Sheet1'!$L$16"}</definedName>
    <definedName name="trtr_1_1_1" localSheetId="0">{"'Sheet1'!$L$16"}</definedName>
    <definedName name="trtr_1_1_1">{"'Sheet1'!$L$16"}</definedName>
    <definedName name="trtr_1_1_2" localSheetId="16">{"'Sheet1'!$L$16"}</definedName>
    <definedName name="trtr_1_1_2" localSheetId="28">{"'Sheet1'!$L$16"}</definedName>
    <definedName name="trtr_1_1_2" localSheetId="29">{"'Sheet1'!$L$16"}</definedName>
    <definedName name="trtr_1_1_2" localSheetId="31">{"'Sheet1'!$L$16"}</definedName>
    <definedName name="trtr_1_1_2" localSheetId="0">{"'Sheet1'!$L$16"}</definedName>
    <definedName name="trtr_1_1_2">{"'Sheet1'!$L$16"}</definedName>
    <definedName name="trtr_1_2" localSheetId="16">{"'Sheet1'!$L$16"}</definedName>
    <definedName name="trtr_1_2" localSheetId="28">{"'Sheet1'!$L$16"}</definedName>
    <definedName name="trtr_1_2" localSheetId="29">{"'Sheet1'!$L$16"}</definedName>
    <definedName name="trtr_1_2" localSheetId="31">{"'Sheet1'!$L$16"}</definedName>
    <definedName name="trtr_1_2" localSheetId="0">{"'Sheet1'!$L$16"}</definedName>
    <definedName name="trtr_1_2">{"'Sheet1'!$L$16"}</definedName>
    <definedName name="trtr_2" localSheetId="16">{"'Sheet1'!$L$16"}</definedName>
    <definedName name="trtr_2" localSheetId="28">{"'Sheet1'!$L$16"}</definedName>
    <definedName name="trtr_2" localSheetId="29">{"'Sheet1'!$L$16"}</definedName>
    <definedName name="trtr_2" localSheetId="31">{"'Sheet1'!$L$16"}</definedName>
    <definedName name="trtr_2" localSheetId="0">{"'Sheet1'!$L$16"}</definedName>
    <definedName name="trtr_2">{"'Sheet1'!$L$16"}</definedName>
    <definedName name="trtr_2_1" localSheetId="16">{"'Sheet1'!$L$16"}</definedName>
    <definedName name="trtr_2_1" localSheetId="28">{"'Sheet1'!$L$16"}</definedName>
    <definedName name="trtr_2_1" localSheetId="29">{"'Sheet1'!$L$16"}</definedName>
    <definedName name="trtr_2_1" localSheetId="31">{"'Sheet1'!$L$16"}</definedName>
    <definedName name="trtr_2_1" localSheetId="0">{"'Sheet1'!$L$16"}</definedName>
    <definedName name="trtr_2_1">{"'Sheet1'!$L$16"}</definedName>
    <definedName name="trtr_2_1_1" localSheetId="16">{"'Sheet1'!$L$16"}</definedName>
    <definedName name="trtr_2_1_1" localSheetId="28">{"'Sheet1'!$L$16"}</definedName>
    <definedName name="trtr_2_1_1" localSheetId="29">{"'Sheet1'!$L$16"}</definedName>
    <definedName name="trtr_2_1_1" localSheetId="31">{"'Sheet1'!$L$16"}</definedName>
    <definedName name="trtr_2_1_1" localSheetId="0">{"'Sheet1'!$L$16"}</definedName>
    <definedName name="trtr_2_1_1">{"'Sheet1'!$L$16"}</definedName>
    <definedName name="trtr_2_1_2" localSheetId="16">{"'Sheet1'!$L$16"}</definedName>
    <definedName name="trtr_2_1_2" localSheetId="28">{"'Sheet1'!$L$16"}</definedName>
    <definedName name="trtr_2_1_2" localSheetId="29">{"'Sheet1'!$L$16"}</definedName>
    <definedName name="trtr_2_1_2" localSheetId="31">{"'Sheet1'!$L$16"}</definedName>
    <definedName name="trtr_2_1_2" localSheetId="0">{"'Sheet1'!$L$16"}</definedName>
    <definedName name="trtr_2_1_2">{"'Sheet1'!$L$16"}</definedName>
    <definedName name="trtr_2_2" localSheetId="16">{"'Sheet1'!$L$16"}</definedName>
    <definedName name="trtr_2_2" localSheetId="28">{"'Sheet1'!$L$16"}</definedName>
    <definedName name="trtr_2_2" localSheetId="29">{"'Sheet1'!$L$16"}</definedName>
    <definedName name="trtr_2_2" localSheetId="31">{"'Sheet1'!$L$16"}</definedName>
    <definedName name="trtr_2_2" localSheetId="0">{"'Sheet1'!$L$16"}</definedName>
    <definedName name="trtr_2_2">{"'Sheet1'!$L$16"}</definedName>
    <definedName name="tru_can" localSheetId="26">#REF!</definedName>
    <definedName name="tru_can" localSheetId="16">#REF!</definedName>
    <definedName name="tru_can" localSheetId="31">#REF!</definedName>
    <definedName name="tru_can" localSheetId="25">#REF!</definedName>
    <definedName name="tru_can">#REF!</definedName>
    <definedName name="trug" localSheetId="26" hidden="1">#REF!</definedName>
    <definedName name="trug" localSheetId="16" hidden="1">#REF!</definedName>
    <definedName name="trug" localSheetId="31" hidden="1">#REF!</definedName>
    <definedName name="trug" localSheetId="25" hidden="1">#REF!</definedName>
    <definedName name="trug" hidden="1">#REF!</definedName>
    <definedName name="trung" localSheetId="26" hidden="1">#REF!</definedName>
    <definedName name="trung" localSheetId="16" hidden="1">#REF!</definedName>
    <definedName name="trung" localSheetId="31" hidden="1">#REF!</definedName>
    <definedName name="trung" localSheetId="25" hidden="1">#REF!</definedName>
    <definedName name="trung" hidden="1">#REF!</definedName>
    <definedName name="trung_4" localSheetId="16">{"Thuxm2.xls","Sheet1"}</definedName>
    <definedName name="trung_4" localSheetId="28">{"Thuxm2.xls","Sheet1"}</definedName>
    <definedName name="trung_4" localSheetId="29">{"Thuxm2.xls","Sheet1"}</definedName>
    <definedName name="trung_4" localSheetId="31">{"Thuxm2.xls","Sheet1"}</definedName>
    <definedName name="trung_4" localSheetId="0">{"Thuxm2.xls","Sheet1"}</definedName>
    <definedName name="trung_4">{"Thuxm2.xls","Sheet1"}</definedName>
    <definedName name="trung_5" localSheetId="16">{"Thuxm2.xls","Sheet1"}</definedName>
    <definedName name="trung_5" localSheetId="28">{"Thuxm2.xls","Sheet1"}</definedName>
    <definedName name="trung_5" localSheetId="29">{"Thuxm2.xls","Sheet1"}</definedName>
    <definedName name="trung_5" localSheetId="31">{"Thuxm2.xls","Sheet1"}</definedName>
    <definedName name="trung_5" localSheetId="0">{"Thuxm2.xls","Sheet1"}</definedName>
    <definedName name="trung_5">{"Thuxm2.xls","Sheet1"}</definedName>
    <definedName name="trung_8" localSheetId="16">{"Thuxm2.xls","Sheet1"}</definedName>
    <definedName name="trung_8" localSheetId="28">{"Thuxm2.xls","Sheet1"}</definedName>
    <definedName name="trung_8" localSheetId="29">{"Thuxm2.xls","Sheet1"}</definedName>
    <definedName name="trung_8" localSheetId="31">{"Thuxm2.xls","Sheet1"}</definedName>
    <definedName name="trung_8" localSheetId="0">{"Thuxm2.xls","Sheet1"}</definedName>
    <definedName name="trung_8">{"Thuxm2.xls","Sheet1"}</definedName>
    <definedName name="u" localSheetId="26">#REF!</definedName>
    <definedName name="u" localSheetId="16">#REF!</definedName>
    <definedName name="u" localSheetId="31">#REF!</definedName>
    <definedName name="u" localSheetId="25">#REF!</definedName>
    <definedName name="u">#REF!</definedName>
    <definedName name="U_tien" localSheetId="26">#REF!</definedName>
    <definedName name="U_tien" localSheetId="16">#REF!</definedName>
    <definedName name="U_tien" localSheetId="31">#REF!</definedName>
    <definedName name="U_tien" localSheetId="25">#REF!</definedName>
    <definedName name="U_tien">#REF!</definedName>
    <definedName name="uassw_sh" localSheetId="16" hidden="1">{"'Sheet1'!$L$16"}</definedName>
    <definedName name="uassw_sh" localSheetId="28" hidden="1">{"'Sheet1'!$L$16"}</definedName>
    <definedName name="uassw_sh" localSheetId="29" hidden="1">{"'Sheet1'!$L$16"}</definedName>
    <definedName name="uassw_sh" localSheetId="31" hidden="1">{"'Sheet1'!$L$16"}</definedName>
    <definedName name="uassw_sh" localSheetId="0" hidden="1">{"'Sheet1'!$L$16"}</definedName>
    <definedName name="uassw_sh" hidden="1">{"'Sheet1'!$L$16"}</definedName>
    <definedName name="UbdII" localSheetId="26">#REF!</definedName>
    <definedName name="UbdII" localSheetId="16">#REF!</definedName>
    <definedName name="UbdII" localSheetId="31">#REF!</definedName>
    <definedName name="UbdII" localSheetId="25">#REF!</definedName>
    <definedName name="UbdII">#REF!</definedName>
    <definedName name="UBDT" localSheetId="16" hidden="1">{"'Sheet1'!$L$16"}</definedName>
    <definedName name="UBDT" localSheetId="28" hidden="1">{"'Sheet1'!$L$16"}</definedName>
    <definedName name="UBDT" localSheetId="29" hidden="1">{"'Sheet1'!$L$16"}</definedName>
    <definedName name="UBDT" localSheetId="31" hidden="1">{"'Sheet1'!$L$16"}</definedName>
    <definedName name="UBDT" localSheetId="0" hidden="1">{"'Sheet1'!$L$16"}</definedName>
    <definedName name="UBDT" hidden="1">{"'Sheet1'!$L$16"}</definedName>
    <definedName name="Ubo" localSheetId="26">#REF!</definedName>
    <definedName name="Ubo" localSheetId="16">#REF!</definedName>
    <definedName name="Ubo" localSheetId="31">#REF!</definedName>
    <definedName name="Ubo" localSheetId="25">#REF!</definedName>
    <definedName name="Ubo">#REF!</definedName>
    <definedName name="UbtII" localSheetId="26">#REF!</definedName>
    <definedName name="UbtII" localSheetId="16">#REF!</definedName>
    <definedName name="UbtII" localSheetId="31">#REF!</definedName>
    <definedName name="UbtII" localSheetId="25">#REF!</definedName>
    <definedName name="UbtII">#REF!</definedName>
    <definedName name="un">[32]UnitWeight!$B$5:$D$31</definedName>
    <definedName name="Unit_Price" localSheetId="26">#REF!</definedName>
    <definedName name="Unit_Price" localSheetId="16">#REF!</definedName>
    <definedName name="Unit_Price" localSheetId="29">#REF!</definedName>
    <definedName name="Unit_Price" localSheetId="31">#REF!</definedName>
    <definedName name="Unit_Price" localSheetId="25">#REF!</definedName>
    <definedName name="Unit_Price">#REF!</definedName>
    <definedName name="unitt" localSheetId="26">BlankMacro1</definedName>
    <definedName name="unitt" localSheetId="16">BlankMacro1</definedName>
    <definedName name="unitt" localSheetId="15">BlankMacro1</definedName>
    <definedName name="unitt" localSheetId="28">BlankMacro1</definedName>
    <definedName name="unitt" localSheetId="29">BlankMacro1</definedName>
    <definedName name="unitt" localSheetId="31">BlankMacro1</definedName>
    <definedName name="unitt" localSheetId="21">BlankMacro1</definedName>
    <definedName name="unitt" localSheetId="23">BlankMacro1</definedName>
    <definedName name="unitt" localSheetId="13">BlankMacro1</definedName>
    <definedName name="unitt" localSheetId="14">BlankMacro1</definedName>
    <definedName name="unitt" localSheetId="17">BlankMacro1</definedName>
    <definedName name="unitt" localSheetId="19">BlankMacro1</definedName>
    <definedName name="unitt" localSheetId="25">BlankMacro1</definedName>
    <definedName name="unitt" localSheetId="0">BlankMacro1</definedName>
    <definedName name="unitt">BlankMacro1</definedName>
    <definedName name="UNL" localSheetId="26">#REF!</definedName>
    <definedName name="UNL" localSheetId="16">#REF!</definedName>
    <definedName name="UNL" localSheetId="29">#REF!</definedName>
    <definedName name="UNL" localSheetId="31">#REF!</definedName>
    <definedName name="UNL" localSheetId="25">#REF!</definedName>
    <definedName name="UNL">#REF!</definedName>
    <definedName name="ủnt" localSheetId="16" hidden="1">{"'Sheet1'!$L$16"}</definedName>
    <definedName name="ủnt" localSheetId="28" hidden="1">{"'Sheet1'!$L$16"}</definedName>
    <definedName name="ủnt" localSheetId="29" hidden="1">{"'Sheet1'!$L$16"}</definedName>
    <definedName name="ủnt" localSheetId="31" hidden="1">{"'Sheet1'!$L$16"}</definedName>
    <definedName name="ủnt" localSheetId="0" hidden="1">{"'Sheet1'!$L$16"}</definedName>
    <definedName name="ủnt" hidden="1">{"'Sheet1'!$L$16"}</definedName>
    <definedName name="UP" localSheetId="26">#REF!,#REF!,#REF!,#REF!,#REF!,#REF!,#REF!,#REF!,#REF!,#REF!,#REF!</definedName>
    <definedName name="UP" localSheetId="16">#REF!,#REF!,#REF!,#REF!,#REF!,#REF!,#REF!,#REF!,#REF!,#REF!,#REF!</definedName>
    <definedName name="UP" localSheetId="29">#REF!,#REF!,#REF!,#REF!,#REF!,#REF!,#REF!,#REF!,#REF!,#REF!,#REF!</definedName>
    <definedName name="UP" localSheetId="31">#REF!,#REF!,#REF!,#REF!,#REF!,#REF!,#REF!,#REF!,#REF!,#REF!,#REF!</definedName>
    <definedName name="UP" localSheetId="25">#REF!,#REF!,#REF!,#REF!,#REF!,#REF!,#REF!,#REF!,#REF!,#REF!,#REF!</definedName>
    <definedName name="UP">#REF!,#REF!,#REF!,#REF!,#REF!,#REF!,#REF!,#REF!,#REF!,#REF!,#REF!</definedName>
    <definedName name="upnoc" localSheetId="26">#REF!</definedName>
    <definedName name="upnoc" localSheetId="16">#REF!</definedName>
    <definedName name="upnoc" localSheetId="29">#REF!</definedName>
    <definedName name="upnoc" localSheetId="31">#REF!</definedName>
    <definedName name="upnoc" localSheetId="25">#REF!</definedName>
    <definedName name="upnoc">#REF!</definedName>
    <definedName name="USCT" localSheetId="26">#REF!</definedName>
    <definedName name="USCT" localSheetId="16">#REF!</definedName>
    <definedName name="USCT" localSheetId="29">#REF!</definedName>
    <definedName name="USCT" localSheetId="31">#REF!</definedName>
    <definedName name="USCT" localSheetId="25">#REF!</definedName>
    <definedName name="USCT">#REF!</definedName>
    <definedName name="USCTKU" localSheetId="26">#REF!</definedName>
    <definedName name="USCTKU" localSheetId="16">#REF!</definedName>
    <definedName name="USCTKU" localSheetId="29">#REF!</definedName>
    <definedName name="USCTKU" localSheetId="31">#REF!</definedName>
    <definedName name="USCTKU" localSheetId="25">#REF!</definedName>
    <definedName name="USCTKU">#REF!</definedName>
    <definedName name="usd" localSheetId="26">#REF!</definedName>
    <definedName name="usd" localSheetId="16">#REF!</definedName>
    <definedName name="usd" localSheetId="31">#REF!</definedName>
    <definedName name="usd" localSheetId="25">#REF!</definedName>
    <definedName name="usd">#REF!</definedName>
    <definedName name="USdb" localSheetId="26">#REF!</definedName>
    <definedName name="USdb" localSheetId="16">#REF!</definedName>
    <definedName name="USdb" localSheetId="31">#REF!</definedName>
    <definedName name="USdb" localSheetId="25">#REF!</definedName>
    <definedName name="USdb">#REF!</definedName>
    <definedName name="USKC" localSheetId="26">#REF!</definedName>
    <definedName name="USKC" localSheetId="16">#REF!</definedName>
    <definedName name="USKC" localSheetId="31">#REF!</definedName>
    <definedName name="USKC" localSheetId="25">#REF!</definedName>
    <definedName name="USKC">#REF!</definedName>
    <definedName name="USNC" localSheetId="26">#REF!</definedName>
    <definedName name="USNC" localSheetId="16">#REF!</definedName>
    <definedName name="USNC" localSheetId="31">#REF!</definedName>
    <definedName name="USNC" localSheetId="25">#REF!</definedName>
    <definedName name="USNC">#REF!</definedName>
    <definedName name="UStb" localSheetId="26">#REF!</definedName>
    <definedName name="UStb" localSheetId="16">#REF!</definedName>
    <definedName name="UStb" localSheetId="31">#REF!</definedName>
    <definedName name="UStb" localSheetId="25">#REF!</definedName>
    <definedName name="UStb">#REF!</definedName>
    <definedName name="ut" localSheetId="26">#REF!</definedName>
    <definedName name="ut" localSheetId="16">#REF!</definedName>
    <definedName name="ut" localSheetId="31">#REF!</definedName>
    <definedName name="ut" localSheetId="25">#REF!</definedName>
    <definedName name="ut">#REF!</definedName>
    <definedName name="UT_1" localSheetId="26">#REF!</definedName>
    <definedName name="UT_1" localSheetId="16">#REF!</definedName>
    <definedName name="UT_1" localSheetId="31">#REF!</definedName>
    <definedName name="UT_1" localSheetId="25">#REF!</definedName>
    <definedName name="UT_1">#REF!</definedName>
    <definedName name="UT1_373" localSheetId="26">#REF!</definedName>
    <definedName name="UT1_373" localSheetId="16">#REF!</definedName>
    <definedName name="UT1_373" localSheetId="31">#REF!</definedName>
    <definedName name="UT1_373" localSheetId="25">#REF!</definedName>
    <definedName name="UT1_373">#REF!</definedName>
    <definedName name="UtdI" localSheetId="26">#REF!</definedName>
    <definedName name="UtdI" localSheetId="16">#REF!</definedName>
    <definedName name="UtdI" localSheetId="31">#REF!</definedName>
    <definedName name="UtdI" localSheetId="25">#REF!</definedName>
    <definedName name="UtdI">#REF!</definedName>
    <definedName name="UtdII" localSheetId="26">#REF!</definedName>
    <definedName name="UtdII" localSheetId="16">#REF!</definedName>
    <definedName name="UtdII" localSheetId="31">#REF!</definedName>
    <definedName name="UtdII" localSheetId="25">#REF!</definedName>
    <definedName name="UtdII">#REF!</definedName>
    <definedName name="UttI" localSheetId="26">#REF!</definedName>
    <definedName name="UttI" localSheetId="16">#REF!</definedName>
    <definedName name="UttI" localSheetId="31">#REF!</definedName>
    <definedName name="UttI" localSheetId="25">#REF!</definedName>
    <definedName name="UttI">#REF!</definedName>
    <definedName name="UttII" localSheetId="26">#REF!</definedName>
    <definedName name="UttII" localSheetId="16">#REF!</definedName>
    <definedName name="UttII" localSheetId="31">#REF!</definedName>
    <definedName name="UttII" localSheetId="25">#REF!</definedName>
    <definedName name="UttII">#REF!</definedName>
    <definedName name="uyi" localSheetId="16" hidden="1">{"'Sheet1'!$L$16"}</definedName>
    <definedName name="uyi" localSheetId="28" hidden="1">{"'Sheet1'!$L$16"}</definedName>
    <definedName name="uyi" localSheetId="29" hidden="1">{"'Sheet1'!$L$16"}</definedName>
    <definedName name="uyi" localSheetId="31" hidden="1">{"'Sheet1'!$L$16"}</definedName>
    <definedName name="uyi" localSheetId="0" hidden="1">{"'Sheet1'!$L$16"}</definedName>
    <definedName name="uyi" hidden="1">{"'Sheet1'!$L$16"}</definedName>
    <definedName name="v" localSheetId="16" hidden="1">{"'Sheet1'!$L$16"}</definedName>
    <definedName name="v" localSheetId="28" hidden="1">{"'Sheet1'!$L$16"}</definedName>
    <definedName name="v" localSheetId="29" hidden="1">{"'Sheet1'!$L$16"}</definedName>
    <definedName name="v" localSheetId="31" hidden="1">{"'Sheet1'!$L$16"}</definedName>
    <definedName name="v" localSheetId="0" hidden="1">{"'Sheet1'!$L$16"}</definedName>
    <definedName name="v" hidden="1">{"'Sheet1'!$L$16"}</definedName>
    <definedName name="V.1" localSheetId="26">#REF!</definedName>
    <definedName name="V.1" localSheetId="16">#REF!</definedName>
    <definedName name="V.1" localSheetId="31">#REF!</definedName>
    <definedName name="V.1" localSheetId="25">#REF!</definedName>
    <definedName name="V.1">#REF!</definedName>
    <definedName name="V.10" localSheetId="26">#REF!</definedName>
    <definedName name="V.10" localSheetId="16">#REF!</definedName>
    <definedName name="V.10" localSheetId="31">#REF!</definedName>
    <definedName name="V.10" localSheetId="25">#REF!</definedName>
    <definedName name="V.10">#REF!</definedName>
    <definedName name="V.11" localSheetId="26">#REF!</definedName>
    <definedName name="V.11" localSheetId="16">#REF!</definedName>
    <definedName name="V.11" localSheetId="31">#REF!</definedName>
    <definedName name="V.11" localSheetId="25">#REF!</definedName>
    <definedName name="V.11">#REF!</definedName>
    <definedName name="V.12" localSheetId="26">#REF!</definedName>
    <definedName name="V.12" localSheetId="16">#REF!</definedName>
    <definedName name="V.12" localSheetId="31">#REF!</definedName>
    <definedName name="V.12" localSheetId="25">#REF!</definedName>
    <definedName name="V.12">#REF!</definedName>
    <definedName name="V.13" localSheetId="26">#REF!</definedName>
    <definedName name="V.13" localSheetId="16">#REF!</definedName>
    <definedName name="V.13" localSheetId="31">#REF!</definedName>
    <definedName name="V.13" localSheetId="25">#REF!</definedName>
    <definedName name="V.13">#REF!</definedName>
    <definedName name="V.14" localSheetId="26">#REF!</definedName>
    <definedName name="V.14" localSheetId="16">#REF!</definedName>
    <definedName name="V.14" localSheetId="31">#REF!</definedName>
    <definedName name="V.14" localSheetId="25">#REF!</definedName>
    <definedName name="V.14">#REF!</definedName>
    <definedName name="V.15" localSheetId="26">#REF!</definedName>
    <definedName name="V.15" localSheetId="16">#REF!</definedName>
    <definedName name="V.15" localSheetId="31">#REF!</definedName>
    <definedName name="V.15" localSheetId="25">#REF!</definedName>
    <definedName name="V.15">#REF!</definedName>
    <definedName name="V.16" localSheetId="26">#REF!</definedName>
    <definedName name="V.16" localSheetId="16">#REF!</definedName>
    <definedName name="V.16" localSheetId="31">#REF!</definedName>
    <definedName name="V.16" localSheetId="25">#REF!</definedName>
    <definedName name="V.16">#REF!</definedName>
    <definedName name="V.17" localSheetId="26">#REF!</definedName>
    <definedName name="V.17" localSheetId="16">#REF!</definedName>
    <definedName name="V.17" localSheetId="31">#REF!</definedName>
    <definedName name="V.17" localSheetId="25">#REF!</definedName>
    <definedName name="V.17">#REF!</definedName>
    <definedName name="V.18" localSheetId="26">#REF!</definedName>
    <definedName name="V.18" localSheetId="16">#REF!</definedName>
    <definedName name="V.18" localSheetId="31">#REF!</definedName>
    <definedName name="V.18" localSheetId="25">#REF!</definedName>
    <definedName name="V.18">#REF!</definedName>
    <definedName name="V.2" localSheetId="26">#REF!</definedName>
    <definedName name="V.2" localSheetId="16">#REF!</definedName>
    <definedName name="V.2" localSheetId="31">#REF!</definedName>
    <definedName name="V.2" localSheetId="25">#REF!</definedName>
    <definedName name="V.2">#REF!</definedName>
    <definedName name="V.3" localSheetId="26">#REF!</definedName>
    <definedName name="V.3" localSheetId="16">#REF!</definedName>
    <definedName name="V.3" localSheetId="31">#REF!</definedName>
    <definedName name="V.3" localSheetId="25">#REF!</definedName>
    <definedName name="V.3">#REF!</definedName>
    <definedName name="V.4" localSheetId="26">#REF!</definedName>
    <definedName name="V.4" localSheetId="16">#REF!</definedName>
    <definedName name="V.4" localSheetId="31">#REF!</definedName>
    <definedName name="V.4" localSheetId="25">#REF!</definedName>
    <definedName name="V.4">#REF!</definedName>
    <definedName name="V.5" localSheetId="26">#REF!</definedName>
    <definedName name="V.5" localSheetId="16">#REF!</definedName>
    <definedName name="V.5" localSheetId="31">#REF!</definedName>
    <definedName name="V.5" localSheetId="25">#REF!</definedName>
    <definedName name="V.5">#REF!</definedName>
    <definedName name="V.6" localSheetId="26">#REF!</definedName>
    <definedName name="V.6" localSheetId="16">#REF!</definedName>
    <definedName name="V.6" localSheetId="31">#REF!</definedName>
    <definedName name="V.6" localSheetId="25">#REF!</definedName>
    <definedName name="V.6">#REF!</definedName>
    <definedName name="V.7" localSheetId="26">#REF!</definedName>
    <definedName name="V.7" localSheetId="16">#REF!</definedName>
    <definedName name="V.7" localSheetId="31">#REF!</definedName>
    <definedName name="V.7" localSheetId="25">#REF!</definedName>
    <definedName name="V.7">#REF!</definedName>
    <definedName name="V.8" localSheetId="26">#REF!</definedName>
    <definedName name="V.8" localSheetId="16">#REF!</definedName>
    <definedName name="V.8" localSheetId="31">#REF!</definedName>
    <definedName name="V.8" localSheetId="25">#REF!</definedName>
    <definedName name="V.8">#REF!</definedName>
    <definedName name="V.9" localSheetId="26">#REF!</definedName>
    <definedName name="V.9" localSheetId="16">#REF!</definedName>
    <definedName name="V.9" localSheetId="31">#REF!</definedName>
    <definedName name="V.9" localSheetId="25">#REF!</definedName>
    <definedName name="V.9">#REF!</definedName>
    <definedName name="v__thí_nghieäm_vaø_hieäu_chænh_thieát_bò_ñieän" localSheetId="26">#REF!</definedName>
    <definedName name="v__thí_nghieäm_vaø_hieäu_chænh_thieát_bò_ñieän" localSheetId="16">#REF!</definedName>
    <definedName name="v__thí_nghieäm_vaø_hieäu_chænh_thieát_bò_ñieän" localSheetId="31">#REF!</definedName>
    <definedName name="v__thí_nghieäm_vaø_hieäu_chænh_thieát_bò_ñieän" localSheetId="25">#REF!</definedName>
    <definedName name="v__thí_nghieäm_vaø_hieäu_chænh_thieát_bò_ñieän">#REF!</definedName>
    <definedName name="v_1_1_1_1" localSheetId="16">{"'Sheet1'!$L$16"}</definedName>
    <definedName name="v_1_1_1_1" localSheetId="28">{"'Sheet1'!$L$16"}</definedName>
    <definedName name="v_1_1_1_1" localSheetId="29">{"'Sheet1'!$L$16"}</definedName>
    <definedName name="v_1_1_1_1" localSheetId="31">{"'Sheet1'!$L$16"}</definedName>
    <definedName name="v_1_1_1_1" localSheetId="0">{"'Sheet1'!$L$16"}</definedName>
    <definedName name="v_1_1_1_1">{"'Sheet1'!$L$16"}</definedName>
    <definedName name="v_1_1_1_2" localSheetId="16">{"'Sheet1'!$L$16"}</definedName>
    <definedName name="v_1_1_1_2" localSheetId="28">{"'Sheet1'!$L$16"}</definedName>
    <definedName name="v_1_1_1_2" localSheetId="29">{"'Sheet1'!$L$16"}</definedName>
    <definedName name="v_1_1_1_2" localSheetId="31">{"'Sheet1'!$L$16"}</definedName>
    <definedName name="v_1_1_1_2" localSheetId="0">{"'Sheet1'!$L$16"}</definedName>
    <definedName name="v_1_1_1_2">{"'Sheet1'!$L$16"}</definedName>
    <definedName name="v_1_1_2" localSheetId="16">{"'Sheet1'!$L$16"}</definedName>
    <definedName name="v_1_1_2" localSheetId="28">{"'Sheet1'!$L$16"}</definedName>
    <definedName name="v_1_1_2" localSheetId="29">{"'Sheet1'!$L$16"}</definedName>
    <definedName name="v_1_1_2" localSheetId="31">{"'Sheet1'!$L$16"}</definedName>
    <definedName name="v_1_1_2" localSheetId="0">{"'Sheet1'!$L$16"}</definedName>
    <definedName name="v_1_1_2">{"'Sheet1'!$L$16"}</definedName>
    <definedName name="v_1_2" localSheetId="16">{"'Sheet1'!$L$16"}</definedName>
    <definedName name="v_1_2" localSheetId="28">{"'Sheet1'!$L$16"}</definedName>
    <definedName name="v_1_2" localSheetId="29">{"'Sheet1'!$L$16"}</definedName>
    <definedName name="v_1_2" localSheetId="31">{"'Sheet1'!$L$16"}</definedName>
    <definedName name="v_1_2" localSheetId="0">{"'Sheet1'!$L$16"}</definedName>
    <definedName name="v_1_2">{"'Sheet1'!$L$16"}</definedName>
    <definedName name="v_2" localSheetId="16">{"'Sheet1'!$L$16"}</definedName>
    <definedName name="v_2" localSheetId="28">{"'Sheet1'!$L$16"}</definedName>
    <definedName name="v_2" localSheetId="29">{"'Sheet1'!$L$16"}</definedName>
    <definedName name="v_2" localSheetId="31">{"'Sheet1'!$L$16"}</definedName>
    <definedName name="v_2" localSheetId="0">{"'Sheet1'!$L$16"}</definedName>
    <definedName name="v_2">{"'Sheet1'!$L$16"}</definedName>
    <definedName name="v_2_1" localSheetId="16">{"'Sheet1'!$L$16"}</definedName>
    <definedName name="v_2_1" localSheetId="28">{"'Sheet1'!$L$16"}</definedName>
    <definedName name="v_2_1" localSheetId="29">{"'Sheet1'!$L$16"}</definedName>
    <definedName name="v_2_1" localSheetId="31">{"'Sheet1'!$L$16"}</definedName>
    <definedName name="v_2_1" localSheetId="0">{"'Sheet1'!$L$16"}</definedName>
    <definedName name="v_2_1">{"'Sheet1'!$L$16"}</definedName>
    <definedName name="v_2_1_1" localSheetId="16">{"'Sheet1'!$L$16"}</definedName>
    <definedName name="v_2_1_1" localSheetId="28">{"'Sheet1'!$L$16"}</definedName>
    <definedName name="v_2_1_1" localSheetId="29">{"'Sheet1'!$L$16"}</definedName>
    <definedName name="v_2_1_1" localSheetId="31">{"'Sheet1'!$L$16"}</definedName>
    <definedName name="v_2_1_1" localSheetId="0">{"'Sheet1'!$L$16"}</definedName>
    <definedName name="v_2_1_1">{"'Sheet1'!$L$16"}</definedName>
    <definedName name="v_2_1_1_1" localSheetId="16">{"'Sheet1'!$L$16"}</definedName>
    <definedName name="v_2_1_1_1" localSheetId="28">{"'Sheet1'!$L$16"}</definedName>
    <definedName name="v_2_1_1_1" localSheetId="29">{"'Sheet1'!$L$16"}</definedName>
    <definedName name="v_2_1_1_1" localSheetId="31">{"'Sheet1'!$L$16"}</definedName>
    <definedName name="v_2_1_1_1" localSheetId="0">{"'Sheet1'!$L$16"}</definedName>
    <definedName name="v_2_1_1_1">{"'Sheet1'!$L$16"}</definedName>
    <definedName name="v_2_1_1_2" localSheetId="16">{"'Sheet1'!$L$16"}</definedName>
    <definedName name="v_2_1_1_2" localSheetId="28">{"'Sheet1'!$L$16"}</definedName>
    <definedName name="v_2_1_1_2" localSheetId="29">{"'Sheet1'!$L$16"}</definedName>
    <definedName name="v_2_1_1_2" localSheetId="31">{"'Sheet1'!$L$16"}</definedName>
    <definedName name="v_2_1_1_2" localSheetId="0">{"'Sheet1'!$L$16"}</definedName>
    <definedName name="v_2_1_1_2">{"'Sheet1'!$L$16"}</definedName>
    <definedName name="v_2_1_2" localSheetId="16">{"'Sheet1'!$L$16"}</definedName>
    <definedName name="v_2_1_2" localSheetId="28">{"'Sheet1'!$L$16"}</definedName>
    <definedName name="v_2_1_2" localSheetId="29">{"'Sheet1'!$L$16"}</definedName>
    <definedName name="v_2_1_2" localSheetId="31">{"'Sheet1'!$L$16"}</definedName>
    <definedName name="v_2_1_2" localSheetId="0">{"'Sheet1'!$L$16"}</definedName>
    <definedName name="v_2_1_2">{"'Sheet1'!$L$16"}</definedName>
    <definedName name="v_2_2" localSheetId="16">{"'Sheet1'!$L$16"}</definedName>
    <definedName name="v_2_2" localSheetId="28">{"'Sheet1'!$L$16"}</definedName>
    <definedName name="v_2_2" localSheetId="29">{"'Sheet1'!$L$16"}</definedName>
    <definedName name="v_2_2" localSheetId="31">{"'Sheet1'!$L$16"}</definedName>
    <definedName name="v_2_2" localSheetId="0">{"'Sheet1'!$L$16"}</definedName>
    <definedName name="v_2_2">{"'Sheet1'!$L$16"}</definedName>
    <definedName name="v_3" localSheetId="16">{"'Sheet1'!$L$16"}</definedName>
    <definedName name="v_3" localSheetId="28">{"'Sheet1'!$L$16"}</definedName>
    <definedName name="v_3" localSheetId="29">{"'Sheet1'!$L$16"}</definedName>
    <definedName name="v_3" localSheetId="31">{"'Sheet1'!$L$16"}</definedName>
    <definedName name="v_3" localSheetId="0">{"'Sheet1'!$L$16"}</definedName>
    <definedName name="v_3">{"'Sheet1'!$L$16"}</definedName>
    <definedName name="v_3_1" localSheetId="16">{"'Sheet1'!$L$16"}</definedName>
    <definedName name="v_3_1" localSheetId="28">{"'Sheet1'!$L$16"}</definedName>
    <definedName name="v_3_1" localSheetId="29">{"'Sheet1'!$L$16"}</definedName>
    <definedName name="v_3_1" localSheetId="31">{"'Sheet1'!$L$16"}</definedName>
    <definedName name="v_3_1" localSheetId="0">{"'Sheet1'!$L$16"}</definedName>
    <definedName name="v_3_1">{"'Sheet1'!$L$16"}</definedName>
    <definedName name="v_3_1_1" localSheetId="16">{"'Sheet1'!$L$16"}</definedName>
    <definedName name="v_3_1_1" localSheetId="28">{"'Sheet1'!$L$16"}</definedName>
    <definedName name="v_3_1_1" localSheetId="29">{"'Sheet1'!$L$16"}</definedName>
    <definedName name="v_3_1_1" localSheetId="31">{"'Sheet1'!$L$16"}</definedName>
    <definedName name="v_3_1_1" localSheetId="0">{"'Sheet1'!$L$16"}</definedName>
    <definedName name="v_3_1_1">{"'Sheet1'!$L$16"}</definedName>
    <definedName name="v_3_1_1_1" localSheetId="16">{"'Sheet1'!$L$16"}</definedName>
    <definedName name="v_3_1_1_1" localSheetId="28">{"'Sheet1'!$L$16"}</definedName>
    <definedName name="v_3_1_1_1" localSheetId="29">{"'Sheet1'!$L$16"}</definedName>
    <definedName name="v_3_1_1_1" localSheetId="31">{"'Sheet1'!$L$16"}</definedName>
    <definedName name="v_3_1_1_1" localSheetId="0">{"'Sheet1'!$L$16"}</definedName>
    <definedName name="v_3_1_1_1">{"'Sheet1'!$L$16"}</definedName>
    <definedName name="v_3_1_1_2" localSheetId="16">{"'Sheet1'!$L$16"}</definedName>
    <definedName name="v_3_1_1_2" localSheetId="28">{"'Sheet1'!$L$16"}</definedName>
    <definedName name="v_3_1_1_2" localSheetId="29">{"'Sheet1'!$L$16"}</definedName>
    <definedName name="v_3_1_1_2" localSheetId="31">{"'Sheet1'!$L$16"}</definedName>
    <definedName name="v_3_1_1_2" localSheetId="0">{"'Sheet1'!$L$16"}</definedName>
    <definedName name="v_3_1_1_2">{"'Sheet1'!$L$16"}</definedName>
    <definedName name="v_3_1_2" localSheetId="16">{"'Sheet1'!$L$16"}</definedName>
    <definedName name="v_3_1_2" localSheetId="28">{"'Sheet1'!$L$16"}</definedName>
    <definedName name="v_3_1_2" localSheetId="29">{"'Sheet1'!$L$16"}</definedName>
    <definedName name="v_3_1_2" localSheetId="31">{"'Sheet1'!$L$16"}</definedName>
    <definedName name="v_3_1_2" localSheetId="0">{"'Sheet1'!$L$16"}</definedName>
    <definedName name="v_3_1_2">{"'Sheet1'!$L$16"}</definedName>
    <definedName name="v_3_2" localSheetId="16">{"'Sheet1'!$L$16"}</definedName>
    <definedName name="v_3_2" localSheetId="28">{"'Sheet1'!$L$16"}</definedName>
    <definedName name="v_3_2" localSheetId="29">{"'Sheet1'!$L$16"}</definedName>
    <definedName name="v_3_2" localSheetId="31">{"'Sheet1'!$L$16"}</definedName>
    <definedName name="v_3_2" localSheetId="0">{"'Sheet1'!$L$16"}</definedName>
    <definedName name="v_3_2">{"'Sheet1'!$L$16"}</definedName>
    <definedName name="V_a_b__t_ng_M200____1x2">"ptdg"</definedName>
    <definedName name="VAÄT_LIEÄU">"nhandongia"</definedName>
    <definedName name="VaDate" localSheetId="26" hidden="1">#REF!</definedName>
    <definedName name="VaDate" localSheetId="16" hidden="1">#REF!</definedName>
    <definedName name="VaDate" localSheetId="29" hidden="1">#REF!</definedName>
    <definedName name="VaDate" localSheetId="31" hidden="1">#REF!</definedName>
    <definedName name="VaDate" localSheetId="25" hidden="1">#REF!</definedName>
    <definedName name="VaDate" hidden="1">#REF!</definedName>
    <definedName name="vaidia" localSheetId="26">#REF!</definedName>
    <definedName name="vaidia" localSheetId="16">#REF!</definedName>
    <definedName name="vaidia" localSheetId="29">#REF!</definedName>
    <definedName name="vaidia" localSheetId="31">#REF!</definedName>
    <definedName name="vaidia" localSheetId="25">#REF!</definedName>
    <definedName name="vaidia">#REF!</definedName>
    <definedName name="Value" localSheetId="26">#REF!</definedName>
    <definedName name="Value" localSheetId="16">#REF!</definedName>
    <definedName name="Value" localSheetId="29">#REF!</definedName>
    <definedName name="Value" localSheetId="31">#REF!</definedName>
    <definedName name="Value" localSheetId="25">#REF!</definedName>
    <definedName name="Value">#REF!</definedName>
    <definedName name="Value0" localSheetId="26">#REF!</definedName>
    <definedName name="Value0" localSheetId="16">#REF!</definedName>
    <definedName name="Value0" localSheetId="31">#REF!</definedName>
    <definedName name="Value0" localSheetId="25">#REF!</definedName>
    <definedName name="Value0">#REF!</definedName>
    <definedName name="Value1" localSheetId="26">#REF!</definedName>
    <definedName name="Value1" localSheetId="16">#REF!</definedName>
    <definedName name="Value1" localSheetId="31">#REF!</definedName>
    <definedName name="Value1" localSheetId="25">#REF!</definedName>
    <definedName name="Value1">#REF!</definedName>
    <definedName name="Value10" localSheetId="26">#REF!</definedName>
    <definedName name="Value10" localSheetId="16">#REF!</definedName>
    <definedName name="Value10" localSheetId="31">#REF!</definedName>
    <definedName name="Value10" localSheetId="25">#REF!</definedName>
    <definedName name="Value10">#REF!</definedName>
    <definedName name="Value11" localSheetId="26">#REF!</definedName>
    <definedName name="Value11" localSheetId="16">#REF!</definedName>
    <definedName name="Value11" localSheetId="31">#REF!</definedName>
    <definedName name="Value11" localSheetId="25">#REF!</definedName>
    <definedName name="Value11">#REF!</definedName>
    <definedName name="Value12" localSheetId="26">#REF!</definedName>
    <definedName name="Value12" localSheetId="16">#REF!</definedName>
    <definedName name="Value12" localSheetId="31">#REF!</definedName>
    <definedName name="Value12" localSheetId="25">#REF!</definedName>
    <definedName name="Value12">#REF!</definedName>
    <definedName name="Value13" localSheetId="26">#REF!</definedName>
    <definedName name="Value13" localSheetId="16">#REF!</definedName>
    <definedName name="Value13" localSheetId="31">#REF!</definedName>
    <definedName name="Value13" localSheetId="25">#REF!</definedName>
    <definedName name="Value13">#REF!</definedName>
    <definedName name="Value14" localSheetId="26">#REF!</definedName>
    <definedName name="Value14" localSheetId="16">#REF!</definedName>
    <definedName name="Value14" localSheetId="31">#REF!</definedName>
    <definedName name="Value14" localSheetId="25">#REF!</definedName>
    <definedName name="Value14">#REF!</definedName>
    <definedName name="Value15" localSheetId="26">#REF!</definedName>
    <definedName name="Value15" localSheetId="16">#REF!</definedName>
    <definedName name="Value15" localSheetId="31">#REF!</definedName>
    <definedName name="Value15" localSheetId="25">#REF!</definedName>
    <definedName name="Value15">#REF!</definedName>
    <definedName name="Value16" localSheetId="26">#REF!</definedName>
    <definedName name="Value16" localSheetId="16">#REF!</definedName>
    <definedName name="Value16" localSheetId="31">#REF!</definedName>
    <definedName name="Value16" localSheetId="25">#REF!</definedName>
    <definedName name="Value16">#REF!</definedName>
    <definedName name="Value17" localSheetId="26">#REF!</definedName>
    <definedName name="Value17" localSheetId="16">#REF!</definedName>
    <definedName name="Value17" localSheetId="31">#REF!</definedName>
    <definedName name="Value17" localSheetId="25">#REF!</definedName>
    <definedName name="Value17">#REF!</definedName>
    <definedName name="Value18" localSheetId="26">#REF!</definedName>
    <definedName name="Value18" localSheetId="16">#REF!</definedName>
    <definedName name="Value18" localSheetId="31">#REF!</definedName>
    <definedName name="Value18" localSheetId="25">#REF!</definedName>
    <definedName name="Value18">#REF!</definedName>
    <definedName name="Value19" localSheetId="26">#REF!</definedName>
    <definedName name="Value19" localSheetId="16">#REF!</definedName>
    <definedName name="Value19" localSheetId="31">#REF!</definedName>
    <definedName name="Value19" localSheetId="25">#REF!</definedName>
    <definedName name="Value19">#REF!</definedName>
    <definedName name="Value2" localSheetId="26">#REF!</definedName>
    <definedName name="Value2" localSheetId="16">#REF!</definedName>
    <definedName name="Value2" localSheetId="31">#REF!</definedName>
    <definedName name="Value2" localSheetId="25">#REF!</definedName>
    <definedName name="Value2">#REF!</definedName>
    <definedName name="Value20" localSheetId="26">#REF!</definedName>
    <definedName name="Value20" localSheetId="16">#REF!</definedName>
    <definedName name="Value20" localSheetId="31">#REF!</definedName>
    <definedName name="Value20" localSheetId="25">#REF!</definedName>
    <definedName name="Value20">#REF!</definedName>
    <definedName name="Value21" localSheetId="26">#REF!</definedName>
    <definedName name="Value21" localSheetId="16">#REF!</definedName>
    <definedName name="Value21" localSheetId="31">#REF!</definedName>
    <definedName name="Value21" localSheetId="25">#REF!</definedName>
    <definedName name="Value21">#REF!</definedName>
    <definedName name="Value22" localSheetId="26">#REF!</definedName>
    <definedName name="Value22" localSheetId="16">#REF!</definedName>
    <definedName name="Value22" localSheetId="31">#REF!</definedName>
    <definedName name="Value22" localSheetId="25">#REF!</definedName>
    <definedName name="Value22">#REF!</definedName>
    <definedName name="Value23" localSheetId="26">#REF!</definedName>
    <definedName name="Value23" localSheetId="16">#REF!</definedName>
    <definedName name="Value23" localSheetId="31">#REF!</definedName>
    <definedName name="Value23" localSheetId="25">#REF!</definedName>
    <definedName name="Value23">#REF!</definedName>
    <definedName name="Value24" localSheetId="26">#REF!</definedName>
    <definedName name="Value24" localSheetId="16">#REF!</definedName>
    <definedName name="Value24" localSheetId="31">#REF!</definedName>
    <definedName name="Value24" localSheetId="25">#REF!</definedName>
    <definedName name="Value24">#REF!</definedName>
    <definedName name="Value25" localSheetId="26">#REF!</definedName>
    <definedName name="Value25" localSheetId="16">#REF!</definedName>
    <definedName name="Value25" localSheetId="31">#REF!</definedName>
    <definedName name="Value25" localSheetId="25">#REF!</definedName>
    <definedName name="Value25">#REF!</definedName>
    <definedName name="Value26" localSheetId="26">#REF!</definedName>
    <definedName name="Value26" localSheetId="16">#REF!</definedName>
    <definedName name="Value26" localSheetId="31">#REF!</definedName>
    <definedName name="Value26" localSheetId="25">#REF!</definedName>
    <definedName name="Value26">#REF!</definedName>
    <definedName name="Value27" localSheetId="26">#REF!</definedName>
    <definedName name="Value27" localSheetId="16">#REF!</definedName>
    <definedName name="Value27" localSheetId="31">#REF!</definedName>
    <definedName name="Value27" localSheetId="25">#REF!</definedName>
    <definedName name="Value27">#REF!</definedName>
    <definedName name="Value28" localSheetId="26">#REF!</definedName>
    <definedName name="Value28" localSheetId="16">#REF!</definedName>
    <definedName name="Value28" localSheetId="31">#REF!</definedName>
    <definedName name="Value28" localSheetId="25">#REF!</definedName>
    <definedName name="Value28">#REF!</definedName>
    <definedName name="Value29" localSheetId="26">#REF!</definedName>
    <definedName name="Value29" localSheetId="16">#REF!</definedName>
    <definedName name="Value29" localSheetId="31">#REF!</definedName>
    <definedName name="Value29" localSheetId="25">#REF!</definedName>
    <definedName name="Value29">#REF!</definedName>
    <definedName name="Value3" localSheetId="26">#REF!</definedName>
    <definedName name="Value3" localSheetId="16">#REF!</definedName>
    <definedName name="Value3" localSheetId="31">#REF!</definedName>
    <definedName name="Value3" localSheetId="25">#REF!</definedName>
    <definedName name="Value3">#REF!</definedName>
    <definedName name="Value30" localSheetId="26">#REF!</definedName>
    <definedName name="Value30" localSheetId="16">#REF!</definedName>
    <definedName name="Value30" localSheetId="31">#REF!</definedName>
    <definedName name="Value30" localSheetId="25">#REF!</definedName>
    <definedName name="Value30">#REF!</definedName>
    <definedName name="Value31" localSheetId="26">#REF!</definedName>
    <definedName name="Value31" localSheetId="16">#REF!</definedName>
    <definedName name="Value31" localSheetId="31">#REF!</definedName>
    <definedName name="Value31" localSheetId="25">#REF!</definedName>
    <definedName name="Value31">#REF!</definedName>
    <definedName name="Value32" localSheetId="26">#REF!</definedName>
    <definedName name="Value32" localSheetId="16">#REF!</definedName>
    <definedName name="Value32" localSheetId="31">#REF!</definedName>
    <definedName name="Value32" localSheetId="25">#REF!</definedName>
    <definedName name="Value32">#REF!</definedName>
    <definedName name="Value33" localSheetId="26">#REF!</definedName>
    <definedName name="Value33" localSheetId="16">#REF!</definedName>
    <definedName name="Value33" localSheetId="31">#REF!</definedName>
    <definedName name="Value33" localSheetId="25">#REF!</definedName>
    <definedName name="Value33">#REF!</definedName>
    <definedName name="Value34" localSheetId="26">#REF!</definedName>
    <definedName name="Value34" localSheetId="16">#REF!</definedName>
    <definedName name="Value34" localSheetId="31">#REF!</definedName>
    <definedName name="Value34" localSheetId="25">#REF!</definedName>
    <definedName name="Value34">#REF!</definedName>
    <definedName name="Value35" localSheetId="26">#REF!</definedName>
    <definedName name="Value35" localSheetId="16">#REF!</definedName>
    <definedName name="Value35" localSheetId="31">#REF!</definedName>
    <definedName name="Value35" localSheetId="25">#REF!</definedName>
    <definedName name="Value35">#REF!</definedName>
    <definedName name="Value36" localSheetId="26">#REF!</definedName>
    <definedName name="Value36" localSheetId="16">#REF!</definedName>
    <definedName name="Value36" localSheetId="31">#REF!</definedName>
    <definedName name="Value36" localSheetId="25">#REF!</definedName>
    <definedName name="Value36">#REF!</definedName>
    <definedName name="Value37" localSheetId="26">#REF!</definedName>
    <definedName name="Value37" localSheetId="16">#REF!</definedName>
    <definedName name="Value37" localSheetId="31">#REF!</definedName>
    <definedName name="Value37" localSheetId="25">#REF!</definedName>
    <definedName name="Value37">#REF!</definedName>
    <definedName name="Value38" localSheetId="26">#REF!</definedName>
    <definedName name="Value38" localSheetId="16">#REF!</definedName>
    <definedName name="Value38" localSheetId="31">#REF!</definedName>
    <definedName name="Value38" localSheetId="25">#REF!</definedName>
    <definedName name="Value38">#REF!</definedName>
    <definedName name="Value39" localSheetId="26">#REF!</definedName>
    <definedName name="Value39" localSheetId="16">#REF!</definedName>
    <definedName name="Value39" localSheetId="31">#REF!</definedName>
    <definedName name="Value39" localSheetId="25">#REF!</definedName>
    <definedName name="Value39">#REF!</definedName>
    <definedName name="Value4" localSheetId="26">#REF!</definedName>
    <definedName name="Value4" localSheetId="16">#REF!</definedName>
    <definedName name="Value4" localSheetId="31">#REF!</definedName>
    <definedName name="Value4" localSheetId="25">#REF!</definedName>
    <definedName name="Value4">#REF!</definedName>
    <definedName name="Value40" localSheetId="26">#REF!</definedName>
    <definedName name="Value40" localSheetId="16">#REF!</definedName>
    <definedName name="Value40" localSheetId="31">#REF!</definedName>
    <definedName name="Value40" localSheetId="25">#REF!</definedName>
    <definedName name="Value40">#REF!</definedName>
    <definedName name="Value41" localSheetId="26">#REF!</definedName>
    <definedName name="Value41" localSheetId="16">#REF!</definedName>
    <definedName name="Value41" localSheetId="31">#REF!</definedName>
    <definedName name="Value41" localSheetId="25">#REF!</definedName>
    <definedName name="Value41">#REF!</definedName>
    <definedName name="Value42" localSheetId="26">#REF!</definedName>
    <definedName name="Value42" localSheetId="16">#REF!</definedName>
    <definedName name="Value42" localSheetId="31">#REF!</definedName>
    <definedName name="Value42" localSheetId="25">#REF!</definedName>
    <definedName name="Value42">#REF!</definedName>
    <definedName name="Value43" localSheetId="26">#REF!</definedName>
    <definedName name="Value43" localSheetId="16">#REF!</definedName>
    <definedName name="Value43" localSheetId="31">#REF!</definedName>
    <definedName name="Value43" localSheetId="25">#REF!</definedName>
    <definedName name="Value43">#REF!</definedName>
    <definedName name="Value44" localSheetId="26">#REF!</definedName>
    <definedName name="Value44" localSheetId="16">#REF!</definedName>
    <definedName name="Value44" localSheetId="31">#REF!</definedName>
    <definedName name="Value44" localSheetId="25">#REF!</definedName>
    <definedName name="Value44">#REF!</definedName>
    <definedName name="Value45" localSheetId="26">#REF!</definedName>
    <definedName name="Value45" localSheetId="16">#REF!</definedName>
    <definedName name="Value45" localSheetId="31">#REF!</definedName>
    <definedName name="Value45" localSheetId="25">#REF!</definedName>
    <definedName name="Value45">#REF!</definedName>
    <definedName name="Value46" localSheetId="26">#REF!</definedName>
    <definedName name="Value46" localSheetId="16">#REF!</definedName>
    <definedName name="Value46" localSheetId="31">#REF!</definedName>
    <definedName name="Value46" localSheetId="25">#REF!</definedName>
    <definedName name="Value46">#REF!</definedName>
    <definedName name="Value47" localSheetId="26">#REF!</definedName>
    <definedName name="Value47" localSheetId="16">#REF!</definedName>
    <definedName name="Value47" localSheetId="31">#REF!</definedName>
    <definedName name="Value47" localSheetId="25">#REF!</definedName>
    <definedName name="Value47">#REF!</definedName>
    <definedName name="Value48" localSheetId="26">#REF!</definedName>
    <definedName name="Value48" localSheetId="16">#REF!</definedName>
    <definedName name="Value48" localSheetId="31">#REF!</definedName>
    <definedName name="Value48" localSheetId="25">#REF!</definedName>
    <definedName name="Value48">#REF!</definedName>
    <definedName name="Value49" localSheetId="26">#REF!</definedName>
    <definedName name="Value49" localSheetId="16">#REF!</definedName>
    <definedName name="Value49" localSheetId="31">#REF!</definedName>
    <definedName name="Value49" localSheetId="25">#REF!</definedName>
    <definedName name="Value49">#REF!</definedName>
    <definedName name="Value5" localSheetId="26">#REF!</definedName>
    <definedName name="Value5" localSheetId="16">#REF!</definedName>
    <definedName name="Value5" localSheetId="31">#REF!</definedName>
    <definedName name="Value5" localSheetId="25">#REF!</definedName>
    <definedName name="Value5">#REF!</definedName>
    <definedName name="Value50" localSheetId="26">#REF!</definedName>
    <definedName name="Value50" localSheetId="16">#REF!</definedName>
    <definedName name="Value50" localSheetId="31">#REF!</definedName>
    <definedName name="Value50" localSheetId="25">#REF!</definedName>
    <definedName name="Value50">#REF!</definedName>
    <definedName name="Value51" localSheetId="26">#REF!</definedName>
    <definedName name="Value51" localSheetId="16">#REF!</definedName>
    <definedName name="Value51" localSheetId="31">#REF!</definedName>
    <definedName name="Value51" localSheetId="25">#REF!</definedName>
    <definedName name="Value51">#REF!</definedName>
    <definedName name="Value52" localSheetId="26">#REF!</definedName>
    <definedName name="Value52" localSheetId="16">#REF!</definedName>
    <definedName name="Value52" localSheetId="31">#REF!</definedName>
    <definedName name="Value52" localSheetId="25">#REF!</definedName>
    <definedName name="Value52">#REF!</definedName>
    <definedName name="Value53" localSheetId="26">#REF!</definedName>
    <definedName name="Value53" localSheetId="16">#REF!</definedName>
    <definedName name="Value53" localSheetId="31">#REF!</definedName>
    <definedName name="Value53" localSheetId="25">#REF!</definedName>
    <definedName name="Value53">#REF!</definedName>
    <definedName name="Value54" localSheetId="26">#REF!</definedName>
    <definedName name="Value54" localSheetId="16">#REF!</definedName>
    <definedName name="Value54" localSheetId="31">#REF!</definedName>
    <definedName name="Value54" localSheetId="25">#REF!</definedName>
    <definedName name="Value54">#REF!</definedName>
    <definedName name="Value55" localSheetId="26">#REF!</definedName>
    <definedName name="Value55" localSheetId="16">#REF!</definedName>
    <definedName name="Value55" localSheetId="31">#REF!</definedName>
    <definedName name="Value55" localSheetId="25">#REF!</definedName>
    <definedName name="Value55">#REF!</definedName>
    <definedName name="Value6" localSheetId="26">#REF!</definedName>
    <definedName name="Value6" localSheetId="16">#REF!</definedName>
    <definedName name="Value6" localSheetId="31">#REF!</definedName>
    <definedName name="Value6" localSheetId="25">#REF!</definedName>
    <definedName name="Value6">#REF!</definedName>
    <definedName name="Value7" localSheetId="26">#REF!</definedName>
    <definedName name="Value7" localSheetId="16">#REF!</definedName>
    <definedName name="Value7" localSheetId="31">#REF!</definedName>
    <definedName name="Value7" localSheetId="25">#REF!</definedName>
    <definedName name="Value7">#REF!</definedName>
    <definedName name="Value8" localSheetId="26">#REF!</definedName>
    <definedName name="Value8" localSheetId="16">#REF!</definedName>
    <definedName name="Value8" localSheetId="31">#REF!</definedName>
    <definedName name="Value8" localSheetId="25">#REF!</definedName>
    <definedName name="Value8">#REF!</definedName>
    <definedName name="Value9" localSheetId="26">#REF!</definedName>
    <definedName name="Value9" localSheetId="16">#REF!</definedName>
    <definedName name="Value9" localSheetId="31">#REF!</definedName>
    <definedName name="Value9" localSheetId="25">#REF!</definedName>
    <definedName name="Value9">#REF!</definedName>
    <definedName name="Values_Entered" localSheetId="26">IF(Loan_Amount*Interest_Rate*Loan_Years*Loan_Start&gt;0,1,0)</definedName>
    <definedName name="Values_Entered" localSheetId="16">IF(Loan_Amount*Interest_Rate*Loan_Years*Loan_Start&gt;0,1,0)</definedName>
    <definedName name="Values_Entered" localSheetId="15">IF(Loan_Amount*Interest_Rate*Loan_Years*Loan_Start&gt;0,1,0)</definedName>
    <definedName name="Values_Entered" localSheetId="28">IF(Loan_Amount*Interest_Rate*Loan_Years*Loan_Start&gt;0,1,0)</definedName>
    <definedName name="Values_Entered" localSheetId="29">IF(Loan_Amount*Interest_Rate*Loan_Years*Loan_Start&gt;0,1,0)</definedName>
    <definedName name="Values_Entered" localSheetId="31">IF(Loan_Amount*Interest_Rate*Loan_Years*Loan_Start&gt;0,1,0)</definedName>
    <definedName name="Values_Entered" localSheetId="21">IF(Loan_Amount*Interest_Rate*Loan_Years*Loan_Start&gt;0,1,0)</definedName>
    <definedName name="Values_Entered" localSheetId="23">IF(Loan_Amount*Interest_Rate*Loan_Years*Loan_Start&gt;0,1,0)</definedName>
    <definedName name="Values_Entered" localSheetId="13">IF(Loan_Amount*Interest_Rate*Loan_Years*Loan_Start&gt;0,1,0)</definedName>
    <definedName name="Values_Entered" localSheetId="14">IF(Loan_Amount*Interest_Rate*Loan_Years*Loan_Start&gt;0,1,0)</definedName>
    <definedName name="Values_Entered" localSheetId="17">IF(Loan_Amount*Interest_Rate*Loan_Years*Loan_Start&gt;0,1,0)</definedName>
    <definedName name="Values_Entered" localSheetId="19">IF(Loan_Amount*Interest_Rate*Loan_Years*Loan_Start&gt;0,1,0)</definedName>
    <definedName name="Values_Entered" localSheetId="25">IF(Loan_Amount*Interest_Rate*Loan_Years*Loan_Start&gt;0,1,0)</definedName>
    <definedName name="Values_Entered" localSheetId="0">IF(Loan_Amount*Interest_Rate*Loan_Years*Loan_Start&gt;0,1,0)</definedName>
    <definedName name="Values_Entered">IF(Loan_Amount*Interest_Rate*Loan_Years*Loan_Start&gt;0,1,0)</definedName>
    <definedName name="VAN_CHUYEN_DUONG_DAI_DZ0.4KV" localSheetId="26">#REF!</definedName>
    <definedName name="VAN_CHUYEN_DUONG_DAI_DZ0.4KV" localSheetId="16">#REF!</definedName>
    <definedName name="VAN_CHUYEN_DUONG_DAI_DZ0.4KV" localSheetId="29">#REF!</definedName>
    <definedName name="VAN_CHUYEN_DUONG_DAI_DZ0.4KV" localSheetId="31">#REF!</definedName>
    <definedName name="VAN_CHUYEN_DUONG_DAI_DZ0.4KV" localSheetId="25">#REF!</definedName>
    <definedName name="VAN_CHUYEN_DUONG_DAI_DZ0.4KV">#REF!</definedName>
    <definedName name="VAN_CHUYEN_DUONG_DAI_DZ22KV" localSheetId="26">#REF!</definedName>
    <definedName name="VAN_CHUYEN_DUONG_DAI_DZ22KV" localSheetId="16">#REF!</definedName>
    <definedName name="VAN_CHUYEN_DUONG_DAI_DZ22KV" localSheetId="29">#REF!</definedName>
    <definedName name="VAN_CHUYEN_DUONG_DAI_DZ22KV" localSheetId="31">#REF!</definedName>
    <definedName name="VAN_CHUYEN_DUONG_DAI_DZ22KV" localSheetId="25">#REF!</definedName>
    <definedName name="VAN_CHUYEN_DUONG_DAI_DZ22KV">#REF!</definedName>
    <definedName name="VAN_CHUYEN_VAT_TU_CHUNG" localSheetId="26">#REF!</definedName>
    <definedName name="VAN_CHUYEN_VAT_TU_CHUNG" localSheetId="16">#REF!</definedName>
    <definedName name="VAN_CHUYEN_VAT_TU_CHUNG" localSheetId="29">#REF!</definedName>
    <definedName name="VAN_CHUYEN_VAT_TU_CHUNG" localSheetId="31">#REF!</definedName>
    <definedName name="VAN_CHUYEN_VAT_TU_CHUNG" localSheetId="25">#REF!</definedName>
    <definedName name="VAN_CHUYEN_VAT_TU_CHUNG">#REF!</definedName>
    <definedName name="VAN_TRUNG_CHUYEN_VAT_TU_CHUNG" localSheetId="26">#REF!</definedName>
    <definedName name="VAN_TRUNG_CHUYEN_VAT_TU_CHUNG" localSheetId="16">#REF!</definedName>
    <definedName name="VAN_TRUNG_CHUYEN_VAT_TU_CHUNG" localSheetId="31">#REF!</definedName>
    <definedName name="VAN_TRUNG_CHUYEN_VAT_TU_CHUNG" localSheetId="25">#REF!</definedName>
    <definedName name="VAN_TRUNG_CHUYEN_VAT_TU_CHUNG">#REF!</definedName>
    <definedName name="vanchuyen" localSheetId="26">#REF!</definedName>
    <definedName name="vanchuyen" localSheetId="16">#REF!</definedName>
    <definedName name="vanchuyen" localSheetId="31">#REF!</definedName>
    <definedName name="vanchuyen" localSheetId="25">#REF!</definedName>
    <definedName name="vanchuyen">#REF!</definedName>
    <definedName name="VanChuyenDam" localSheetId="26">#REF!</definedName>
    <definedName name="VanChuyenDam" localSheetId="16">#REF!</definedName>
    <definedName name="VanChuyenDam" localSheetId="31">#REF!</definedName>
    <definedName name="VanChuyenDam" localSheetId="25">#REF!</definedName>
    <definedName name="VanChuyenDam">#REF!</definedName>
    <definedName name="vang_mat" localSheetId="26">#REF!</definedName>
    <definedName name="vang_mat" localSheetId="16">#REF!</definedName>
    <definedName name="vang_mat" localSheetId="31">#REF!</definedName>
    <definedName name="vang_mat" localSheetId="25">#REF!</definedName>
    <definedName name="vang_mat">#REF!</definedName>
    <definedName name="VarDate" localSheetId="26" hidden="1">#REF!</definedName>
    <definedName name="VarDate" localSheetId="16" hidden="1">#REF!</definedName>
    <definedName name="VarDate" localSheetId="31" hidden="1">#REF!</definedName>
    <definedName name="VarDate" localSheetId="25" hidden="1">#REF!</definedName>
    <definedName name="VarDate" hidden="1">#REF!</definedName>
    <definedName name="VARIINST" localSheetId="26">#REF!</definedName>
    <definedName name="VARIINST" localSheetId="16">#REF!</definedName>
    <definedName name="VARIINST" localSheetId="31">#REF!</definedName>
    <definedName name="VARIINST" localSheetId="25">#REF!</definedName>
    <definedName name="VARIINST">#REF!</definedName>
    <definedName name="VARIPURC" localSheetId="26">#REF!</definedName>
    <definedName name="VARIPURC" localSheetId="16">#REF!</definedName>
    <definedName name="VARIPURC" localSheetId="31">#REF!</definedName>
    <definedName name="VARIPURC" localSheetId="25">#REF!</definedName>
    <definedName name="VARIPURC">#REF!</definedName>
    <definedName name="vat">5</definedName>
    <definedName name="VAT_LIEU_DEN_CHAN_CONG_TRINH" localSheetId="26">#REF!</definedName>
    <definedName name="VAT_LIEU_DEN_CHAN_CONG_TRINH" localSheetId="16">#REF!</definedName>
    <definedName name="VAT_LIEU_DEN_CHAN_CONG_TRINH" localSheetId="29">#REF!</definedName>
    <definedName name="VAT_LIEU_DEN_CHAN_CONG_TRINH" localSheetId="31">#REF!</definedName>
    <definedName name="VAT_LIEU_DEN_CHAN_CONG_TRINH" localSheetId="25">#REF!</definedName>
    <definedName name="VAT_LIEU_DEN_CHAN_CONG_TRINH">#REF!</definedName>
    <definedName name="vat_lieu_KVIII" localSheetId="26">#REF!</definedName>
    <definedName name="vat_lieu_KVIII" localSheetId="16">#REF!</definedName>
    <definedName name="vat_lieu_KVIII" localSheetId="29">#REF!</definedName>
    <definedName name="vat_lieu_KVIII" localSheetId="31">#REF!</definedName>
    <definedName name="vat_lieu_KVIII" localSheetId="25">#REF!</definedName>
    <definedName name="vat_lieu_KVIII">#REF!</definedName>
    <definedName name="vatlieu" localSheetId="26">#REF!</definedName>
    <definedName name="vatlieu" localSheetId="16">#REF!</definedName>
    <definedName name="vatlieu" localSheetId="29">#REF!</definedName>
    <definedName name="vatlieu" localSheetId="31">#REF!</definedName>
    <definedName name="vatlieu" localSheetId="25">#REF!</definedName>
    <definedName name="vatlieu">#REF!</definedName>
    <definedName name="Vatlieu1" localSheetId="26">#REF!</definedName>
    <definedName name="Vatlieu1" localSheetId="16">#REF!</definedName>
    <definedName name="Vatlieu1" localSheetId="31">#REF!</definedName>
    <definedName name="Vatlieu1" localSheetId="25">#REF!</definedName>
    <definedName name="Vatlieu1">#REF!</definedName>
    <definedName name="Vatlieu2" localSheetId="26">#REF!</definedName>
    <definedName name="Vatlieu2" localSheetId="16">#REF!</definedName>
    <definedName name="Vatlieu2" localSheetId="31">#REF!</definedName>
    <definedName name="Vatlieu2" localSheetId="25">#REF!</definedName>
    <definedName name="Vatlieu2">#REF!</definedName>
    <definedName name="Vatlieu3" localSheetId="26">#REF!</definedName>
    <definedName name="Vatlieu3" localSheetId="16">#REF!</definedName>
    <definedName name="Vatlieu3" localSheetId="31">#REF!</definedName>
    <definedName name="Vatlieu3" localSheetId="25">#REF!</definedName>
    <definedName name="Vatlieu3">#REF!</definedName>
    <definedName name="VATM" localSheetId="16" hidden="1">{"'Sheet1'!$L$16"}</definedName>
    <definedName name="VATM" localSheetId="28" hidden="1">{"'Sheet1'!$L$16"}</definedName>
    <definedName name="VATM" localSheetId="29" hidden="1">{"'Sheet1'!$L$16"}</definedName>
    <definedName name="VATM" localSheetId="31" hidden="1">{"'Sheet1'!$L$16"}</definedName>
    <definedName name="VATM" localSheetId="0" hidden="1">{"'Sheet1'!$L$16"}</definedName>
    <definedName name="VATM" hidden="1">{"'Sheet1'!$L$16"}</definedName>
    <definedName name="VATM_1_1_1_1" localSheetId="16">{"'Sheet1'!$L$16"}</definedName>
    <definedName name="VATM_1_1_1_1" localSheetId="28">{"'Sheet1'!$L$16"}</definedName>
    <definedName name="VATM_1_1_1_1" localSheetId="29">{"'Sheet1'!$L$16"}</definedName>
    <definedName name="VATM_1_1_1_1" localSheetId="31">{"'Sheet1'!$L$16"}</definedName>
    <definedName name="VATM_1_1_1_1" localSheetId="0">{"'Sheet1'!$L$16"}</definedName>
    <definedName name="VATM_1_1_1_1">{"'Sheet1'!$L$16"}</definedName>
    <definedName name="VATM_1_1_1_2" localSheetId="16">{"'Sheet1'!$L$16"}</definedName>
    <definedName name="VATM_1_1_1_2" localSheetId="28">{"'Sheet1'!$L$16"}</definedName>
    <definedName name="VATM_1_1_1_2" localSheetId="29">{"'Sheet1'!$L$16"}</definedName>
    <definedName name="VATM_1_1_1_2" localSheetId="31">{"'Sheet1'!$L$16"}</definedName>
    <definedName name="VATM_1_1_1_2" localSheetId="0">{"'Sheet1'!$L$16"}</definedName>
    <definedName name="VATM_1_1_1_2">{"'Sheet1'!$L$16"}</definedName>
    <definedName name="VATM_1_1_2" localSheetId="16">{"'Sheet1'!$L$16"}</definedName>
    <definedName name="VATM_1_1_2" localSheetId="28">{"'Sheet1'!$L$16"}</definedName>
    <definedName name="VATM_1_1_2" localSheetId="29">{"'Sheet1'!$L$16"}</definedName>
    <definedName name="VATM_1_1_2" localSheetId="31">{"'Sheet1'!$L$16"}</definedName>
    <definedName name="VATM_1_1_2" localSheetId="0">{"'Sheet1'!$L$16"}</definedName>
    <definedName name="VATM_1_1_2">{"'Sheet1'!$L$16"}</definedName>
    <definedName name="VATM_1_2" localSheetId="16">{"'Sheet1'!$L$16"}</definedName>
    <definedName name="VATM_1_2" localSheetId="28">{"'Sheet1'!$L$16"}</definedName>
    <definedName name="VATM_1_2" localSheetId="29">{"'Sheet1'!$L$16"}</definedName>
    <definedName name="VATM_1_2" localSheetId="31">{"'Sheet1'!$L$16"}</definedName>
    <definedName name="VATM_1_2" localSheetId="0">{"'Sheet1'!$L$16"}</definedName>
    <definedName name="VATM_1_2">{"'Sheet1'!$L$16"}</definedName>
    <definedName name="VATM_2" localSheetId="16">{"'Sheet1'!$L$16"}</definedName>
    <definedName name="VATM_2" localSheetId="28">{"'Sheet1'!$L$16"}</definedName>
    <definedName name="VATM_2" localSheetId="29">{"'Sheet1'!$L$16"}</definedName>
    <definedName name="VATM_2" localSheetId="31">{"'Sheet1'!$L$16"}</definedName>
    <definedName name="VATM_2" localSheetId="0">{"'Sheet1'!$L$16"}</definedName>
    <definedName name="VATM_2">{"'Sheet1'!$L$16"}</definedName>
    <definedName name="VATM_2_1" localSheetId="16">{"'Sheet1'!$L$16"}</definedName>
    <definedName name="VATM_2_1" localSheetId="28">{"'Sheet1'!$L$16"}</definedName>
    <definedName name="VATM_2_1" localSheetId="29">{"'Sheet1'!$L$16"}</definedName>
    <definedName name="VATM_2_1" localSheetId="31">{"'Sheet1'!$L$16"}</definedName>
    <definedName name="VATM_2_1" localSheetId="0">{"'Sheet1'!$L$16"}</definedName>
    <definedName name="VATM_2_1">{"'Sheet1'!$L$16"}</definedName>
    <definedName name="VATM_2_1_1" localSheetId="16">{"'Sheet1'!$L$16"}</definedName>
    <definedName name="VATM_2_1_1" localSheetId="28">{"'Sheet1'!$L$16"}</definedName>
    <definedName name="VATM_2_1_1" localSheetId="29">{"'Sheet1'!$L$16"}</definedName>
    <definedName name="VATM_2_1_1" localSheetId="31">{"'Sheet1'!$L$16"}</definedName>
    <definedName name="VATM_2_1_1" localSheetId="0">{"'Sheet1'!$L$16"}</definedName>
    <definedName name="VATM_2_1_1">{"'Sheet1'!$L$16"}</definedName>
    <definedName name="VATM_2_1_1_1" localSheetId="16">{"'Sheet1'!$L$16"}</definedName>
    <definedName name="VATM_2_1_1_1" localSheetId="28">{"'Sheet1'!$L$16"}</definedName>
    <definedName name="VATM_2_1_1_1" localSheetId="29">{"'Sheet1'!$L$16"}</definedName>
    <definedName name="VATM_2_1_1_1" localSheetId="31">{"'Sheet1'!$L$16"}</definedName>
    <definedName name="VATM_2_1_1_1" localSheetId="0">{"'Sheet1'!$L$16"}</definedName>
    <definedName name="VATM_2_1_1_1">{"'Sheet1'!$L$16"}</definedName>
    <definedName name="VATM_2_1_1_2" localSheetId="16">{"'Sheet1'!$L$16"}</definedName>
    <definedName name="VATM_2_1_1_2" localSheetId="28">{"'Sheet1'!$L$16"}</definedName>
    <definedName name="VATM_2_1_1_2" localSheetId="29">{"'Sheet1'!$L$16"}</definedName>
    <definedName name="VATM_2_1_1_2" localSheetId="31">{"'Sheet1'!$L$16"}</definedName>
    <definedName name="VATM_2_1_1_2" localSheetId="0">{"'Sheet1'!$L$16"}</definedName>
    <definedName name="VATM_2_1_1_2">{"'Sheet1'!$L$16"}</definedName>
    <definedName name="VATM_2_1_2" localSheetId="16">{"'Sheet1'!$L$16"}</definedName>
    <definedName name="VATM_2_1_2" localSheetId="28">{"'Sheet1'!$L$16"}</definedName>
    <definedName name="VATM_2_1_2" localSheetId="29">{"'Sheet1'!$L$16"}</definedName>
    <definedName name="VATM_2_1_2" localSheetId="31">{"'Sheet1'!$L$16"}</definedName>
    <definedName name="VATM_2_1_2" localSheetId="0">{"'Sheet1'!$L$16"}</definedName>
    <definedName name="VATM_2_1_2">{"'Sheet1'!$L$16"}</definedName>
    <definedName name="VATM_2_2" localSheetId="16">{"'Sheet1'!$L$16"}</definedName>
    <definedName name="VATM_2_2" localSheetId="28">{"'Sheet1'!$L$16"}</definedName>
    <definedName name="VATM_2_2" localSheetId="29">{"'Sheet1'!$L$16"}</definedName>
    <definedName name="VATM_2_2" localSheetId="31">{"'Sheet1'!$L$16"}</definedName>
    <definedName name="VATM_2_2" localSheetId="0">{"'Sheet1'!$L$16"}</definedName>
    <definedName name="VATM_2_2">{"'Sheet1'!$L$16"}</definedName>
    <definedName name="VATM_3" localSheetId="16">{"'Sheet1'!$L$16"}</definedName>
    <definedName name="VATM_3" localSheetId="28">{"'Sheet1'!$L$16"}</definedName>
    <definedName name="VATM_3" localSheetId="29">{"'Sheet1'!$L$16"}</definedName>
    <definedName name="VATM_3" localSheetId="31">{"'Sheet1'!$L$16"}</definedName>
    <definedName name="VATM_3" localSheetId="0">{"'Sheet1'!$L$16"}</definedName>
    <definedName name="VATM_3">{"'Sheet1'!$L$16"}</definedName>
    <definedName name="VATM_3_1" localSheetId="16">{"'Sheet1'!$L$16"}</definedName>
    <definedName name="VATM_3_1" localSheetId="28">{"'Sheet1'!$L$16"}</definedName>
    <definedName name="VATM_3_1" localSheetId="29">{"'Sheet1'!$L$16"}</definedName>
    <definedName name="VATM_3_1" localSheetId="31">{"'Sheet1'!$L$16"}</definedName>
    <definedName name="VATM_3_1" localSheetId="0">{"'Sheet1'!$L$16"}</definedName>
    <definedName name="VATM_3_1">{"'Sheet1'!$L$16"}</definedName>
    <definedName name="VATM_3_1_1" localSheetId="16">{"'Sheet1'!$L$16"}</definedName>
    <definedName name="VATM_3_1_1" localSheetId="28">{"'Sheet1'!$L$16"}</definedName>
    <definedName name="VATM_3_1_1" localSheetId="29">{"'Sheet1'!$L$16"}</definedName>
    <definedName name="VATM_3_1_1" localSheetId="31">{"'Sheet1'!$L$16"}</definedName>
    <definedName name="VATM_3_1_1" localSheetId="0">{"'Sheet1'!$L$16"}</definedName>
    <definedName name="VATM_3_1_1">{"'Sheet1'!$L$16"}</definedName>
    <definedName name="VATM_3_1_1_1" localSheetId="16">{"'Sheet1'!$L$16"}</definedName>
    <definedName name="VATM_3_1_1_1" localSheetId="28">{"'Sheet1'!$L$16"}</definedName>
    <definedName name="VATM_3_1_1_1" localSheetId="29">{"'Sheet1'!$L$16"}</definedName>
    <definedName name="VATM_3_1_1_1" localSheetId="31">{"'Sheet1'!$L$16"}</definedName>
    <definedName name="VATM_3_1_1_1" localSheetId="0">{"'Sheet1'!$L$16"}</definedName>
    <definedName name="VATM_3_1_1_1">{"'Sheet1'!$L$16"}</definedName>
    <definedName name="VATM_3_1_1_2" localSheetId="16">{"'Sheet1'!$L$16"}</definedName>
    <definedName name="VATM_3_1_1_2" localSheetId="28">{"'Sheet1'!$L$16"}</definedName>
    <definedName name="VATM_3_1_1_2" localSheetId="29">{"'Sheet1'!$L$16"}</definedName>
    <definedName name="VATM_3_1_1_2" localSheetId="31">{"'Sheet1'!$L$16"}</definedName>
    <definedName name="VATM_3_1_1_2" localSheetId="0">{"'Sheet1'!$L$16"}</definedName>
    <definedName name="VATM_3_1_1_2">{"'Sheet1'!$L$16"}</definedName>
    <definedName name="VATM_3_1_2" localSheetId="16">{"'Sheet1'!$L$16"}</definedName>
    <definedName name="VATM_3_1_2" localSheetId="28">{"'Sheet1'!$L$16"}</definedName>
    <definedName name="VATM_3_1_2" localSheetId="29">{"'Sheet1'!$L$16"}</definedName>
    <definedName name="VATM_3_1_2" localSheetId="31">{"'Sheet1'!$L$16"}</definedName>
    <definedName name="VATM_3_1_2" localSheetId="0">{"'Sheet1'!$L$16"}</definedName>
    <definedName name="VATM_3_1_2">{"'Sheet1'!$L$16"}</definedName>
    <definedName name="VATM_3_2" localSheetId="16">{"'Sheet1'!$L$16"}</definedName>
    <definedName name="VATM_3_2" localSheetId="28">{"'Sheet1'!$L$16"}</definedName>
    <definedName name="VATM_3_2" localSheetId="29">{"'Sheet1'!$L$16"}</definedName>
    <definedName name="VATM_3_2" localSheetId="31">{"'Sheet1'!$L$16"}</definedName>
    <definedName name="VATM_3_2" localSheetId="0">{"'Sheet1'!$L$16"}</definedName>
    <definedName name="VATM_3_2">{"'Sheet1'!$L$16"}</definedName>
    <definedName name="VATM_4" localSheetId="16">{"'Sheet1'!$L$16"}</definedName>
    <definedName name="VATM_4" localSheetId="28">{"'Sheet1'!$L$16"}</definedName>
    <definedName name="VATM_4" localSheetId="29">{"'Sheet1'!$L$16"}</definedName>
    <definedName name="VATM_4" localSheetId="31">{"'Sheet1'!$L$16"}</definedName>
    <definedName name="VATM_4" localSheetId="0">{"'Sheet1'!$L$16"}</definedName>
    <definedName name="VATM_4">{"'Sheet1'!$L$16"}</definedName>
    <definedName name="VATM_4_1" localSheetId="16">{"'Sheet1'!$L$16"}</definedName>
    <definedName name="VATM_4_1" localSheetId="28">{"'Sheet1'!$L$16"}</definedName>
    <definedName name="VATM_4_1" localSheetId="29">{"'Sheet1'!$L$16"}</definedName>
    <definedName name="VATM_4_1" localSheetId="31">{"'Sheet1'!$L$16"}</definedName>
    <definedName name="VATM_4_1" localSheetId="0">{"'Sheet1'!$L$16"}</definedName>
    <definedName name="VATM_4_1">{"'Sheet1'!$L$16"}</definedName>
    <definedName name="VATM_4_1_1" localSheetId="16">{"'Sheet1'!$L$16"}</definedName>
    <definedName name="VATM_4_1_1" localSheetId="28">{"'Sheet1'!$L$16"}</definedName>
    <definedName name="VATM_4_1_1" localSheetId="29">{"'Sheet1'!$L$16"}</definedName>
    <definedName name="VATM_4_1_1" localSheetId="31">{"'Sheet1'!$L$16"}</definedName>
    <definedName name="VATM_4_1_1" localSheetId="0">{"'Sheet1'!$L$16"}</definedName>
    <definedName name="VATM_4_1_1">{"'Sheet1'!$L$16"}</definedName>
    <definedName name="VATM_4_1_1_1" localSheetId="16">{"'Sheet1'!$L$16"}</definedName>
    <definedName name="VATM_4_1_1_1" localSheetId="28">{"'Sheet1'!$L$16"}</definedName>
    <definedName name="VATM_4_1_1_1" localSheetId="29">{"'Sheet1'!$L$16"}</definedName>
    <definedName name="VATM_4_1_1_1" localSheetId="31">{"'Sheet1'!$L$16"}</definedName>
    <definedName name="VATM_4_1_1_1" localSheetId="0">{"'Sheet1'!$L$16"}</definedName>
    <definedName name="VATM_4_1_1_1">{"'Sheet1'!$L$16"}</definedName>
    <definedName name="VATM_4_1_1_2" localSheetId="16">{"'Sheet1'!$L$16"}</definedName>
    <definedName name="VATM_4_1_1_2" localSheetId="28">{"'Sheet1'!$L$16"}</definedName>
    <definedName name="VATM_4_1_1_2" localSheetId="29">{"'Sheet1'!$L$16"}</definedName>
    <definedName name="VATM_4_1_1_2" localSheetId="31">{"'Sheet1'!$L$16"}</definedName>
    <definedName name="VATM_4_1_1_2" localSheetId="0">{"'Sheet1'!$L$16"}</definedName>
    <definedName name="VATM_4_1_1_2">{"'Sheet1'!$L$16"}</definedName>
    <definedName name="VATM_4_1_2" localSheetId="16">{"'Sheet1'!$L$16"}</definedName>
    <definedName name="VATM_4_1_2" localSheetId="28">{"'Sheet1'!$L$16"}</definedName>
    <definedName name="VATM_4_1_2" localSheetId="29">{"'Sheet1'!$L$16"}</definedName>
    <definedName name="VATM_4_1_2" localSheetId="31">{"'Sheet1'!$L$16"}</definedName>
    <definedName name="VATM_4_1_2" localSheetId="0">{"'Sheet1'!$L$16"}</definedName>
    <definedName name="VATM_4_1_2">{"'Sheet1'!$L$16"}</definedName>
    <definedName name="VATM_4_2" localSheetId="16">{"'Sheet1'!$L$16"}</definedName>
    <definedName name="VATM_4_2" localSheetId="28">{"'Sheet1'!$L$16"}</definedName>
    <definedName name="VATM_4_2" localSheetId="29">{"'Sheet1'!$L$16"}</definedName>
    <definedName name="VATM_4_2" localSheetId="31">{"'Sheet1'!$L$16"}</definedName>
    <definedName name="VATM_4_2" localSheetId="0">{"'Sheet1'!$L$16"}</definedName>
    <definedName name="VATM_4_2">{"'Sheet1'!$L$16"}</definedName>
    <definedName name="VATM_5" localSheetId="16">{"'Sheet1'!$L$16"}</definedName>
    <definedName name="VATM_5" localSheetId="28">{"'Sheet1'!$L$16"}</definedName>
    <definedName name="VATM_5" localSheetId="29">{"'Sheet1'!$L$16"}</definedName>
    <definedName name="VATM_5" localSheetId="31">{"'Sheet1'!$L$16"}</definedName>
    <definedName name="VATM_5" localSheetId="0">{"'Sheet1'!$L$16"}</definedName>
    <definedName name="VATM_5">{"'Sheet1'!$L$16"}</definedName>
    <definedName name="VATM_5_1" localSheetId="16">{"'Sheet1'!$L$16"}</definedName>
    <definedName name="VATM_5_1" localSheetId="28">{"'Sheet1'!$L$16"}</definedName>
    <definedName name="VATM_5_1" localSheetId="29">{"'Sheet1'!$L$16"}</definedName>
    <definedName name="VATM_5_1" localSheetId="31">{"'Sheet1'!$L$16"}</definedName>
    <definedName name="VATM_5_1" localSheetId="0">{"'Sheet1'!$L$16"}</definedName>
    <definedName name="VATM_5_1">{"'Sheet1'!$L$16"}</definedName>
    <definedName name="VATM_5_1_1" localSheetId="16">{"'Sheet1'!$L$16"}</definedName>
    <definedName name="VATM_5_1_1" localSheetId="28">{"'Sheet1'!$L$16"}</definedName>
    <definedName name="VATM_5_1_1" localSheetId="29">{"'Sheet1'!$L$16"}</definedName>
    <definedName name="VATM_5_1_1" localSheetId="31">{"'Sheet1'!$L$16"}</definedName>
    <definedName name="VATM_5_1_1" localSheetId="0">{"'Sheet1'!$L$16"}</definedName>
    <definedName name="VATM_5_1_1">{"'Sheet1'!$L$16"}</definedName>
    <definedName name="VATM_5_1_1_1" localSheetId="16">{"'Sheet1'!$L$16"}</definedName>
    <definedName name="VATM_5_1_1_1" localSheetId="28">{"'Sheet1'!$L$16"}</definedName>
    <definedName name="VATM_5_1_1_1" localSheetId="29">{"'Sheet1'!$L$16"}</definedName>
    <definedName name="VATM_5_1_1_1" localSheetId="31">{"'Sheet1'!$L$16"}</definedName>
    <definedName name="VATM_5_1_1_1" localSheetId="0">{"'Sheet1'!$L$16"}</definedName>
    <definedName name="VATM_5_1_1_1">{"'Sheet1'!$L$16"}</definedName>
    <definedName name="VATM_5_1_1_2" localSheetId="16">{"'Sheet1'!$L$16"}</definedName>
    <definedName name="VATM_5_1_1_2" localSheetId="28">{"'Sheet1'!$L$16"}</definedName>
    <definedName name="VATM_5_1_1_2" localSheetId="29">{"'Sheet1'!$L$16"}</definedName>
    <definedName name="VATM_5_1_1_2" localSheetId="31">{"'Sheet1'!$L$16"}</definedName>
    <definedName name="VATM_5_1_1_2" localSheetId="0">{"'Sheet1'!$L$16"}</definedName>
    <definedName name="VATM_5_1_1_2">{"'Sheet1'!$L$16"}</definedName>
    <definedName name="VATM_5_1_2" localSheetId="16">{"'Sheet1'!$L$16"}</definedName>
    <definedName name="VATM_5_1_2" localSheetId="28">{"'Sheet1'!$L$16"}</definedName>
    <definedName name="VATM_5_1_2" localSheetId="29">{"'Sheet1'!$L$16"}</definedName>
    <definedName name="VATM_5_1_2" localSheetId="31">{"'Sheet1'!$L$16"}</definedName>
    <definedName name="VATM_5_1_2" localSheetId="0">{"'Sheet1'!$L$16"}</definedName>
    <definedName name="VATM_5_1_2">{"'Sheet1'!$L$16"}</definedName>
    <definedName name="VATM_5_2" localSheetId="16">{"'Sheet1'!$L$16"}</definedName>
    <definedName name="VATM_5_2" localSheetId="28">{"'Sheet1'!$L$16"}</definedName>
    <definedName name="VATM_5_2" localSheetId="29">{"'Sheet1'!$L$16"}</definedName>
    <definedName name="VATM_5_2" localSheetId="31">{"'Sheet1'!$L$16"}</definedName>
    <definedName name="VATM_5_2" localSheetId="0">{"'Sheet1'!$L$16"}</definedName>
    <definedName name="VATM_5_2">{"'Sheet1'!$L$16"}</definedName>
    <definedName name="Vattu" localSheetId="26">#REF!</definedName>
    <definedName name="Vattu" localSheetId="16">#REF!</definedName>
    <definedName name="Vattu" localSheetId="31">#REF!</definedName>
    <definedName name="Vattu" localSheetId="25">#REF!</definedName>
    <definedName name="Vattu">#REF!</definedName>
    <definedName name="vatvc">0.05</definedName>
    <definedName name="vatxl">0.1</definedName>
    <definedName name="vb" localSheetId="16" hidden="1">{"'Sheet1'!$L$16"}</definedName>
    <definedName name="vb" localSheetId="28" hidden="1">{"'Sheet1'!$L$16"}</definedName>
    <definedName name="vb" localSheetId="29" hidden="1">{"'Sheet1'!$L$16"}</definedName>
    <definedName name="vb" localSheetId="31" hidden="1">{"'Sheet1'!$L$16"}</definedName>
    <definedName name="vb" localSheetId="0" hidden="1">{"'Sheet1'!$L$16"}</definedName>
    <definedName name="vb" hidden="1">{"'Sheet1'!$L$16"}</definedName>
    <definedName name="VBan" localSheetId="26">#REF!</definedName>
    <definedName name="VBan" localSheetId="16">#REF!</definedName>
    <definedName name="VBan" localSheetId="31">#REF!</definedName>
    <definedName name="VBan" localSheetId="25">#REF!</definedName>
    <definedName name="VBan">#REF!</definedName>
    <definedName name="Vbs" localSheetId="26">#REF!</definedName>
    <definedName name="Vbs" localSheetId="16">#REF!</definedName>
    <definedName name="Vbs" localSheetId="31">#REF!</definedName>
    <definedName name="Vbs" localSheetId="25">#REF!</definedName>
    <definedName name="Vbs">#REF!</definedName>
    <definedName name="vbst" localSheetId="26">#REF!</definedName>
    <definedName name="vbst" localSheetId="16">#REF!</definedName>
    <definedName name="vbst" localSheetId="31">#REF!</definedName>
    <definedName name="vbst" localSheetId="25">#REF!</definedName>
    <definedName name="vbst">#REF!</definedName>
    <definedName name="vbtchongnuocm300" localSheetId="26">#REF!</definedName>
    <definedName name="vbtchongnuocm300" localSheetId="16">#REF!</definedName>
    <definedName name="vbtchongnuocm300" localSheetId="31">#REF!</definedName>
    <definedName name="vbtchongnuocm300" localSheetId="25">#REF!</definedName>
    <definedName name="vbtchongnuocm300">#REF!</definedName>
    <definedName name="vbtm150" localSheetId="26">#REF!</definedName>
    <definedName name="vbtm150" localSheetId="16">#REF!</definedName>
    <definedName name="vbtm150" localSheetId="31">#REF!</definedName>
    <definedName name="vbtm150" localSheetId="25">#REF!</definedName>
    <definedName name="vbtm150">#REF!</definedName>
    <definedName name="vbtm300" localSheetId="26">#REF!</definedName>
    <definedName name="vbtm300" localSheetId="16">#REF!</definedName>
    <definedName name="vbtm300" localSheetId="31">#REF!</definedName>
    <definedName name="vbtm300" localSheetId="25">#REF!</definedName>
    <definedName name="vbtm300">#REF!</definedName>
    <definedName name="vbtm400" localSheetId="26">#REF!</definedName>
    <definedName name="vbtm400" localSheetId="16">#REF!</definedName>
    <definedName name="vbtm400" localSheetId="31">#REF!</definedName>
    <definedName name="vbtm400" localSheetId="25">#REF!</definedName>
    <definedName name="vbtm400">#REF!</definedName>
    <definedName name="Vbtr" localSheetId="26">#REF!</definedName>
    <definedName name="Vbtr" localSheetId="16">#REF!</definedName>
    <definedName name="Vbtr" localSheetId="31">#REF!</definedName>
    <definedName name="Vbtr" localSheetId="25">#REF!</definedName>
    <definedName name="Vbtr">#REF!</definedName>
    <definedName name="vc" localSheetId="16" hidden="1">{"'Sheet1'!$L$16"}</definedName>
    <definedName name="vc" localSheetId="28" hidden="1">{"'Sheet1'!$L$16"}</definedName>
    <definedName name="vc" localSheetId="29" hidden="1">{"'Sheet1'!$L$16"}</definedName>
    <definedName name="vc" localSheetId="31" hidden="1">{"'Sheet1'!$L$16"}</definedName>
    <definedName name="vc" localSheetId="0" hidden="1">{"'Sheet1'!$L$16"}</definedName>
    <definedName name="vc" hidden="1">{"'Sheet1'!$L$16"}</definedName>
    <definedName name="vcbo1" localSheetId="16" hidden="1">{"'Sheet1'!$L$16"}</definedName>
    <definedName name="vcbo1" localSheetId="28" hidden="1">{"'Sheet1'!$L$16"}</definedName>
    <definedName name="vcbo1" localSheetId="29" hidden="1">{"'Sheet1'!$L$16"}</definedName>
    <definedName name="vcbo1" localSheetId="31" hidden="1">{"'Sheet1'!$L$16"}</definedName>
    <definedName name="vcbo1" localSheetId="0" hidden="1">{"'Sheet1'!$L$16"}</definedName>
    <definedName name="vcbo1" hidden="1">{"'Sheet1'!$L$16"}</definedName>
    <definedName name="vcbtemp" localSheetId="26">#REF!</definedName>
    <definedName name="vcbtemp" localSheetId="16">#REF!</definedName>
    <definedName name="vcbtemp" localSheetId="31">#REF!</definedName>
    <definedName name="vcbtemp" localSheetId="25">#REF!</definedName>
    <definedName name="vcbtemp">#REF!</definedName>
    <definedName name="VCC" localSheetId="26">#REF!</definedName>
    <definedName name="VCC" localSheetId="16">#REF!</definedName>
    <definedName name="VCC" localSheetId="31">#REF!</definedName>
    <definedName name="VCC" localSheetId="25">#REF!</definedName>
    <definedName name="VCC">#REF!</definedName>
    <definedName name="vccatv" localSheetId="26">#REF!</definedName>
    <definedName name="vccatv" localSheetId="16">#REF!</definedName>
    <definedName name="vccatv" localSheetId="31">#REF!</definedName>
    <definedName name="vccatv" localSheetId="25">#REF!</definedName>
    <definedName name="vccatv">#REF!</definedName>
    <definedName name="vccot" localSheetId="26">#REF!</definedName>
    <definedName name="vccot" localSheetId="16">#REF!</definedName>
    <definedName name="vccot" localSheetId="31">#REF!</definedName>
    <definedName name="vccot" localSheetId="25">#REF!</definedName>
    <definedName name="vccot">#REF!</definedName>
    <definedName name="vccot35" localSheetId="26">#REF!</definedName>
    <definedName name="vccot35" localSheetId="16">#REF!</definedName>
    <definedName name="vccot35" localSheetId="31">#REF!</definedName>
    <definedName name="vccot35" localSheetId="25">#REF!</definedName>
    <definedName name="vccot35">#REF!</definedName>
    <definedName name="vccott" localSheetId="26">#REF!</definedName>
    <definedName name="vccott" localSheetId="16">#REF!</definedName>
    <definedName name="vccott" localSheetId="31">#REF!</definedName>
    <definedName name="vccott" localSheetId="25">#REF!</definedName>
    <definedName name="vccott">#REF!</definedName>
    <definedName name="vccottt" localSheetId="26">#REF!</definedName>
    <definedName name="vccottt" localSheetId="16">#REF!</definedName>
    <definedName name="vccottt" localSheetId="31">#REF!</definedName>
    <definedName name="vccottt" localSheetId="25">#REF!</definedName>
    <definedName name="vccottt">#REF!</definedName>
    <definedName name="VCD" localSheetId="26">#REF!</definedName>
    <definedName name="VCD" localSheetId="16">#REF!</definedName>
    <definedName name="VCD" localSheetId="31">#REF!</definedName>
    <definedName name="VCD" localSheetId="25">#REF!</definedName>
    <definedName name="VCD">#REF!</definedName>
    <definedName name="vcda" localSheetId="26">#REF!</definedName>
    <definedName name="vcda" localSheetId="16">#REF!</definedName>
    <definedName name="vcda" localSheetId="31">#REF!</definedName>
    <definedName name="vcda" localSheetId="25">#REF!</definedName>
    <definedName name="vcda">#REF!</definedName>
    <definedName name="vcdatc2" localSheetId="26">#REF!</definedName>
    <definedName name="vcdatc2" localSheetId="16">#REF!</definedName>
    <definedName name="vcdatc2" localSheetId="31">#REF!</definedName>
    <definedName name="vcdatc2" localSheetId="25">#REF!</definedName>
    <definedName name="vcdatc2">#REF!</definedName>
    <definedName name="vcdatc3" localSheetId="26">#REF!</definedName>
    <definedName name="vcdatc3" localSheetId="16">#REF!</definedName>
    <definedName name="vcdatc3" localSheetId="31">#REF!</definedName>
    <definedName name="vcdatc3" localSheetId="25">#REF!</definedName>
    <definedName name="vcdatc3">#REF!</definedName>
    <definedName name="vcdatd" localSheetId="26">#REF!</definedName>
    <definedName name="vcdatd" localSheetId="16">#REF!</definedName>
    <definedName name="vcdatd" localSheetId="31">#REF!</definedName>
    <definedName name="vcdatd" localSheetId="25">#REF!</definedName>
    <definedName name="vcdatd">#REF!</definedName>
    <definedName name="vcday" localSheetId="26">#REF!</definedName>
    <definedName name="vcday" localSheetId="16">#REF!</definedName>
    <definedName name="vcday" localSheetId="31">#REF!</definedName>
    <definedName name="vcday" localSheetId="25">#REF!</definedName>
    <definedName name="vcday">#REF!</definedName>
    <definedName name="vcdc" localSheetId="26">#REF!</definedName>
    <definedName name="vcdc" localSheetId="16">#REF!</definedName>
    <definedName name="vcdc" localSheetId="31">#REF!</definedName>
    <definedName name="vcdc" localSheetId="25">#REF!</definedName>
    <definedName name="vcdc">#REF!</definedName>
    <definedName name="vcdctc" localSheetId="26">#REF!</definedName>
    <definedName name="vcdctc" localSheetId="16">#REF!</definedName>
    <definedName name="vcdctc" localSheetId="31">#REF!</definedName>
    <definedName name="vcdctc" localSheetId="25">#REF!</definedName>
    <definedName name="vcdctc">#REF!</definedName>
    <definedName name="Vcdd" localSheetId="26">#REF!</definedName>
    <definedName name="Vcdd" localSheetId="16">#REF!</definedName>
    <definedName name="Vcdd" localSheetId="31">#REF!</definedName>
    <definedName name="Vcdd" localSheetId="25">#REF!</definedName>
    <definedName name="Vcdd">#REF!</definedName>
    <definedName name="vcddx" localSheetId="26">#REF!</definedName>
    <definedName name="vcddx" localSheetId="16">#REF!</definedName>
    <definedName name="vcddx" localSheetId="31">#REF!</definedName>
    <definedName name="vcddx" localSheetId="25">#REF!</definedName>
    <definedName name="vcddx">#REF!</definedName>
    <definedName name="vcg" localSheetId="26">#REF!</definedName>
    <definedName name="vcg" localSheetId="16">#REF!</definedName>
    <definedName name="vcg" localSheetId="31">#REF!</definedName>
    <definedName name="vcg" localSheetId="25">#REF!</definedName>
    <definedName name="vcg">#REF!</definedName>
    <definedName name="vcgo" localSheetId="26">#REF!</definedName>
    <definedName name="vcgo" localSheetId="16">#REF!</definedName>
    <definedName name="vcgo" localSheetId="31">#REF!</definedName>
    <definedName name="vcgo" localSheetId="25">#REF!</definedName>
    <definedName name="vcgo">#REF!</definedName>
    <definedName name="vcn" localSheetId="26">#REF!</definedName>
    <definedName name="vcn" localSheetId="16">#REF!</definedName>
    <definedName name="vcn" localSheetId="31">#REF!</definedName>
    <definedName name="vcn" localSheetId="25">#REF!</definedName>
    <definedName name="vcn">#REF!</definedName>
    <definedName name="Vcng" localSheetId="26">#REF!</definedName>
    <definedName name="Vcng" localSheetId="16">#REF!</definedName>
    <definedName name="Vcng" localSheetId="31">#REF!</definedName>
    <definedName name="Vcng" localSheetId="25">#REF!</definedName>
    <definedName name="Vcng">#REF!</definedName>
    <definedName name="vcoto" localSheetId="16" hidden="1">{"'Sheet1'!$L$16"}</definedName>
    <definedName name="vcoto" localSheetId="28" hidden="1">{"'Sheet1'!$L$16"}</definedName>
    <definedName name="vcoto" localSheetId="29" hidden="1">{"'Sheet1'!$L$16"}</definedName>
    <definedName name="vcoto" localSheetId="31" hidden="1">{"'Sheet1'!$L$16"}</definedName>
    <definedName name="vcoto" localSheetId="0" hidden="1">{"'Sheet1'!$L$16"}</definedName>
    <definedName name="vcoto" hidden="1">{"'Sheet1'!$L$16"}</definedName>
    <definedName name="VCP" localSheetId="26">#REF!</definedName>
    <definedName name="VCP" localSheetId="16">#REF!</definedName>
    <definedName name="VCP" localSheetId="31">#REF!</definedName>
    <definedName name="VCP" localSheetId="25">#REF!</definedName>
    <definedName name="VCP">#REF!</definedName>
    <definedName name="vcpk" localSheetId="26">#REF!</definedName>
    <definedName name="vcpk" localSheetId="16">#REF!</definedName>
    <definedName name="vcpk" localSheetId="31">#REF!</definedName>
    <definedName name="vcpk" localSheetId="25">#REF!</definedName>
    <definedName name="vcpk">#REF!</definedName>
    <definedName name="vcsu" localSheetId="26">#REF!</definedName>
    <definedName name="vcsu" localSheetId="16">#REF!</definedName>
    <definedName name="vcsu" localSheetId="31">#REF!</definedName>
    <definedName name="vcsu" localSheetId="25">#REF!</definedName>
    <definedName name="vcsu">#REF!</definedName>
    <definedName name="vct" localSheetId="26">#REF!</definedName>
    <definedName name="vct" localSheetId="16">#REF!</definedName>
    <definedName name="vct" localSheetId="31">#REF!</definedName>
    <definedName name="vct" localSheetId="25">#REF!</definedName>
    <definedName name="vct">#REF!</definedName>
    <definedName name="vctb" localSheetId="26">#REF!</definedName>
    <definedName name="vctb" localSheetId="16">#REF!</definedName>
    <definedName name="vctb" localSheetId="31">#REF!</definedName>
    <definedName name="vctb" localSheetId="25">#REF!</definedName>
    <definedName name="vctb">#REF!</definedName>
    <definedName name="vctmong" localSheetId="26">#REF!</definedName>
    <definedName name="vctmong" localSheetId="16">#REF!</definedName>
    <definedName name="vctmong" localSheetId="31">#REF!</definedName>
    <definedName name="vctmong" localSheetId="25">#REF!</definedName>
    <definedName name="vctmong">#REF!</definedName>
    <definedName name="VCTT" localSheetId="26">#REF!</definedName>
    <definedName name="VCTT" localSheetId="16">#REF!</definedName>
    <definedName name="VCTT" localSheetId="31">#REF!</definedName>
    <definedName name="VCTT" localSheetId="25">#REF!</definedName>
    <definedName name="VCTT">#REF!</definedName>
    <definedName name="vctre" localSheetId="26">#REF!</definedName>
    <definedName name="vctre" localSheetId="16">#REF!</definedName>
    <definedName name="vctre" localSheetId="31">#REF!</definedName>
    <definedName name="vctre" localSheetId="25">#REF!</definedName>
    <definedName name="vctre">#REF!</definedName>
    <definedName name="vcxi" localSheetId="26">#REF!</definedName>
    <definedName name="vcxi" localSheetId="16">#REF!</definedName>
    <definedName name="vcxi" localSheetId="31">#REF!</definedName>
    <definedName name="vcxi" localSheetId="25">#REF!</definedName>
    <definedName name="vcxi">#REF!</definedName>
    <definedName name="vcxm" localSheetId="26">#REF!</definedName>
    <definedName name="vcxm" localSheetId="16">#REF!</definedName>
    <definedName name="vcxm" localSheetId="31">#REF!</definedName>
    <definedName name="vcxm" localSheetId="25">#REF!</definedName>
    <definedName name="vcxm">#REF!</definedName>
    <definedName name="VCHT" localSheetId="26">#REF!</definedName>
    <definedName name="VCHT" localSheetId="16">#REF!</definedName>
    <definedName name="VCHT" localSheetId="31">#REF!</definedName>
    <definedName name="VCHT" localSheetId="25">#REF!</definedName>
    <definedName name="VCHT">#REF!</definedName>
    <definedName name="VD" localSheetId="26">#REF!</definedName>
    <definedName name="VD" localSheetId="16">#REF!</definedName>
    <definedName name="VD" localSheetId="31">#REF!</definedName>
    <definedName name="VD" localSheetId="25">#REF!</definedName>
    <definedName name="VD">#REF!</definedName>
    <definedName name="vd3p" localSheetId="26">#REF!</definedName>
    <definedName name="vd3p" localSheetId="16">#REF!</definedName>
    <definedName name="vd3p" localSheetId="31">#REF!</definedName>
    <definedName name="vd3p" localSheetId="25">#REF!</definedName>
    <definedName name="vd3p">#REF!</definedName>
    <definedName name="vdauketqua" localSheetId="26">#REF!</definedName>
    <definedName name="vdauketqua" localSheetId="16">#REF!</definedName>
    <definedName name="vdauketqua" localSheetId="31">#REF!</definedName>
    <definedName name="vdauketqua" localSheetId="25">#REF!</definedName>
    <definedName name="vdauketqua">#REF!</definedName>
    <definedName name="vdieukien" localSheetId="26">#REF!</definedName>
    <definedName name="vdieukien" localSheetId="16">#REF!</definedName>
    <definedName name="vdieukien" localSheetId="31">#REF!</definedName>
    <definedName name="vdieukien" localSheetId="25">#REF!</definedName>
    <definedName name="vdieukien">#REF!</definedName>
    <definedName name="VËt_liÖu" localSheetId="26">#REF!</definedName>
    <definedName name="VËt_liÖu" localSheetId="16">#REF!</definedName>
    <definedName name="VËt_liÖu" localSheetId="31">#REF!</definedName>
    <definedName name="VËt_liÖu" localSheetId="25">#REF!</definedName>
    <definedName name="VËt_liÖu">#REF!</definedName>
    <definedName name="vetbun" localSheetId="16" hidden="1">{"'Sheet1'!$L$16"}</definedName>
    <definedName name="vetbun" localSheetId="28" hidden="1">{"'Sheet1'!$L$16"}</definedName>
    <definedName name="vetbun" localSheetId="29" hidden="1">{"'Sheet1'!$L$16"}</definedName>
    <definedName name="vetbun" localSheetId="31" hidden="1">{"'Sheet1'!$L$16"}</definedName>
    <definedName name="vetbun" localSheetId="0" hidden="1">{"'Sheet1'!$L$16"}</definedName>
    <definedName name="vetbun" hidden="1">{"'Sheet1'!$L$16"}</definedName>
    <definedName name="Vfri" localSheetId="26">#REF!</definedName>
    <definedName name="Vfri" localSheetId="16">#REF!</definedName>
    <definedName name="Vfri" localSheetId="31">#REF!</definedName>
    <definedName name="Vfri" localSheetId="25">#REF!</definedName>
    <definedName name="Vfri">#REF!</definedName>
    <definedName name="vgk" localSheetId="26">#REF!</definedName>
    <definedName name="vgk" localSheetId="16">#REF!</definedName>
    <definedName name="vgk" localSheetId="31">#REF!</definedName>
    <definedName name="vgk" localSheetId="25">#REF!</definedName>
    <definedName name="vgk">#REF!</definedName>
    <definedName name="vgt" localSheetId="26">#REF!</definedName>
    <definedName name="vgt" localSheetId="16">#REF!</definedName>
    <definedName name="vgt" localSheetId="31">#REF!</definedName>
    <definedName name="vgt" localSheetId="25">#REF!</definedName>
    <definedName name="vgt">#REF!</definedName>
    <definedName name="vgxghhj" localSheetId="16" hidden="1">{"'Sheet1'!$L$16"}</definedName>
    <definedName name="vgxghhj" localSheetId="28" hidden="1">{"'Sheet1'!$L$16"}</definedName>
    <definedName name="vgxghhj" localSheetId="29" hidden="1">{"'Sheet1'!$L$16"}</definedName>
    <definedName name="vgxghhj" localSheetId="31" hidden="1">{"'Sheet1'!$L$16"}</definedName>
    <definedName name="vgxghhj" localSheetId="0" hidden="1">{"'Sheet1'!$L$16"}</definedName>
    <definedName name="vgxghhj" hidden="1">{"'Sheet1'!$L$16"}</definedName>
    <definedName name="Via_He" localSheetId="26">#REF!</definedName>
    <definedName name="Via_He" localSheetId="16">#REF!</definedName>
    <definedName name="Via_He" localSheetId="31">#REF!</definedName>
    <definedName name="Via_He" localSheetId="25">#REF!</definedName>
    <definedName name="Via_He">#REF!</definedName>
    <definedName name="Viet" localSheetId="16" hidden="1">{"'Sheet1'!$L$16"}</definedName>
    <definedName name="Viet" localSheetId="28" hidden="1">{"'Sheet1'!$L$16"}</definedName>
    <definedName name="Viet" localSheetId="29" hidden="1">{"'Sheet1'!$L$16"}</definedName>
    <definedName name="Viet" localSheetId="31" hidden="1">{"'Sheet1'!$L$16"}</definedName>
    <definedName name="Viet" localSheetId="0" hidden="1">{"'Sheet1'!$L$16"}</definedName>
    <definedName name="Viet" hidden="1">{"'Sheet1'!$L$16"}</definedName>
    <definedName name="Viet_1_1_1_1" localSheetId="16">{"'Sheet1'!$L$16"}</definedName>
    <definedName name="Viet_1_1_1_1" localSheetId="28">{"'Sheet1'!$L$16"}</definedName>
    <definedName name="Viet_1_1_1_1" localSheetId="29">{"'Sheet1'!$L$16"}</definedName>
    <definedName name="Viet_1_1_1_1" localSheetId="31">{"'Sheet1'!$L$16"}</definedName>
    <definedName name="Viet_1_1_1_1" localSheetId="0">{"'Sheet1'!$L$16"}</definedName>
    <definedName name="Viet_1_1_1_1">{"'Sheet1'!$L$16"}</definedName>
    <definedName name="Viet_1_1_1_2" localSheetId="16">{"'Sheet1'!$L$16"}</definedName>
    <definedName name="Viet_1_1_1_2" localSheetId="28">{"'Sheet1'!$L$16"}</definedName>
    <definedName name="Viet_1_1_1_2" localSheetId="29">{"'Sheet1'!$L$16"}</definedName>
    <definedName name="Viet_1_1_1_2" localSheetId="31">{"'Sheet1'!$L$16"}</definedName>
    <definedName name="Viet_1_1_1_2" localSheetId="0">{"'Sheet1'!$L$16"}</definedName>
    <definedName name="Viet_1_1_1_2">{"'Sheet1'!$L$16"}</definedName>
    <definedName name="Viet_1_1_2" localSheetId="16">{"'Sheet1'!$L$16"}</definedName>
    <definedName name="Viet_1_1_2" localSheetId="28">{"'Sheet1'!$L$16"}</definedName>
    <definedName name="Viet_1_1_2" localSheetId="29">{"'Sheet1'!$L$16"}</definedName>
    <definedName name="Viet_1_1_2" localSheetId="31">{"'Sheet1'!$L$16"}</definedName>
    <definedName name="Viet_1_1_2" localSheetId="0">{"'Sheet1'!$L$16"}</definedName>
    <definedName name="Viet_1_1_2">{"'Sheet1'!$L$16"}</definedName>
    <definedName name="Viet_1_2" localSheetId="16">{"'Sheet1'!$L$16"}</definedName>
    <definedName name="Viet_1_2" localSheetId="28">{"'Sheet1'!$L$16"}</definedName>
    <definedName name="Viet_1_2" localSheetId="29">{"'Sheet1'!$L$16"}</definedName>
    <definedName name="Viet_1_2" localSheetId="31">{"'Sheet1'!$L$16"}</definedName>
    <definedName name="Viet_1_2" localSheetId="0">{"'Sheet1'!$L$16"}</definedName>
    <definedName name="Viet_1_2">{"'Sheet1'!$L$16"}</definedName>
    <definedName name="Viet_2" localSheetId="16">{"'Sheet1'!$L$16"}</definedName>
    <definedName name="Viet_2" localSheetId="28">{"'Sheet1'!$L$16"}</definedName>
    <definedName name="Viet_2" localSheetId="29">{"'Sheet1'!$L$16"}</definedName>
    <definedName name="Viet_2" localSheetId="31">{"'Sheet1'!$L$16"}</definedName>
    <definedName name="Viet_2" localSheetId="0">{"'Sheet1'!$L$16"}</definedName>
    <definedName name="Viet_2">{"'Sheet1'!$L$16"}</definedName>
    <definedName name="Viet_2_1" localSheetId="16">{"'Sheet1'!$L$16"}</definedName>
    <definedName name="Viet_2_1" localSheetId="28">{"'Sheet1'!$L$16"}</definedName>
    <definedName name="Viet_2_1" localSheetId="29">{"'Sheet1'!$L$16"}</definedName>
    <definedName name="Viet_2_1" localSheetId="31">{"'Sheet1'!$L$16"}</definedName>
    <definedName name="Viet_2_1" localSheetId="0">{"'Sheet1'!$L$16"}</definedName>
    <definedName name="Viet_2_1">{"'Sheet1'!$L$16"}</definedName>
    <definedName name="Viet_2_1_1" localSheetId="16">{"'Sheet1'!$L$16"}</definedName>
    <definedName name="Viet_2_1_1" localSheetId="28">{"'Sheet1'!$L$16"}</definedName>
    <definedName name="Viet_2_1_1" localSheetId="29">{"'Sheet1'!$L$16"}</definedName>
    <definedName name="Viet_2_1_1" localSheetId="31">{"'Sheet1'!$L$16"}</definedName>
    <definedName name="Viet_2_1_1" localSheetId="0">{"'Sheet1'!$L$16"}</definedName>
    <definedName name="Viet_2_1_1">{"'Sheet1'!$L$16"}</definedName>
    <definedName name="Viet_2_1_1_1" localSheetId="16">{"'Sheet1'!$L$16"}</definedName>
    <definedName name="Viet_2_1_1_1" localSheetId="28">{"'Sheet1'!$L$16"}</definedName>
    <definedName name="Viet_2_1_1_1" localSheetId="29">{"'Sheet1'!$L$16"}</definedName>
    <definedName name="Viet_2_1_1_1" localSheetId="31">{"'Sheet1'!$L$16"}</definedName>
    <definedName name="Viet_2_1_1_1" localSheetId="0">{"'Sheet1'!$L$16"}</definedName>
    <definedName name="Viet_2_1_1_1">{"'Sheet1'!$L$16"}</definedName>
    <definedName name="Viet_2_1_1_2" localSheetId="16">{"'Sheet1'!$L$16"}</definedName>
    <definedName name="Viet_2_1_1_2" localSheetId="28">{"'Sheet1'!$L$16"}</definedName>
    <definedName name="Viet_2_1_1_2" localSheetId="29">{"'Sheet1'!$L$16"}</definedName>
    <definedName name="Viet_2_1_1_2" localSheetId="31">{"'Sheet1'!$L$16"}</definedName>
    <definedName name="Viet_2_1_1_2" localSheetId="0">{"'Sheet1'!$L$16"}</definedName>
    <definedName name="Viet_2_1_1_2">{"'Sheet1'!$L$16"}</definedName>
    <definedName name="Viet_2_1_2" localSheetId="16">{"'Sheet1'!$L$16"}</definedName>
    <definedName name="Viet_2_1_2" localSheetId="28">{"'Sheet1'!$L$16"}</definedName>
    <definedName name="Viet_2_1_2" localSheetId="29">{"'Sheet1'!$L$16"}</definedName>
    <definedName name="Viet_2_1_2" localSheetId="31">{"'Sheet1'!$L$16"}</definedName>
    <definedName name="Viet_2_1_2" localSheetId="0">{"'Sheet1'!$L$16"}</definedName>
    <definedName name="Viet_2_1_2">{"'Sheet1'!$L$16"}</definedName>
    <definedName name="Viet_2_2" localSheetId="16">{"'Sheet1'!$L$16"}</definedName>
    <definedName name="Viet_2_2" localSheetId="28">{"'Sheet1'!$L$16"}</definedName>
    <definedName name="Viet_2_2" localSheetId="29">{"'Sheet1'!$L$16"}</definedName>
    <definedName name="Viet_2_2" localSheetId="31">{"'Sheet1'!$L$16"}</definedName>
    <definedName name="Viet_2_2" localSheetId="0">{"'Sheet1'!$L$16"}</definedName>
    <definedName name="Viet_2_2">{"'Sheet1'!$L$16"}</definedName>
    <definedName name="Viet_3" localSheetId="16">{"'Sheet1'!$L$16"}</definedName>
    <definedName name="Viet_3" localSheetId="28">{"'Sheet1'!$L$16"}</definedName>
    <definedName name="Viet_3" localSheetId="29">{"'Sheet1'!$L$16"}</definedName>
    <definedName name="Viet_3" localSheetId="31">{"'Sheet1'!$L$16"}</definedName>
    <definedName name="Viet_3" localSheetId="0">{"'Sheet1'!$L$16"}</definedName>
    <definedName name="Viet_3">{"'Sheet1'!$L$16"}</definedName>
    <definedName name="Viet_3_1" localSheetId="16">{"'Sheet1'!$L$16"}</definedName>
    <definedName name="Viet_3_1" localSheetId="28">{"'Sheet1'!$L$16"}</definedName>
    <definedName name="Viet_3_1" localSheetId="29">{"'Sheet1'!$L$16"}</definedName>
    <definedName name="Viet_3_1" localSheetId="31">{"'Sheet1'!$L$16"}</definedName>
    <definedName name="Viet_3_1" localSheetId="0">{"'Sheet1'!$L$16"}</definedName>
    <definedName name="Viet_3_1">{"'Sheet1'!$L$16"}</definedName>
    <definedName name="Viet_3_1_1" localSheetId="16">{"'Sheet1'!$L$16"}</definedName>
    <definedName name="Viet_3_1_1" localSheetId="28">{"'Sheet1'!$L$16"}</definedName>
    <definedName name="Viet_3_1_1" localSheetId="29">{"'Sheet1'!$L$16"}</definedName>
    <definedName name="Viet_3_1_1" localSheetId="31">{"'Sheet1'!$L$16"}</definedName>
    <definedName name="Viet_3_1_1" localSheetId="0">{"'Sheet1'!$L$16"}</definedName>
    <definedName name="Viet_3_1_1">{"'Sheet1'!$L$16"}</definedName>
    <definedName name="Viet_3_1_1_1" localSheetId="16">{"'Sheet1'!$L$16"}</definedName>
    <definedName name="Viet_3_1_1_1" localSheetId="28">{"'Sheet1'!$L$16"}</definedName>
    <definedName name="Viet_3_1_1_1" localSheetId="29">{"'Sheet1'!$L$16"}</definedName>
    <definedName name="Viet_3_1_1_1" localSheetId="31">{"'Sheet1'!$L$16"}</definedName>
    <definedName name="Viet_3_1_1_1" localSheetId="0">{"'Sheet1'!$L$16"}</definedName>
    <definedName name="Viet_3_1_1_1">{"'Sheet1'!$L$16"}</definedName>
    <definedName name="Viet_3_1_1_2" localSheetId="16">{"'Sheet1'!$L$16"}</definedName>
    <definedName name="Viet_3_1_1_2" localSheetId="28">{"'Sheet1'!$L$16"}</definedName>
    <definedName name="Viet_3_1_1_2" localSheetId="29">{"'Sheet1'!$L$16"}</definedName>
    <definedName name="Viet_3_1_1_2" localSheetId="31">{"'Sheet1'!$L$16"}</definedName>
    <definedName name="Viet_3_1_1_2" localSheetId="0">{"'Sheet1'!$L$16"}</definedName>
    <definedName name="Viet_3_1_1_2">{"'Sheet1'!$L$16"}</definedName>
    <definedName name="Viet_3_1_2" localSheetId="16">{"'Sheet1'!$L$16"}</definedName>
    <definedName name="Viet_3_1_2" localSheetId="28">{"'Sheet1'!$L$16"}</definedName>
    <definedName name="Viet_3_1_2" localSheetId="29">{"'Sheet1'!$L$16"}</definedName>
    <definedName name="Viet_3_1_2" localSheetId="31">{"'Sheet1'!$L$16"}</definedName>
    <definedName name="Viet_3_1_2" localSheetId="0">{"'Sheet1'!$L$16"}</definedName>
    <definedName name="Viet_3_1_2">{"'Sheet1'!$L$16"}</definedName>
    <definedName name="Viet_3_2" localSheetId="16">{"'Sheet1'!$L$16"}</definedName>
    <definedName name="Viet_3_2" localSheetId="28">{"'Sheet1'!$L$16"}</definedName>
    <definedName name="Viet_3_2" localSheetId="29">{"'Sheet1'!$L$16"}</definedName>
    <definedName name="Viet_3_2" localSheetId="31">{"'Sheet1'!$L$16"}</definedName>
    <definedName name="Viet_3_2" localSheetId="0">{"'Sheet1'!$L$16"}</definedName>
    <definedName name="Viet_3_2">{"'Sheet1'!$L$16"}</definedName>
    <definedName name="VIEW" localSheetId="26">#REF!</definedName>
    <definedName name="VIEW" localSheetId="16">#REF!</definedName>
    <definedName name="VIEW" localSheetId="31">#REF!</definedName>
    <definedName name="VIEW" localSheetId="25">#REF!</definedName>
    <definedName name="VIEW">#REF!</definedName>
    <definedName name="VinhLong_dg" localSheetId="26">#REF!</definedName>
    <definedName name="VinhLong_dg" localSheetId="16">#REF!</definedName>
    <definedName name="VinhLong_dg" localSheetId="31">#REF!</definedName>
    <definedName name="VinhLong_dg" localSheetId="25">#REF!</definedName>
    <definedName name="VinhLong_dg">#REF!</definedName>
    <definedName name="VinhPhu_dg" localSheetId="26">#REF!</definedName>
    <definedName name="VinhPhu_dg" localSheetId="16">#REF!</definedName>
    <definedName name="VinhPhu_dg" localSheetId="31">#REF!</definedName>
    <definedName name="VinhPhu_dg" localSheetId="25">#REF!</definedName>
    <definedName name="VinhPhu_dg">#REF!</definedName>
    <definedName name="vk" localSheetId="26">#REF!</definedName>
    <definedName name="vk" localSheetId="16">#REF!</definedName>
    <definedName name="vk" localSheetId="31">#REF!</definedName>
    <definedName name="vk" localSheetId="25">#REF!</definedName>
    <definedName name="vk">#REF!</definedName>
    <definedName name="vkcauthang" localSheetId="26">#REF!</definedName>
    <definedName name="vkcauthang" localSheetId="16">#REF!</definedName>
    <definedName name="vkcauthang" localSheetId="31">#REF!</definedName>
    <definedName name="vkcauthang" localSheetId="25">#REF!</definedName>
    <definedName name="vkcauthang">#REF!</definedName>
    <definedName name="vketqua" localSheetId="26">#REF!</definedName>
    <definedName name="vketqua" localSheetId="16">#REF!</definedName>
    <definedName name="vketqua" localSheetId="31">#REF!</definedName>
    <definedName name="vketqua" localSheetId="25">#REF!</definedName>
    <definedName name="vketqua">#REF!</definedName>
    <definedName name="vksan" localSheetId="26">#REF!</definedName>
    <definedName name="vksan" localSheetId="16">#REF!</definedName>
    <definedName name="vksan" localSheetId="31">#REF!</definedName>
    <definedName name="vksan" localSheetId="25">#REF!</definedName>
    <definedName name="vksan">#REF!</definedName>
    <definedName name="vl">'[33]7.gvl'!$A$9:$H$365</definedName>
    <definedName name="VL.M.NC" localSheetId="26">#REF!</definedName>
    <definedName name="VL.M.NC" localSheetId="16">#REF!</definedName>
    <definedName name="VL.M.NC" localSheetId="29">#REF!</definedName>
    <definedName name="VL.M.NC" localSheetId="31">#REF!</definedName>
    <definedName name="VL.M.NC" localSheetId="25">#REF!</definedName>
    <definedName name="VL.M.NC">#REF!</definedName>
    <definedName name="VL_CSC" localSheetId="26">#REF!</definedName>
    <definedName name="VL_CSC" localSheetId="16">#REF!</definedName>
    <definedName name="VL_CSC" localSheetId="29">#REF!</definedName>
    <definedName name="VL_CSC" localSheetId="31">#REF!</definedName>
    <definedName name="VL_CSC" localSheetId="25">#REF!</definedName>
    <definedName name="VL_CSC">#REF!</definedName>
    <definedName name="VL_CSCT" localSheetId="26">#REF!</definedName>
    <definedName name="VL_CSCT" localSheetId="16">#REF!</definedName>
    <definedName name="VL_CSCT" localSheetId="29">#REF!</definedName>
    <definedName name="VL_CSCT" localSheetId="31">#REF!</definedName>
    <definedName name="VL_CSCT" localSheetId="25">#REF!</definedName>
    <definedName name="VL_CSCT">#REF!</definedName>
    <definedName name="VL_CTXD" localSheetId="26">#REF!</definedName>
    <definedName name="VL_CTXD" localSheetId="16">#REF!</definedName>
    <definedName name="VL_CTXD" localSheetId="31">#REF!</definedName>
    <definedName name="VL_CTXD" localSheetId="25">#REF!</definedName>
    <definedName name="VL_CTXD">#REF!</definedName>
    <definedName name="VL_RD" localSheetId="26">#REF!</definedName>
    <definedName name="VL_RD" localSheetId="16">#REF!</definedName>
    <definedName name="VL_RD" localSheetId="31">#REF!</definedName>
    <definedName name="VL_RD" localSheetId="25">#REF!</definedName>
    <definedName name="VL_RD">#REF!</definedName>
    <definedName name="VL_TD" localSheetId="26">#REF!</definedName>
    <definedName name="VL_TD" localSheetId="16">#REF!</definedName>
    <definedName name="VL_TD" localSheetId="31">#REF!</definedName>
    <definedName name="VL_TD" localSheetId="25">#REF!</definedName>
    <definedName name="VL_TD">#REF!</definedName>
    <definedName name="vl1p" localSheetId="26">#REF!</definedName>
    <definedName name="vl1p" localSheetId="16">#REF!</definedName>
    <definedName name="vl1p" localSheetId="31">#REF!</definedName>
    <definedName name="vl1p" localSheetId="25">#REF!</definedName>
    <definedName name="vl1p">#REF!</definedName>
    <definedName name="vl3p" localSheetId="26">#REF!</definedName>
    <definedName name="vl3p" localSheetId="16">#REF!</definedName>
    <definedName name="vl3p" localSheetId="31">#REF!</definedName>
    <definedName name="vl3p" localSheetId="25">#REF!</definedName>
    <definedName name="vl3p">#REF!</definedName>
    <definedName name="vlbaotaibovay" localSheetId="26">#REF!</definedName>
    <definedName name="vlbaotaibovay" localSheetId="16">#REF!</definedName>
    <definedName name="vlbaotaibovay" localSheetId="31">#REF!</definedName>
    <definedName name="vlbaotaibovay" localSheetId="25">#REF!</definedName>
    <definedName name="vlbaotaibovay">#REF!</definedName>
    <definedName name="VLBS">#N/A</definedName>
    <definedName name="vlc" localSheetId="26">#REF!</definedName>
    <definedName name="vlc" localSheetId="16">#REF!</definedName>
    <definedName name="vlc" localSheetId="29">#REF!</definedName>
    <definedName name="vlc" localSheetId="31">#REF!</definedName>
    <definedName name="vlc" localSheetId="25">#REF!</definedName>
    <definedName name="vlc">#REF!</definedName>
    <definedName name="Vlcap0.7" localSheetId="26">#REF!</definedName>
    <definedName name="Vlcap0.7" localSheetId="16">#REF!</definedName>
    <definedName name="Vlcap0.7" localSheetId="29">#REF!</definedName>
    <definedName name="Vlcap0.7" localSheetId="31">#REF!</definedName>
    <definedName name="Vlcap0.7" localSheetId="25">#REF!</definedName>
    <definedName name="Vlcap0.7">#REF!</definedName>
    <definedName name="VLcap1" localSheetId="26">#REF!</definedName>
    <definedName name="VLcap1" localSheetId="16">#REF!</definedName>
    <definedName name="VLcap1" localSheetId="29">#REF!</definedName>
    <definedName name="VLcap1" localSheetId="31">#REF!</definedName>
    <definedName name="VLcap1" localSheetId="25">#REF!</definedName>
    <definedName name="VLcap1">#REF!</definedName>
    <definedName name="vlct" localSheetId="16" hidden="1">{"'Sheet1'!$L$16"}</definedName>
    <definedName name="vlct" localSheetId="28" hidden="1">{"'Sheet1'!$L$16"}</definedName>
    <definedName name="vlct" localSheetId="29" hidden="1">{"'Sheet1'!$L$16"}</definedName>
    <definedName name="vlct" localSheetId="31" hidden="1">{"'Sheet1'!$L$16"}</definedName>
    <definedName name="vlct" localSheetId="0" hidden="1">{"'Sheet1'!$L$16"}</definedName>
    <definedName name="vlct" hidden="1">{"'Sheet1'!$L$16"}</definedName>
    <definedName name="vlct_1_1_1_1" localSheetId="16">{"'Sheet1'!$L$16"}</definedName>
    <definedName name="vlct_1_1_1_1" localSheetId="28">{"'Sheet1'!$L$16"}</definedName>
    <definedName name="vlct_1_1_1_1" localSheetId="29">{"'Sheet1'!$L$16"}</definedName>
    <definedName name="vlct_1_1_1_1" localSheetId="31">{"'Sheet1'!$L$16"}</definedName>
    <definedName name="vlct_1_1_1_1" localSheetId="0">{"'Sheet1'!$L$16"}</definedName>
    <definedName name="vlct_1_1_1_1">{"'Sheet1'!$L$16"}</definedName>
    <definedName name="vlct_1_1_1_2" localSheetId="16">{"'Sheet1'!$L$16"}</definedName>
    <definedName name="vlct_1_1_1_2" localSheetId="28">{"'Sheet1'!$L$16"}</definedName>
    <definedName name="vlct_1_1_1_2" localSheetId="29">{"'Sheet1'!$L$16"}</definedName>
    <definedName name="vlct_1_1_1_2" localSheetId="31">{"'Sheet1'!$L$16"}</definedName>
    <definedName name="vlct_1_1_1_2" localSheetId="0">{"'Sheet1'!$L$16"}</definedName>
    <definedName name="vlct_1_1_1_2">{"'Sheet1'!$L$16"}</definedName>
    <definedName name="vlct_1_1_2" localSheetId="16">{"'Sheet1'!$L$16"}</definedName>
    <definedName name="vlct_1_1_2" localSheetId="28">{"'Sheet1'!$L$16"}</definedName>
    <definedName name="vlct_1_1_2" localSheetId="29">{"'Sheet1'!$L$16"}</definedName>
    <definedName name="vlct_1_1_2" localSheetId="31">{"'Sheet1'!$L$16"}</definedName>
    <definedName name="vlct_1_1_2" localSheetId="0">{"'Sheet1'!$L$16"}</definedName>
    <definedName name="vlct_1_1_2">{"'Sheet1'!$L$16"}</definedName>
    <definedName name="vlct_1_2" localSheetId="16">{"'Sheet1'!$L$16"}</definedName>
    <definedName name="vlct_1_2" localSheetId="28">{"'Sheet1'!$L$16"}</definedName>
    <definedName name="vlct_1_2" localSheetId="29">{"'Sheet1'!$L$16"}</definedName>
    <definedName name="vlct_1_2" localSheetId="31">{"'Sheet1'!$L$16"}</definedName>
    <definedName name="vlct_1_2" localSheetId="0">{"'Sheet1'!$L$16"}</definedName>
    <definedName name="vlct_1_2">{"'Sheet1'!$L$16"}</definedName>
    <definedName name="vlct_2" localSheetId="16">{"'Sheet1'!$L$16"}</definedName>
    <definedName name="vlct_2" localSheetId="28">{"'Sheet1'!$L$16"}</definedName>
    <definedName name="vlct_2" localSheetId="29">{"'Sheet1'!$L$16"}</definedName>
    <definedName name="vlct_2" localSheetId="31">{"'Sheet1'!$L$16"}</definedName>
    <definedName name="vlct_2" localSheetId="0">{"'Sheet1'!$L$16"}</definedName>
    <definedName name="vlct_2">{"'Sheet1'!$L$16"}</definedName>
    <definedName name="vlct_2_1" localSheetId="16">{"'Sheet1'!$L$16"}</definedName>
    <definedName name="vlct_2_1" localSheetId="28">{"'Sheet1'!$L$16"}</definedName>
    <definedName name="vlct_2_1" localSheetId="29">{"'Sheet1'!$L$16"}</definedName>
    <definedName name="vlct_2_1" localSheetId="31">{"'Sheet1'!$L$16"}</definedName>
    <definedName name="vlct_2_1" localSheetId="0">{"'Sheet1'!$L$16"}</definedName>
    <definedName name="vlct_2_1">{"'Sheet1'!$L$16"}</definedName>
    <definedName name="vlct_2_1_1" localSheetId="16">{"'Sheet1'!$L$16"}</definedName>
    <definedName name="vlct_2_1_1" localSheetId="28">{"'Sheet1'!$L$16"}</definedName>
    <definedName name="vlct_2_1_1" localSheetId="29">{"'Sheet1'!$L$16"}</definedName>
    <definedName name="vlct_2_1_1" localSheetId="31">{"'Sheet1'!$L$16"}</definedName>
    <definedName name="vlct_2_1_1" localSheetId="0">{"'Sheet1'!$L$16"}</definedName>
    <definedName name="vlct_2_1_1">{"'Sheet1'!$L$16"}</definedName>
    <definedName name="vlct_2_1_1_1" localSheetId="16">{"'Sheet1'!$L$16"}</definedName>
    <definedName name="vlct_2_1_1_1" localSheetId="28">{"'Sheet1'!$L$16"}</definedName>
    <definedName name="vlct_2_1_1_1" localSheetId="29">{"'Sheet1'!$L$16"}</definedName>
    <definedName name="vlct_2_1_1_1" localSheetId="31">{"'Sheet1'!$L$16"}</definedName>
    <definedName name="vlct_2_1_1_1" localSheetId="0">{"'Sheet1'!$L$16"}</definedName>
    <definedName name="vlct_2_1_1_1">{"'Sheet1'!$L$16"}</definedName>
    <definedName name="vlct_2_1_1_2" localSheetId="16">{"'Sheet1'!$L$16"}</definedName>
    <definedName name="vlct_2_1_1_2" localSheetId="28">{"'Sheet1'!$L$16"}</definedName>
    <definedName name="vlct_2_1_1_2" localSheetId="29">{"'Sheet1'!$L$16"}</definedName>
    <definedName name="vlct_2_1_1_2" localSheetId="31">{"'Sheet1'!$L$16"}</definedName>
    <definedName name="vlct_2_1_1_2" localSheetId="0">{"'Sheet1'!$L$16"}</definedName>
    <definedName name="vlct_2_1_1_2">{"'Sheet1'!$L$16"}</definedName>
    <definedName name="vlct_2_1_2" localSheetId="16">{"'Sheet1'!$L$16"}</definedName>
    <definedName name="vlct_2_1_2" localSheetId="28">{"'Sheet1'!$L$16"}</definedName>
    <definedName name="vlct_2_1_2" localSheetId="29">{"'Sheet1'!$L$16"}</definedName>
    <definedName name="vlct_2_1_2" localSheetId="31">{"'Sheet1'!$L$16"}</definedName>
    <definedName name="vlct_2_1_2" localSheetId="0">{"'Sheet1'!$L$16"}</definedName>
    <definedName name="vlct_2_1_2">{"'Sheet1'!$L$16"}</definedName>
    <definedName name="vlct_2_2" localSheetId="16">{"'Sheet1'!$L$16"}</definedName>
    <definedName name="vlct_2_2" localSheetId="28">{"'Sheet1'!$L$16"}</definedName>
    <definedName name="vlct_2_2" localSheetId="29">{"'Sheet1'!$L$16"}</definedName>
    <definedName name="vlct_2_2" localSheetId="31">{"'Sheet1'!$L$16"}</definedName>
    <definedName name="vlct_2_2" localSheetId="0">{"'Sheet1'!$L$16"}</definedName>
    <definedName name="vlct_2_2">{"'Sheet1'!$L$16"}</definedName>
    <definedName name="vlct_3" localSheetId="16">{"'Sheet1'!$L$16"}</definedName>
    <definedName name="vlct_3" localSheetId="28">{"'Sheet1'!$L$16"}</definedName>
    <definedName name="vlct_3" localSheetId="29">{"'Sheet1'!$L$16"}</definedName>
    <definedName name="vlct_3" localSheetId="31">{"'Sheet1'!$L$16"}</definedName>
    <definedName name="vlct_3" localSheetId="0">{"'Sheet1'!$L$16"}</definedName>
    <definedName name="vlct_3">{"'Sheet1'!$L$16"}</definedName>
    <definedName name="vlct_3_1" localSheetId="16">{"'Sheet1'!$L$16"}</definedName>
    <definedName name="vlct_3_1" localSheetId="28">{"'Sheet1'!$L$16"}</definedName>
    <definedName name="vlct_3_1" localSheetId="29">{"'Sheet1'!$L$16"}</definedName>
    <definedName name="vlct_3_1" localSheetId="31">{"'Sheet1'!$L$16"}</definedName>
    <definedName name="vlct_3_1" localSheetId="0">{"'Sheet1'!$L$16"}</definedName>
    <definedName name="vlct_3_1">{"'Sheet1'!$L$16"}</definedName>
    <definedName name="vlct_3_1_1" localSheetId="16">{"'Sheet1'!$L$16"}</definedName>
    <definedName name="vlct_3_1_1" localSheetId="28">{"'Sheet1'!$L$16"}</definedName>
    <definedName name="vlct_3_1_1" localSheetId="29">{"'Sheet1'!$L$16"}</definedName>
    <definedName name="vlct_3_1_1" localSheetId="31">{"'Sheet1'!$L$16"}</definedName>
    <definedName name="vlct_3_1_1" localSheetId="0">{"'Sheet1'!$L$16"}</definedName>
    <definedName name="vlct_3_1_1">{"'Sheet1'!$L$16"}</definedName>
    <definedName name="vlct_3_1_1_1" localSheetId="16">{"'Sheet1'!$L$16"}</definedName>
    <definedName name="vlct_3_1_1_1" localSheetId="28">{"'Sheet1'!$L$16"}</definedName>
    <definedName name="vlct_3_1_1_1" localSheetId="29">{"'Sheet1'!$L$16"}</definedName>
    <definedName name="vlct_3_1_1_1" localSheetId="31">{"'Sheet1'!$L$16"}</definedName>
    <definedName name="vlct_3_1_1_1" localSheetId="0">{"'Sheet1'!$L$16"}</definedName>
    <definedName name="vlct_3_1_1_1">{"'Sheet1'!$L$16"}</definedName>
    <definedName name="vlct_3_1_1_2" localSheetId="16">{"'Sheet1'!$L$16"}</definedName>
    <definedName name="vlct_3_1_1_2" localSheetId="28">{"'Sheet1'!$L$16"}</definedName>
    <definedName name="vlct_3_1_1_2" localSheetId="29">{"'Sheet1'!$L$16"}</definedName>
    <definedName name="vlct_3_1_1_2" localSheetId="31">{"'Sheet1'!$L$16"}</definedName>
    <definedName name="vlct_3_1_1_2" localSheetId="0">{"'Sheet1'!$L$16"}</definedName>
    <definedName name="vlct_3_1_1_2">{"'Sheet1'!$L$16"}</definedName>
    <definedName name="vlct_3_1_2" localSheetId="16">{"'Sheet1'!$L$16"}</definedName>
    <definedName name="vlct_3_1_2" localSheetId="28">{"'Sheet1'!$L$16"}</definedName>
    <definedName name="vlct_3_1_2" localSheetId="29">{"'Sheet1'!$L$16"}</definedName>
    <definedName name="vlct_3_1_2" localSheetId="31">{"'Sheet1'!$L$16"}</definedName>
    <definedName name="vlct_3_1_2" localSheetId="0">{"'Sheet1'!$L$16"}</definedName>
    <definedName name="vlct_3_1_2">{"'Sheet1'!$L$16"}</definedName>
    <definedName name="vlct_3_2" localSheetId="16">{"'Sheet1'!$L$16"}</definedName>
    <definedName name="vlct_3_2" localSheetId="28">{"'Sheet1'!$L$16"}</definedName>
    <definedName name="vlct_3_2" localSheetId="29">{"'Sheet1'!$L$16"}</definedName>
    <definedName name="vlct_3_2" localSheetId="31">{"'Sheet1'!$L$16"}</definedName>
    <definedName name="vlct_3_2" localSheetId="0">{"'Sheet1'!$L$16"}</definedName>
    <definedName name="vlct_3_2">{"'Sheet1'!$L$16"}</definedName>
    <definedName name="vlct_4" localSheetId="16">{"'Sheet1'!$L$16"}</definedName>
    <definedName name="vlct_4" localSheetId="28">{"'Sheet1'!$L$16"}</definedName>
    <definedName name="vlct_4" localSheetId="29">{"'Sheet1'!$L$16"}</definedName>
    <definedName name="vlct_4" localSheetId="31">{"'Sheet1'!$L$16"}</definedName>
    <definedName name="vlct_4" localSheetId="0">{"'Sheet1'!$L$16"}</definedName>
    <definedName name="vlct_4">{"'Sheet1'!$L$16"}</definedName>
    <definedName name="vlct_4_1" localSheetId="16">{"'Sheet1'!$L$16"}</definedName>
    <definedName name="vlct_4_1" localSheetId="28">{"'Sheet1'!$L$16"}</definedName>
    <definedName name="vlct_4_1" localSheetId="29">{"'Sheet1'!$L$16"}</definedName>
    <definedName name="vlct_4_1" localSheetId="31">{"'Sheet1'!$L$16"}</definedName>
    <definedName name="vlct_4_1" localSheetId="0">{"'Sheet1'!$L$16"}</definedName>
    <definedName name="vlct_4_1">{"'Sheet1'!$L$16"}</definedName>
    <definedName name="vlct_4_1_1" localSheetId="16">{"'Sheet1'!$L$16"}</definedName>
    <definedName name="vlct_4_1_1" localSheetId="28">{"'Sheet1'!$L$16"}</definedName>
    <definedName name="vlct_4_1_1" localSheetId="29">{"'Sheet1'!$L$16"}</definedName>
    <definedName name="vlct_4_1_1" localSheetId="31">{"'Sheet1'!$L$16"}</definedName>
    <definedName name="vlct_4_1_1" localSheetId="0">{"'Sheet1'!$L$16"}</definedName>
    <definedName name="vlct_4_1_1">{"'Sheet1'!$L$16"}</definedName>
    <definedName name="vlct_4_1_1_1" localSheetId="16">{"'Sheet1'!$L$16"}</definedName>
    <definedName name="vlct_4_1_1_1" localSheetId="28">{"'Sheet1'!$L$16"}</definedName>
    <definedName name="vlct_4_1_1_1" localSheetId="29">{"'Sheet1'!$L$16"}</definedName>
    <definedName name="vlct_4_1_1_1" localSheetId="31">{"'Sheet1'!$L$16"}</definedName>
    <definedName name="vlct_4_1_1_1" localSheetId="0">{"'Sheet1'!$L$16"}</definedName>
    <definedName name="vlct_4_1_1_1">{"'Sheet1'!$L$16"}</definedName>
    <definedName name="vlct_4_1_1_2" localSheetId="16">{"'Sheet1'!$L$16"}</definedName>
    <definedName name="vlct_4_1_1_2" localSheetId="28">{"'Sheet1'!$L$16"}</definedName>
    <definedName name="vlct_4_1_1_2" localSheetId="29">{"'Sheet1'!$L$16"}</definedName>
    <definedName name="vlct_4_1_1_2" localSheetId="31">{"'Sheet1'!$L$16"}</definedName>
    <definedName name="vlct_4_1_1_2" localSheetId="0">{"'Sheet1'!$L$16"}</definedName>
    <definedName name="vlct_4_1_1_2">{"'Sheet1'!$L$16"}</definedName>
    <definedName name="vlct_4_1_2" localSheetId="16">{"'Sheet1'!$L$16"}</definedName>
    <definedName name="vlct_4_1_2" localSheetId="28">{"'Sheet1'!$L$16"}</definedName>
    <definedName name="vlct_4_1_2" localSheetId="29">{"'Sheet1'!$L$16"}</definedName>
    <definedName name="vlct_4_1_2" localSheetId="31">{"'Sheet1'!$L$16"}</definedName>
    <definedName name="vlct_4_1_2" localSheetId="0">{"'Sheet1'!$L$16"}</definedName>
    <definedName name="vlct_4_1_2">{"'Sheet1'!$L$16"}</definedName>
    <definedName name="vlct_4_2" localSheetId="16">{"'Sheet1'!$L$16"}</definedName>
    <definedName name="vlct_4_2" localSheetId="28">{"'Sheet1'!$L$16"}</definedName>
    <definedName name="vlct_4_2" localSheetId="29">{"'Sheet1'!$L$16"}</definedName>
    <definedName name="vlct_4_2" localSheetId="31">{"'Sheet1'!$L$16"}</definedName>
    <definedName name="vlct_4_2" localSheetId="0">{"'Sheet1'!$L$16"}</definedName>
    <definedName name="vlct_4_2">{"'Sheet1'!$L$16"}</definedName>
    <definedName name="vlct_5" localSheetId="16">{"'Sheet1'!$L$16"}</definedName>
    <definedName name="vlct_5" localSheetId="28">{"'Sheet1'!$L$16"}</definedName>
    <definedName name="vlct_5" localSheetId="29">{"'Sheet1'!$L$16"}</definedName>
    <definedName name="vlct_5" localSheetId="31">{"'Sheet1'!$L$16"}</definedName>
    <definedName name="vlct_5" localSheetId="0">{"'Sheet1'!$L$16"}</definedName>
    <definedName name="vlct_5">{"'Sheet1'!$L$16"}</definedName>
    <definedName name="vlct_5_1" localSheetId="16">{"'Sheet1'!$L$16"}</definedName>
    <definedName name="vlct_5_1" localSheetId="28">{"'Sheet1'!$L$16"}</definedName>
    <definedName name="vlct_5_1" localSheetId="29">{"'Sheet1'!$L$16"}</definedName>
    <definedName name="vlct_5_1" localSheetId="31">{"'Sheet1'!$L$16"}</definedName>
    <definedName name="vlct_5_1" localSheetId="0">{"'Sheet1'!$L$16"}</definedName>
    <definedName name="vlct_5_1">{"'Sheet1'!$L$16"}</definedName>
    <definedName name="vlct_5_1_1" localSheetId="16">{"'Sheet1'!$L$16"}</definedName>
    <definedName name="vlct_5_1_1" localSheetId="28">{"'Sheet1'!$L$16"}</definedName>
    <definedName name="vlct_5_1_1" localSheetId="29">{"'Sheet1'!$L$16"}</definedName>
    <definedName name="vlct_5_1_1" localSheetId="31">{"'Sheet1'!$L$16"}</definedName>
    <definedName name="vlct_5_1_1" localSheetId="0">{"'Sheet1'!$L$16"}</definedName>
    <definedName name="vlct_5_1_1">{"'Sheet1'!$L$16"}</definedName>
    <definedName name="vlct_5_1_1_1" localSheetId="16">{"'Sheet1'!$L$16"}</definedName>
    <definedName name="vlct_5_1_1_1" localSheetId="28">{"'Sheet1'!$L$16"}</definedName>
    <definedName name="vlct_5_1_1_1" localSheetId="29">{"'Sheet1'!$L$16"}</definedName>
    <definedName name="vlct_5_1_1_1" localSheetId="31">{"'Sheet1'!$L$16"}</definedName>
    <definedName name="vlct_5_1_1_1" localSheetId="0">{"'Sheet1'!$L$16"}</definedName>
    <definedName name="vlct_5_1_1_1">{"'Sheet1'!$L$16"}</definedName>
    <definedName name="vlct_5_1_1_2" localSheetId="16">{"'Sheet1'!$L$16"}</definedName>
    <definedName name="vlct_5_1_1_2" localSheetId="28">{"'Sheet1'!$L$16"}</definedName>
    <definedName name="vlct_5_1_1_2" localSheetId="29">{"'Sheet1'!$L$16"}</definedName>
    <definedName name="vlct_5_1_1_2" localSheetId="31">{"'Sheet1'!$L$16"}</definedName>
    <definedName name="vlct_5_1_1_2" localSheetId="0">{"'Sheet1'!$L$16"}</definedName>
    <definedName name="vlct_5_1_1_2">{"'Sheet1'!$L$16"}</definedName>
    <definedName name="vlct_5_1_2" localSheetId="16">{"'Sheet1'!$L$16"}</definedName>
    <definedName name="vlct_5_1_2" localSheetId="28">{"'Sheet1'!$L$16"}</definedName>
    <definedName name="vlct_5_1_2" localSheetId="29">{"'Sheet1'!$L$16"}</definedName>
    <definedName name="vlct_5_1_2" localSheetId="31">{"'Sheet1'!$L$16"}</definedName>
    <definedName name="vlct_5_1_2" localSheetId="0">{"'Sheet1'!$L$16"}</definedName>
    <definedName name="vlct_5_1_2">{"'Sheet1'!$L$16"}</definedName>
    <definedName name="vlct_5_2" localSheetId="16">{"'Sheet1'!$L$16"}</definedName>
    <definedName name="vlct_5_2" localSheetId="28">{"'Sheet1'!$L$16"}</definedName>
    <definedName name="vlct_5_2" localSheetId="29">{"'Sheet1'!$L$16"}</definedName>
    <definedName name="vlct_5_2" localSheetId="31">{"'Sheet1'!$L$16"}</definedName>
    <definedName name="vlct_5_2" localSheetId="0">{"'Sheet1'!$L$16"}</definedName>
    <definedName name="vlct_5_2">{"'Sheet1'!$L$16"}</definedName>
    <definedName name="VLCT3p" localSheetId="26">#REF!</definedName>
    <definedName name="VLCT3p" localSheetId="16">#REF!</definedName>
    <definedName name="VLCT3p" localSheetId="31">#REF!</definedName>
    <definedName name="VLCT3p" localSheetId="25">#REF!</definedName>
    <definedName name="VLCT3p">#REF!</definedName>
    <definedName name="vlctbb" localSheetId="26">#REF!</definedName>
    <definedName name="vlctbb" localSheetId="16">#REF!</definedName>
    <definedName name="vlctbb" localSheetId="31">#REF!</definedName>
    <definedName name="vlctbb" localSheetId="25">#REF!</definedName>
    <definedName name="vlctbb">#REF!</definedName>
    <definedName name="vlch" localSheetId="26">#REF!</definedName>
    <definedName name="vlch" localSheetId="16">#REF!</definedName>
    <definedName name="vlch" localSheetId="31">#REF!</definedName>
    <definedName name="vlch" localSheetId="25">#REF!</definedName>
    <definedName name="vlch">#REF!</definedName>
    <definedName name="vld" localSheetId="26">#REF!</definedName>
    <definedName name="vld" localSheetId="16">#REF!</definedName>
    <definedName name="vld" localSheetId="31">#REF!</definedName>
    <definedName name="vld" localSheetId="25">#REF!</definedName>
    <definedName name="vld">#REF!</definedName>
    <definedName name="vldg" localSheetId="26">#REF!</definedName>
    <definedName name="vldg" localSheetId="16">#REF!</definedName>
    <definedName name="vldg" localSheetId="31">#REF!</definedName>
    <definedName name="vldg" localSheetId="25">#REF!</definedName>
    <definedName name="vldg">#REF!</definedName>
    <definedName name="vldn400" localSheetId="26">#REF!</definedName>
    <definedName name="vldn400" localSheetId="16">#REF!</definedName>
    <definedName name="vldn400" localSheetId="31">#REF!</definedName>
    <definedName name="vldn400" localSheetId="25">#REF!</definedName>
    <definedName name="vldn400">#REF!</definedName>
    <definedName name="vldn600" localSheetId="26">#REF!</definedName>
    <definedName name="vldn600" localSheetId="16">#REF!</definedName>
    <definedName name="vldn600" localSheetId="31">#REF!</definedName>
    <definedName name="vldn600" localSheetId="25">#REF!</definedName>
    <definedName name="vldn600">#REF!</definedName>
    <definedName name="VLIEU" localSheetId="26">#REF!</definedName>
    <definedName name="VLIEU" localSheetId="16">#REF!</definedName>
    <definedName name="VLIEU" localSheetId="31">#REF!</definedName>
    <definedName name="VLIEU" localSheetId="25">#REF!</definedName>
    <definedName name="VLIEU">#REF!</definedName>
    <definedName name="VLKday" localSheetId="26">#REF!</definedName>
    <definedName name="VLKday" localSheetId="16">#REF!</definedName>
    <definedName name="VLKday" localSheetId="31">#REF!</definedName>
    <definedName name="VLKday" localSheetId="25">#REF!</definedName>
    <definedName name="VLKday">#REF!</definedName>
    <definedName name="VLM" localSheetId="26">#REF!</definedName>
    <definedName name="VLM" localSheetId="16">#REF!</definedName>
    <definedName name="VLM" localSheetId="31">#REF!</definedName>
    <definedName name="VLM" localSheetId="25">#REF!</definedName>
    <definedName name="VLM">#REF!</definedName>
    <definedName name="VLNC" localSheetId="26">#REF!</definedName>
    <definedName name="VLNC" localSheetId="16">#REF!</definedName>
    <definedName name="VLNC" localSheetId="31">#REF!</definedName>
    <definedName name="VLNC" localSheetId="25">#REF!</definedName>
    <definedName name="VLNC">#REF!</definedName>
    <definedName name="VLP" localSheetId="16" hidden="1">{"'Sheet1'!$L$16"}</definedName>
    <definedName name="VLP" localSheetId="28" hidden="1">{"'Sheet1'!$L$16"}</definedName>
    <definedName name="VLP" localSheetId="29" hidden="1">{"'Sheet1'!$L$16"}</definedName>
    <definedName name="VLP" localSheetId="31" hidden="1">{"'Sheet1'!$L$16"}</definedName>
    <definedName name="VLP" localSheetId="0" hidden="1">{"'Sheet1'!$L$16"}</definedName>
    <definedName name="VLP" hidden="1">{"'Sheet1'!$L$16"}</definedName>
    <definedName name="VLP_1_1_2" localSheetId="16">{"'Sheet1'!$L$16"}</definedName>
    <definedName name="VLP_1_1_2" localSheetId="28">{"'Sheet1'!$L$16"}</definedName>
    <definedName name="VLP_1_1_2" localSheetId="29">{"'Sheet1'!$L$16"}</definedName>
    <definedName name="VLP_1_1_2" localSheetId="31">{"'Sheet1'!$L$16"}</definedName>
    <definedName name="VLP_1_1_2" localSheetId="0">{"'Sheet1'!$L$16"}</definedName>
    <definedName name="VLP_1_1_2">{"'Sheet1'!$L$16"}</definedName>
    <definedName name="VLP_1_2" localSheetId="16">{"'Sheet1'!$L$16"}</definedName>
    <definedName name="VLP_1_2" localSheetId="28">{"'Sheet1'!$L$16"}</definedName>
    <definedName name="VLP_1_2" localSheetId="29">{"'Sheet1'!$L$16"}</definedName>
    <definedName name="VLP_1_2" localSheetId="31">{"'Sheet1'!$L$16"}</definedName>
    <definedName name="VLP_1_2" localSheetId="0">{"'Sheet1'!$L$16"}</definedName>
    <definedName name="VLP_1_2">{"'Sheet1'!$L$16"}</definedName>
    <definedName name="VLP_2" localSheetId="16">{"'Sheet1'!$L$16"}</definedName>
    <definedName name="VLP_2" localSheetId="28">{"'Sheet1'!$L$16"}</definedName>
    <definedName name="VLP_2" localSheetId="29">{"'Sheet1'!$L$16"}</definedName>
    <definedName name="VLP_2" localSheetId="31">{"'Sheet1'!$L$16"}</definedName>
    <definedName name="VLP_2" localSheetId="0">{"'Sheet1'!$L$16"}</definedName>
    <definedName name="VLP_2">{"'Sheet1'!$L$16"}</definedName>
    <definedName name="VLP_2_1" localSheetId="16">{"'Sheet1'!$L$16"}</definedName>
    <definedName name="VLP_2_1" localSheetId="28">{"'Sheet1'!$L$16"}</definedName>
    <definedName name="VLP_2_1" localSheetId="29">{"'Sheet1'!$L$16"}</definedName>
    <definedName name="VLP_2_1" localSheetId="31">{"'Sheet1'!$L$16"}</definedName>
    <definedName name="VLP_2_1" localSheetId="0">{"'Sheet1'!$L$16"}</definedName>
    <definedName name="VLP_2_1">{"'Sheet1'!$L$16"}</definedName>
    <definedName name="VLP_2_1_1" localSheetId="16">{"'Sheet1'!$L$16"}</definedName>
    <definedName name="VLP_2_1_1" localSheetId="28">{"'Sheet1'!$L$16"}</definedName>
    <definedName name="VLP_2_1_1" localSheetId="29">{"'Sheet1'!$L$16"}</definedName>
    <definedName name="VLP_2_1_1" localSheetId="31">{"'Sheet1'!$L$16"}</definedName>
    <definedName name="VLP_2_1_1" localSheetId="0">{"'Sheet1'!$L$16"}</definedName>
    <definedName name="VLP_2_1_1">{"'Sheet1'!$L$16"}</definedName>
    <definedName name="VLP_2_1_2" localSheetId="16">{"'Sheet1'!$L$16"}</definedName>
    <definedName name="VLP_2_1_2" localSheetId="28">{"'Sheet1'!$L$16"}</definedName>
    <definedName name="VLP_2_1_2" localSheetId="29">{"'Sheet1'!$L$16"}</definedName>
    <definedName name="VLP_2_1_2" localSheetId="31">{"'Sheet1'!$L$16"}</definedName>
    <definedName name="VLP_2_1_2" localSheetId="0">{"'Sheet1'!$L$16"}</definedName>
    <definedName name="VLP_2_1_2">{"'Sheet1'!$L$16"}</definedName>
    <definedName name="VLP_2_2" localSheetId="16">{"'Sheet1'!$L$16"}</definedName>
    <definedName name="VLP_2_2" localSheetId="28">{"'Sheet1'!$L$16"}</definedName>
    <definedName name="VLP_2_2" localSheetId="29">{"'Sheet1'!$L$16"}</definedName>
    <definedName name="VLP_2_2" localSheetId="31">{"'Sheet1'!$L$16"}</definedName>
    <definedName name="VLP_2_2" localSheetId="0">{"'Sheet1'!$L$16"}</definedName>
    <definedName name="VLP_2_2">{"'Sheet1'!$L$16"}</definedName>
    <definedName name="VLP2_1" localSheetId="16">{"'Sheet1'!$L$16"}</definedName>
    <definedName name="VLP2_1" localSheetId="28">{"'Sheet1'!$L$16"}</definedName>
    <definedName name="VLP2_1" localSheetId="29">{"'Sheet1'!$L$16"}</definedName>
    <definedName name="VLP2_1" localSheetId="31">{"'Sheet1'!$L$16"}</definedName>
    <definedName name="VLP2_1" localSheetId="0">{"'Sheet1'!$L$16"}</definedName>
    <definedName name="VLP2_1">{"'Sheet1'!$L$16"}</definedName>
    <definedName name="VLP2_1_1" localSheetId="16">{"'Sheet1'!$L$16"}</definedName>
    <definedName name="VLP2_1_1" localSheetId="28">{"'Sheet1'!$L$16"}</definedName>
    <definedName name="VLP2_1_1" localSheetId="29">{"'Sheet1'!$L$16"}</definedName>
    <definedName name="VLP2_1_1" localSheetId="31">{"'Sheet1'!$L$16"}</definedName>
    <definedName name="VLP2_1_1" localSheetId="0">{"'Sheet1'!$L$16"}</definedName>
    <definedName name="VLP2_1_1">{"'Sheet1'!$L$16"}</definedName>
    <definedName name="VLP2_1_1_1" localSheetId="16">{"'Sheet1'!$L$16"}</definedName>
    <definedName name="VLP2_1_1_1" localSheetId="28">{"'Sheet1'!$L$16"}</definedName>
    <definedName name="VLP2_1_1_1" localSheetId="29">{"'Sheet1'!$L$16"}</definedName>
    <definedName name="VLP2_1_1_1" localSheetId="31">{"'Sheet1'!$L$16"}</definedName>
    <definedName name="VLP2_1_1_1" localSheetId="0">{"'Sheet1'!$L$16"}</definedName>
    <definedName name="VLP2_1_1_1">{"'Sheet1'!$L$16"}</definedName>
    <definedName name="VLP2_1_1_2" localSheetId="16">{"'Sheet1'!$L$16"}</definedName>
    <definedName name="VLP2_1_1_2" localSheetId="28">{"'Sheet1'!$L$16"}</definedName>
    <definedName name="VLP2_1_1_2" localSheetId="29">{"'Sheet1'!$L$16"}</definedName>
    <definedName name="VLP2_1_1_2" localSheetId="31">{"'Sheet1'!$L$16"}</definedName>
    <definedName name="VLP2_1_1_2" localSheetId="0">{"'Sheet1'!$L$16"}</definedName>
    <definedName name="VLP2_1_1_2">{"'Sheet1'!$L$16"}</definedName>
    <definedName name="VLP2_1_2" localSheetId="16">{"'Sheet1'!$L$16"}</definedName>
    <definedName name="VLP2_1_2" localSheetId="28">{"'Sheet1'!$L$16"}</definedName>
    <definedName name="VLP2_1_2" localSheetId="29">{"'Sheet1'!$L$16"}</definedName>
    <definedName name="VLP2_1_2" localSheetId="31">{"'Sheet1'!$L$16"}</definedName>
    <definedName name="VLP2_1_2" localSheetId="0">{"'Sheet1'!$L$16"}</definedName>
    <definedName name="VLP2_1_2">{"'Sheet1'!$L$16"}</definedName>
    <definedName name="VLP2_2" localSheetId="16">{"'Sheet1'!$L$16"}</definedName>
    <definedName name="VLP2_2" localSheetId="28">{"'Sheet1'!$L$16"}</definedName>
    <definedName name="VLP2_2" localSheetId="29">{"'Sheet1'!$L$16"}</definedName>
    <definedName name="VLP2_2" localSheetId="31">{"'Sheet1'!$L$16"}</definedName>
    <definedName name="VLP2_2" localSheetId="0">{"'Sheet1'!$L$16"}</definedName>
    <definedName name="VLP2_2">{"'Sheet1'!$L$16"}</definedName>
    <definedName name="VLP2_2_1" localSheetId="16">{"'Sheet1'!$L$16"}</definedName>
    <definedName name="VLP2_2_1" localSheetId="28">{"'Sheet1'!$L$16"}</definedName>
    <definedName name="VLP2_2_1" localSheetId="29">{"'Sheet1'!$L$16"}</definedName>
    <definedName name="VLP2_2_1" localSheetId="31">{"'Sheet1'!$L$16"}</definedName>
    <definedName name="VLP2_2_1" localSheetId="0">{"'Sheet1'!$L$16"}</definedName>
    <definedName name="VLP2_2_1">{"'Sheet1'!$L$16"}</definedName>
    <definedName name="VLP2_2_1_1" localSheetId="16">{"'Sheet1'!$L$16"}</definedName>
    <definedName name="VLP2_2_1_1" localSheetId="28">{"'Sheet1'!$L$16"}</definedName>
    <definedName name="VLP2_2_1_1" localSheetId="29">{"'Sheet1'!$L$16"}</definedName>
    <definedName name="VLP2_2_1_1" localSheetId="31">{"'Sheet1'!$L$16"}</definedName>
    <definedName name="VLP2_2_1_1" localSheetId="0">{"'Sheet1'!$L$16"}</definedName>
    <definedName name="VLP2_2_1_1">{"'Sheet1'!$L$16"}</definedName>
    <definedName name="VLP2_2_1_2" localSheetId="16">{"'Sheet1'!$L$16"}</definedName>
    <definedName name="VLP2_2_1_2" localSheetId="28">{"'Sheet1'!$L$16"}</definedName>
    <definedName name="VLP2_2_1_2" localSheetId="29">{"'Sheet1'!$L$16"}</definedName>
    <definedName name="VLP2_2_1_2" localSheetId="31">{"'Sheet1'!$L$16"}</definedName>
    <definedName name="VLP2_2_1_2" localSheetId="0">{"'Sheet1'!$L$16"}</definedName>
    <definedName name="VLP2_2_1_2">{"'Sheet1'!$L$16"}</definedName>
    <definedName name="VLP2_2_2" localSheetId="16">{"'Sheet1'!$L$16"}</definedName>
    <definedName name="VLP2_2_2" localSheetId="28">{"'Sheet1'!$L$16"}</definedName>
    <definedName name="VLP2_2_2" localSheetId="29">{"'Sheet1'!$L$16"}</definedName>
    <definedName name="VLP2_2_2" localSheetId="31">{"'Sheet1'!$L$16"}</definedName>
    <definedName name="VLP2_2_2" localSheetId="0">{"'Sheet1'!$L$16"}</definedName>
    <definedName name="VLP2_2_2">{"'Sheet1'!$L$16"}</definedName>
    <definedName name="vlthepnaphl" localSheetId="26">#REF!</definedName>
    <definedName name="vlthepnaphl" localSheetId="16">#REF!</definedName>
    <definedName name="vlthepnaphl" localSheetId="31">#REF!</definedName>
    <definedName name="vlthepnaphl" localSheetId="25">#REF!</definedName>
    <definedName name="vlthepnaphl">#REF!</definedName>
    <definedName name="vltram" localSheetId="26">#REF!</definedName>
    <definedName name="vltram" localSheetId="16">#REF!</definedName>
    <definedName name="vltram" localSheetId="31">#REF!</definedName>
    <definedName name="vltram" localSheetId="25">#REF!</definedName>
    <definedName name="vltram">#REF!</definedName>
    <definedName name="VLxaydung" localSheetId="26">#REF!</definedName>
    <definedName name="VLxaydung" localSheetId="16">#REF!</definedName>
    <definedName name="VLxaydung" localSheetId="31">#REF!</definedName>
    <definedName name="VLxaydung" localSheetId="25">#REF!</definedName>
    <definedName name="VLxaydung">#REF!</definedName>
    <definedName name="Vn_fri" localSheetId="26">#REF!</definedName>
    <definedName name="Vn_fri" localSheetId="16">#REF!</definedName>
    <definedName name="Vn_fri" localSheetId="31">#REF!</definedName>
    <definedName name="Vn_fri" localSheetId="25">#REF!</definedName>
    <definedName name="Vn_fri">#REF!</definedName>
    <definedName name="Vnd" localSheetId="26">#REF!</definedName>
    <definedName name="Vnd" localSheetId="16">#REF!</definedName>
    <definedName name="Vnd" localSheetId="31">#REF!</definedName>
    <definedName name="Vnd" localSheetId="25">#REF!</definedName>
    <definedName name="Vnd">#REF!</definedName>
    <definedName name="vnhapdieukien" localSheetId="26">#REF!</definedName>
    <definedName name="vnhapdieukien" localSheetId="16">#REF!</definedName>
    <definedName name="vnhapdieukien" localSheetId="31">#REF!</definedName>
    <definedName name="vnhapdieukien" localSheetId="25">#REF!</definedName>
    <definedName name="vnhapdieukien">#REF!</definedName>
    <definedName name="Vo" localSheetId="26">#REF!</definedName>
    <definedName name="Vo" localSheetId="16">#REF!</definedName>
    <definedName name="Vo" localSheetId="31">#REF!</definedName>
    <definedName name="Vo" localSheetId="25">#REF!</definedName>
    <definedName name="Vo">#REF!</definedName>
    <definedName name="vod" localSheetId="26">#REF!</definedName>
    <definedName name="vod" localSheetId="16">#REF!</definedName>
    <definedName name="vod" localSheetId="31">#REF!</definedName>
    <definedName name="vod" localSheetId="25">#REF!</definedName>
    <definedName name="vod">#REF!</definedName>
    <definedName name="Von.KL" localSheetId="26">#REF!</definedName>
    <definedName name="Von.KL" localSheetId="16">#REF!</definedName>
    <definedName name="Von.KL" localSheetId="31">#REF!</definedName>
    <definedName name="Von.KL" localSheetId="25">#REF!</definedName>
    <definedName name="Von.KL">#REF!</definedName>
    <definedName name="vr3p" localSheetId="26">#REF!</definedName>
    <definedName name="vr3p" localSheetId="16">#REF!</definedName>
    <definedName name="vr3p" localSheetId="31">#REF!</definedName>
    <definedName name="vr3p" localSheetId="25">#REF!</definedName>
    <definedName name="vr3p">#REF!</definedName>
    <definedName name="Vs" localSheetId="26">#REF!</definedName>
    <definedName name="Vs" localSheetId="16">#REF!</definedName>
    <definedName name="Vs" localSheetId="31">#REF!</definedName>
    <definedName name="Vs" localSheetId="25">#REF!</definedName>
    <definedName name="Vs">#REF!</definedName>
    <definedName name="VT" localSheetId="26">#REF!</definedName>
    <definedName name="VT" localSheetId="16">#REF!</definedName>
    <definedName name="VT" localSheetId="31">#REF!</definedName>
    <definedName name="VT" localSheetId="25">#REF!</definedName>
    <definedName name="VT">#REF!</definedName>
    <definedName name="vt0.8" localSheetId="26">#REF!</definedName>
    <definedName name="vt0.8" localSheetId="16">#REF!</definedName>
    <definedName name="vt0.8" localSheetId="31">#REF!</definedName>
    <definedName name="vt0.8" localSheetId="25">#REF!</definedName>
    <definedName name="vt0.8">#REF!</definedName>
    <definedName name="VTB" localSheetId="26">#REF!</definedName>
    <definedName name="VTB" localSheetId="16">#REF!</definedName>
    <definedName name="VTB" localSheetId="31">#REF!</definedName>
    <definedName name="VTB" localSheetId="25">#REF!</definedName>
    <definedName name="VTB">#REF!</definedName>
    <definedName name="vtu" localSheetId="26">#REF!</definedName>
    <definedName name="vtu" localSheetId="16">#REF!</definedName>
    <definedName name="vtu" localSheetId="31">#REF!</definedName>
    <definedName name="vtu" localSheetId="25">#REF!</definedName>
    <definedName name="vtu">#REF!</definedName>
    <definedName name="vthang" localSheetId="26">#REF!</definedName>
    <definedName name="vthang" localSheetId="16">#REF!</definedName>
    <definedName name="vthang" localSheetId="31">#REF!</definedName>
    <definedName name="vthang" localSheetId="25">#REF!</definedName>
    <definedName name="vthang">#REF!</definedName>
    <definedName name="Vu" localSheetId="26">#REF!</definedName>
    <definedName name="Vu" localSheetId="16">#REF!</definedName>
    <definedName name="Vu" localSheetId="31">#REF!</definedName>
    <definedName name="Vu" localSheetId="25">#REF!</definedName>
    <definedName name="Vu">#REF!</definedName>
    <definedName name="Vu_" localSheetId="26">#REF!</definedName>
    <definedName name="Vu_" localSheetId="16">#REF!</definedName>
    <definedName name="Vu_" localSheetId="31">#REF!</definedName>
    <definedName name="Vu_" localSheetId="25">#REF!</definedName>
    <definedName name="Vu_">#REF!</definedName>
    <definedName name="Vua" localSheetId="26">#REF!</definedName>
    <definedName name="Vua" localSheetId="16">#REF!</definedName>
    <definedName name="Vua" localSheetId="31">#REF!</definedName>
    <definedName name="Vua" localSheetId="25">#REF!</definedName>
    <definedName name="Vua">#REF!</definedName>
    <definedName name="VuaBT" localSheetId="26">#REF!</definedName>
    <definedName name="VuaBT" localSheetId="16">#REF!</definedName>
    <definedName name="VuaBT" localSheetId="31">#REF!</definedName>
    <definedName name="VuaBT" localSheetId="25">#REF!</definedName>
    <definedName name="VuaBT">#REF!</definedName>
    <definedName name="vuademcong" localSheetId="26">#REF!</definedName>
    <definedName name="vuademcong" localSheetId="16">#REF!</definedName>
    <definedName name="vuademcong" localSheetId="31">#REF!</definedName>
    <definedName name="vuademcong" localSheetId="25">#REF!</definedName>
    <definedName name="vuademcong">#REF!</definedName>
    <definedName name="vuaxm" localSheetId="26">#REF!</definedName>
    <definedName name="vuaxm" localSheetId="16">#REF!</definedName>
    <definedName name="vuaxm" localSheetId="31">#REF!</definedName>
    <definedName name="vuaxm" localSheetId="25">#REF!</definedName>
    <definedName name="vuaxm">#REF!</definedName>
    <definedName name="vuaxm100" localSheetId="26">#REF!</definedName>
    <definedName name="vuaxm100" localSheetId="16">#REF!</definedName>
    <definedName name="vuaxm100" localSheetId="31">#REF!</definedName>
    <definedName name="vuaxm100" localSheetId="25">#REF!</definedName>
    <definedName name="vuaxm100">#REF!</definedName>
    <definedName name="vuaxm75" localSheetId="26">#REF!</definedName>
    <definedName name="vuaxm75" localSheetId="16">#REF!</definedName>
    <definedName name="vuaxm75" localSheetId="31">#REF!</definedName>
    <definedName name="vuaxm75" localSheetId="25">#REF!</definedName>
    <definedName name="vuaxm75">#REF!</definedName>
    <definedName name="vung" localSheetId="26">#REF!</definedName>
    <definedName name="vung" localSheetId="16">#REF!</definedName>
    <definedName name="vung" localSheetId="31">#REF!</definedName>
    <definedName name="vung" localSheetId="25">#REF!</definedName>
    <definedName name="vung">#REF!</definedName>
    <definedName name="VUNG_NH1" localSheetId="26">#REF!</definedName>
    <definedName name="VUNG_NH1" localSheetId="16">#REF!</definedName>
    <definedName name="VUNG_NH1" localSheetId="31">#REF!</definedName>
    <definedName name="VUNG_NH1" localSheetId="25">#REF!</definedName>
    <definedName name="VUNG_NH1">#REF!</definedName>
    <definedName name="vung_nh2" localSheetId="26">#REF!</definedName>
    <definedName name="vung_nh2" localSheetId="16">#REF!</definedName>
    <definedName name="vung_nh2" localSheetId="31">#REF!</definedName>
    <definedName name="vung_nh2" localSheetId="25">#REF!</definedName>
    <definedName name="vung_nh2">#REF!</definedName>
    <definedName name="vungbc" localSheetId="26">#REF!</definedName>
    <definedName name="vungbc" localSheetId="16">#REF!</definedName>
    <definedName name="vungbc" localSheetId="31">#REF!</definedName>
    <definedName name="vungbc" localSheetId="25">#REF!</definedName>
    <definedName name="vungbc">#REF!</definedName>
    <definedName name="vungtruong" localSheetId="26">#REF!</definedName>
    <definedName name="vungtruong" localSheetId="16">#REF!</definedName>
    <definedName name="vungtruong" localSheetId="31">#REF!</definedName>
    <definedName name="vungtruong" localSheetId="25">#REF!</definedName>
    <definedName name="vungtruong">#REF!</definedName>
    <definedName name="vungz" localSheetId="26">#REF!</definedName>
    <definedName name="vungz" localSheetId="16">#REF!</definedName>
    <definedName name="vungz" localSheetId="31">#REF!</definedName>
    <definedName name="vungz" localSheetId="25">#REF!</definedName>
    <definedName name="vungz">#REF!</definedName>
    <definedName name="vv" localSheetId="26">#REF!</definedName>
    <definedName name="vv" localSheetId="16">#REF!</definedName>
    <definedName name="vv" localSheetId="31">#REF!</definedName>
    <definedName name="vv" localSheetId="25">#REF!</definedName>
    <definedName name="vv">#REF!</definedName>
    <definedName name="vvv" localSheetId="26">#REF!</definedName>
    <definedName name="vvv" localSheetId="16">#REF!</definedName>
    <definedName name="vvv" localSheetId="31">#REF!</definedName>
    <definedName name="vvv" localSheetId="25">#REF!</definedName>
    <definedName name="vvv">#REF!</definedName>
    <definedName name="vvvvvvv" localSheetId="16" hidden="1">{#N/A,#N/A,FALSE,"Chi tiÆt"}</definedName>
    <definedName name="vvvvvvv" localSheetId="28" hidden="1">{#N/A,#N/A,FALSE,"Chi tiÆt"}</definedName>
    <definedName name="vvvvvvv" localSheetId="29" hidden="1">{#N/A,#N/A,FALSE,"Chi tiÆt"}</definedName>
    <definedName name="vvvvvvv" localSheetId="31" hidden="1">{#N/A,#N/A,FALSE,"Chi tiÆt"}</definedName>
    <definedName name="vvvvvvv" localSheetId="0" hidden="1">{#N/A,#N/A,FALSE,"Chi tiÆt"}</definedName>
    <definedName name="vvvvvvv" hidden="1">{#N/A,#N/A,FALSE,"Chi tiÆt"}</definedName>
    <definedName name="vxadn" localSheetId="26">#REF!</definedName>
    <definedName name="vxadn" localSheetId="16">#REF!</definedName>
    <definedName name="vxadn" localSheetId="29">#REF!</definedName>
    <definedName name="vxadn" localSheetId="31">#REF!</definedName>
    <definedName name="vxadn" localSheetId="25">#REF!</definedName>
    <definedName name="vxadn">#REF!</definedName>
    <definedName name="vxah" localSheetId="26">#REF!</definedName>
    <definedName name="vxah" localSheetId="16">#REF!</definedName>
    <definedName name="vxah" localSheetId="29">#REF!</definedName>
    <definedName name="vxah" localSheetId="31">#REF!</definedName>
    <definedName name="vxah" localSheetId="25">#REF!</definedName>
    <definedName name="vxah">#REF!</definedName>
    <definedName name="vxah1" localSheetId="26">#REF!</definedName>
    <definedName name="vxah1" localSheetId="16">#REF!</definedName>
    <definedName name="vxah1" localSheetId="29">#REF!</definedName>
    <definedName name="vxah1" localSheetId="31">#REF!</definedName>
    <definedName name="vxah1" localSheetId="25">#REF!</definedName>
    <definedName name="vxah1">#REF!</definedName>
    <definedName name="vxaqn" localSheetId="26">#REF!</definedName>
    <definedName name="vxaqn" localSheetId="16">#REF!</definedName>
    <definedName name="vxaqn" localSheetId="31">#REF!</definedName>
    <definedName name="vxaqn" localSheetId="25">#REF!</definedName>
    <definedName name="vxaqn">#REF!</definedName>
    <definedName name="vxaqn2" localSheetId="26">#REF!</definedName>
    <definedName name="vxaqn2" localSheetId="16">#REF!</definedName>
    <definedName name="vxaqn2" localSheetId="31">#REF!</definedName>
    <definedName name="vxaqn2" localSheetId="25">#REF!</definedName>
    <definedName name="vxaqn2">#REF!</definedName>
    <definedName name="vxbbd" localSheetId="26">#REF!</definedName>
    <definedName name="vxbbd" localSheetId="16">#REF!</definedName>
    <definedName name="vxbbd" localSheetId="31">#REF!</definedName>
    <definedName name="vxbbd" localSheetId="25">#REF!</definedName>
    <definedName name="vxbbd">#REF!</definedName>
    <definedName name="vxbdn" localSheetId="26">#REF!</definedName>
    <definedName name="vxbdn" localSheetId="16">#REF!</definedName>
    <definedName name="vxbdn" localSheetId="31">#REF!</definedName>
    <definedName name="vxbdn" localSheetId="25">#REF!</definedName>
    <definedName name="vxbdn">#REF!</definedName>
    <definedName name="vxbh" localSheetId="26">#REF!</definedName>
    <definedName name="vxbh" localSheetId="16">#REF!</definedName>
    <definedName name="vxbh" localSheetId="31">#REF!</definedName>
    <definedName name="vxbh" localSheetId="25">#REF!</definedName>
    <definedName name="vxbh">#REF!</definedName>
    <definedName name="vxbqn" localSheetId="26">#REF!</definedName>
    <definedName name="vxbqn" localSheetId="16">#REF!</definedName>
    <definedName name="vxbqn" localSheetId="31">#REF!</definedName>
    <definedName name="vxbqn" localSheetId="25">#REF!</definedName>
    <definedName name="vxbqn">#REF!</definedName>
    <definedName name="vxbqn2" localSheetId="26">#REF!</definedName>
    <definedName name="vxbqn2" localSheetId="16">#REF!</definedName>
    <definedName name="vxbqn2" localSheetId="31">#REF!</definedName>
    <definedName name="vxbqn2" localSheetId="25">#REF!</definedName>
    <definedName name="vxbqn2">#REF!</definedName>
    <definedName name="vxcbd" localSheetId="26">#REF!</definedName>
    <definedName name="vxcbd" localSheetId="16">#REF!</definedName>
    <definedName name="vxcbd" localSheetId="31">#REF!</definedName>
    <definedName name="vxcbd" localSheetId="25">#REF!</definedName>
    <definedName name="vxcbd">#REF!</definedName>
    <definedName name="vxcdn" localSheetId="26">#REF!</definedName>
    <definedName name="vxcdn" localSheetId="16">#REF!</definedName>
    <definedName name="vxcdn" localSheetId="31">#REF!</definedName>
    <definedName name="vxcdn" localSheetId="25">#REF!</definedName>
    <definedName name="vxcdn">#REF!</definedName>
    <definedName name="vxcqn" localSheetId="26">#REF!</definedName>
    <definedName name="vxcqn" localSheetId="16">#REF!</definedName>
    <definedName name="vxcqn" localSheetId="31">#REF!</definedName>
    <definedName name="vxcqn" localSheetId="25">#REF!</definedName>
    <definedName name="vxcqn">#REF!</definedName>
    <definedName name="vxcqn2" localSheetId="26">#REF!</definedName>
    <definedName name="vxcqn2" localSheetId="16">#REF!</definedName>
    <definedName name="vxcqn2" localSheetId="31">#REF!</definedName>
    <definedName name="vxcqn2" localSheetId="25">#REF!</definedName>
    <definedName name="vxcqn2">#REF!</definedName>
    <definedName name="vxch" localSheetId="26">#REF!</definedName>
    <definedName name="vxch" localSheetId="16">#REF!</definedName>
    <definedName name="vxch" localSheetId="31">#REF!</definedName>
    <definedName name="vxch" localSheetId="25">#REF!</definedName>
    <definedName name="vxch">#REF!</definedName>
    <definedName name="Vxk" localSheetId="26">#REF!</definedName>
    <definedName name="Vxk" localSheetId="16">#REF!</definedName>
    <definedName name="Vxk" localSheetId="31">#REF!</definedName>
    <definedName name="Vxk" localSheetId="25">#REF!</definedName>
    <definedName name="Vxk">#REF!</definedName>
    <definedName name="vxuan" localSheetId="26">#REF!</definedName>
    <definedName name="vxuan" localSheetId="16">#REF!</definedName>
    <definedName name="vxuan" localSheetId="31">#REF!</definedName>
    <definedName name="vxuan" localSheetId="25">#REF!</definedName>
    <definedName name="vxuan">#REF!</definedName>
    <definedName name="W" localSheetId="26">#REF!</definedName>
    <definedName name="W" localSheetId="16">#REF!</definedName>
    <definedName name="W" localSheetId="31">#REF!</definedName>
    <definedName name="W" localSheetId="25">#REF!</definedName>
    <definedName name="W">#REF!</definedName>
    <definedName name="watertruck" localSheetId="26">#REF!</definedName>
    <definedName name="watertruck" localSheetId="16">#REF!</definedName>
    <definedName name="watertruck" localSheetId="31">#REF!</definedName>
    <definedName name="watertruck" localSheetId="25">#REF!</definedName>
    <definedName name="watertruck">#REF!</definedName>
    <definedName name="wb" localSheetId="26">#REF!</definedName>
    <definedName name="wb" localSheetId="16">#REF!</definedName>
    <definedName name="wb" localSheetId="31">#REF!</definedName>
    <definedName name="wb" localSheetId="25">#REF!</definedName>
    <definedName name="wb">#REF!</definedName>
    <definedName name="wc" localSheetId="26">#REF!</definedName>
    <definedName name="wc" localSheetId="16">#REF!</definedName>
    <definedName name="wc" localSheetId="31">#REF!</definedName>
    <definedName name="wc" localSheetId="25">#REF!</definedName>
    <definedName name="wc">#REF!</definedName>
    <definedName name="wct" localSheetId="26">#REF!</definedName>
    <definedName name="wct" localSheetId="16">#REF!</definedName>
    <definedName name="wct" localSheetId="31">#REF!</definedName>
    <definedName name="wct" localSheetId="25">#REF!</definedName>
    <definedName name="wct">#REF!</definedName>
    <definedName name="Wdaymong" localSheetId="26">#REF!</definedName>
    <definedName name="Wdaymong" localSheetId="16">#REF!</definedName>
    <definedName name="Wdaymong" localSheetId="31">#REF!</definedName>
    <definedName name="Wdaymong" localSheetId="25">#REF!</definedName>
    <definedName name="Wdaymong">#REF!</definedName>
    <definedName name="we" localSheetId="26" hidden="1">#REF!</definedName>
    <definedName name="we" localSheetId="16" hidden="1">#REF!</definedName>
    <definedName name="we" localSheetId="31" hidden="1">#REF!</definedName>
    <definedName name="we" localSheetId="25" hidden="1">#REF!</definedName>
    <definedName name="we" hidden="1">#REF!</definedName>
    <definedName name="weight" localSheetId="26">#REF!</definedName>
    <definedName name="weight" localSheetId="16">#REF!</definedName>
    <definedName name="weight" localSheetId="31">#REF!</definedName>
    <definedName name="weight" localSheetId="25">#REF!</definedName>
    <definedName name="weight">#REF!</definedName>
    <definedName name="WeightD" localSheetId="26">#REF!</definedName>
    <definedName name="WeightD" localSheetId="16">#REF!</definedName>
    <definedName name="WeightD" localSheetId="31">#REF!</definedName>
    <definedName name="WeightD" localSheetId="25">#REF!</definedName>
    <definedName name="WeightD">#REF!</definedName>
    <definedName name="WeightR" localSheetId="26">#REF!</definedName>
    <definedName name="WeightR" localSheetId="16">#REF!</definedName>
    <definedName name="WeightR" localSheetId="31">#REF!</definedName>
    <definedName name="WeightR" localSheetId="25">#REF!</definedName>
    <definedName name="WeightR">#REF!</definedName>
    <definedName name="werar" localSheetId="16" hidden="1">{"'Sheet1'!$L$16"}</definedName>
    <definedName name="werar" localSheetId="28" hidden="1">{"'Sheet1'!$L$16"}</definedName>
    <definedName name="werar" localSheetId="29" hidden="1">{"'Sheet1'!$L$16"}</definedName>
    <definedName name="werar" localSheetId="31" hidden="1">{"'Sheet1'!$L$16"}</definedName>
    <definedName name="werar" localSheetId="0" hidden="1">{"'Sheet1'!$L$16"}</definedName>
    <definedName name="werar" hidden="1">{"'Sheet1'!$L$16"}</definedName>
    <definedName name="Wg" localSheetId="26">#REF!</definedName>
    <definedName name="Wg" localSheetId="16">#REF!</definedName>
    <definedName name="Wg" localSheetId="31">#REF!</definedName>
    <definedName name="Wg" localSheetId="25">#REF!</definedName>
    <definedName name="Wg">#REF!</definedName>
    <definedName name="wgyw" localSheetId="16" hidden="1">{"'Sheet1'!$L$16"}</definedName>
    <definedName name="wgyw" localSheetId="28" hidden="1">{"'Sheet1'!$L$16"}</definedName>
    <definedName name="wgyw" localSheetId="29" hidden="1">{"'Sheet1'!$L$16"}</definedName>
    <definedName name="wgyw" localSheetId="31" hidden="1">{"'Sheet1'!$L$16"}</definedName>
    <definedName name="wgyw" localSheetId="0" hidden="1">{"'Sheet1'!$L$16"}</definedName>
    <definedName name="wgyw" hidden="1">{"'Sheet1'!$L$16"}</definedName>
    <definedName name="WI" localSheetId="26">#REF!</definedName>
    <definedName name="WI" localSheetId="16">#REF!</definedName>
    <definedName name="WI" localSheetId="31">#REF!</definedName>
    <definedName name="WI" localSheetId="25">#REF!</definedName>
    <definedName name="WI">#REF!</definedName>
    <definedName name="WII" localSheetId="26">#REF!</definedName>
    <definedName name="WII" localSheetId="16">#REF!</definedName>
    <definedName name="WII" localSheetId="31">#REF!</definedName>
    <definedName name="WII" localSheetId="25">#REF!</definedName>
    <definedName name="WII">#REF!</definedName>
    <definedName name="WIII" localSheetId="26">#REF!</definedName>
    <definedName name="WIII" localSheetId="16">#REF!</definedName>
    <definedName name="WIII" localSheetId="31">#REF!</definedName>
    <definedName name="WIII" localSheetId="25">#REF!</definedName>
    <definedName name="WIII">#REF!</definedName>
    <definedName name="WIIII" localSheetId="26">#REF!</definedName>
    <definedName name="WIIII" localSheetId="16">#REF!</definedName>
    <definedName name="WIIII" localSheetId="31">#REF!</definedName>
    <definedName name="WIIII" localSheetId="25">#REF!</definedName>
    <definedName name="WIIII">#REF!</definedName>
    <definedName name="WindowsOld">"[GPMB(tungkm)ho anh huong.xls]THKL"</definedName>
    <definedName name="WIRE1">5</definedName>
    <definedName name="Wl" localSheetId="26">#REF!</definedName>
    <definedName name="Wl" localSheetId="16">#REF!</definedName>
    <definedName name="Wl" localSheetId="29">#REF!</definedName>
    <definedName name="Wl" localSheetId="31">#REF!</definedName>
    <definedName name="Wl" localSheetId="25">#REF!</definedName>
    <definedName name="Wl">#REF!</definedName>
    <definedName name="Wp" localSheetId="26">#REF!</definedName>
    <definedName name="Wp" localSheetId="16">#REF!</definedName>
    <definedName name="Wp" localSheetId="29">#REF!</definedName>
    <definedName name="Wp" localSheetId="31">#REF!</definedName>
    <definedName name="Wp" localSheetId="25">#REF!</definedName>
    <definedName name="Wp">#REF!</definedName>
    <definedName name="Wqg" localSheetId="26">#REF!</definedName>
    <definedName name="Wqg" localSheetId="16">#REF!</definedName>
    <definedName name="Wqg" localSheetId="29">#REF!</definedName>
    <definedName name="Wqg" localSheetId="31">#REF!</definedName>
    <definedName name="Wqg" localSheetId="25">#REF!</definedName>
    <definedName name="Wqg">#REF!</definedName>
    <definedName name="WqI" localSheetId="26">#REF!</definedName>
    <definedName name="WqI" localSheetId="16">#REF!</definedName>
    <definedName name="WqI" localSheetId="31">#REF!</definedName>
    <definedName name="WqI" localSheetId="25">#REF!</definedName>
    <definedName name="WqI">#REF!</definedName>
    <definedName name="WqII" localSheetId="26">#REF!</definedName>
    <definedName name="WqII" localSheetId="16">#REF!</definedName>
    <definedName name="WqII" localSheetId="31">#REF!</definedName>
    <definedName name="WqII" localSheetId="25">#REF!</definedName>
    <definedName name="WqII">#REF!</definedName>
    <definedName name="WqIII" localSheetId="26">#REF!</definedName>
    <definedName name="WqIII" localSheetId="16">#REF!</definedName>
    <definedName name="WqIII" localSheetId="31">#REF!</definedName>
    <definedName name="WqIII" localSheetId="25">#REF!</definedName>
    <definedName name="WqIII">#REF!</definedName>
    <definedName name="WqIIII" localSheetId="26">#REF!</definedName>
    <definedName name="WqIIII" localSheetId="16">#REF!</definedName>
    <definedName name="WqIIII" localSheetId="31">#REF!</definedName>
    <definedName name="WqIIII" localSheetId="25">#REF!</definedName>
    <definedName name="WqIIII">#REF!</definedName>
    <definedName name="Wqtg" localSheetId="26">#REF!</definedName>
    <definedName name="Wqtg" localSheetId="16">#REF!</definedName>
    <definedName name="Wqtg" localSheetId="31">#REF!</definedName>
    <definedName name="Wqtg" localSheetId="25">#REF!</definedName>
    <definedName name="Wqtg">#REF!</definedName>
    <definedName name="WqtI" localSheetId="26">#REF!</definedName>
    <definedName name="WqtI" localSheetId="16">#REF!</definedName>
    <definedName name="WqtI" localSheetId="31">#REF!</definedName>
    <definedName name="WqtI" localSheetId="25">#REF!</definedName>
    <definedName name="WqtI">#REF!</definedName>
    <definedName name="WqtII" localSheetId="26">#REF!</definedName>
    <definedName name="WqtII" localSheetId="16">#REF!</definedName>
    <definedName name="WqtII" localSheetId="31">#REF!</definedName>
    <definedName name="WqtII" localSheetId="25">#REF!</definedName>
    <definedName name="WqtII">#REF!</definedName>
    <definedName name="WqtIII" localSheetId="26">#REF!</definedName>
    <definedName name="WqtIII" localSheetId="16">#REF!</definedName>
    <definedName name="WqtIII" localSheetId="31">#REF!</definedName>
    <definedName name="WqtIII" localSheetId="25">#REF!</definedName>
    <definedName name="WqtIII">#REF!</definedName>
    <definedName name="WqtIIII" localSheetId="26">#REF!</definedName>
    <definedName name="WqtIIII" localSheetId="16">#REF!</definedName>
    <definedName name="WqtIIII" localSheetId="31">#REF!</definedName>
    <definedName name="WqtIIII" localSheetId="25">#REF!</definedName>
    <definedName name="WqtIIII">#REF!</definedName>
    <definedName name="wrn.aaa" localSheetId="16" hidden="1">{#N/A,#N/A,FALSE,"Sheet1";#N/A,#N/A,FALSE,"Sheet1";#N/A,#N/A,FALSE,"Sheet1"}</definedName>
    <definedName name="wrn.aaa" localSheetId="28" hidden="1">{#N/A,#N/A,FALSE,"Sheet1";#N/A,#N/A,FALSE,"Sheet1";#N/A,#N/A,FALSE,"Sheet1"}</definedName>
    <definedName name="wrn.aaa" localSheetId="29" hidden="1">{#N/A,#N/A,FALSE,"Sheet1";#N/A,#N/A,FALSE,"Sheet1";#N/A,#N/A,FALSE,"Sheet1"}</definedName>
    <definedName name="wrn.aaa" localSheetId="31" hidden="1">{#N/A,#N/A,FALSE,"Sheet1";#N/A,#N/A,FALSE,"Sheet1";#N/A,#N/A,FALSE,"Sheet1"}</definedName>
    <definedName name="wrn.aaa" localSheetId="0" hidden="1">{#N/A,#N/A,FALSE,"Sheet1";#N/A,#N/A,FALSE,"Sheet1";#N/A,#N/A,FALSE,"Sheet1"}</definedName>
    <definedName name="wrn.aaa" hidden="1">{#N/A,#N/A,FALSE,"Sheet1";#N/A,#N/A,FALSE,"Sheet1";#N/A,#N/A,FALSE,"Sheet1"}</definedName>
    <definedName name="wrn.aaa." localSheetId="16" hidden="1">{#N/A,#N/A,FALSE,"Sheet1";#N/A,#N/A,FALSE,"Sheet1";#N/A,#N/A,FALSE,"Sheet1"}</definedName>
    <definedName name="wrn.aaa." localSheetId="28" hidden="1">{#N/A,#N/A,FALSE,"Sheet1";#N/A,#N/A,FALSE,"Sheet1";#N/A,#N/A,FALSE,"Sheet1"}</definedName>
    <definedName name="wrn.aaa." localSheetId="29" hidden="1">{#N/A,#N/A,FALSE,"Sheet1";#N/A,#N/A,FALSE,"Sheet1";#N/A,#N/A,FALSE,"Sheet1"}</definedName>
    <definedName name="wrn.aaa." localSheetId="31" hidden="1">{#N/A,#N/A,FALSE,"Sheet1";#N/A,#N/A,FALSE,"Sheet1";#N/A,#N/A,FALSE,"Sheet1"}</definedName>
    <definedName name="wrn.aaa." localSheetId="0" hidden="1">{#N/A,#N/A,FALSE,"Sheet1";#N/A,#N/A,FALSE,"Sheet1";#N/A,#N/A,FALSE,"Sheet1"}</definedName>
    <definedName name="wrn.aaa." hidden="1">{#N/A,#N/A,FALSE,"Sheet1";#N/A,#N/A,FALSE,"Sheet1";#N/A,#N/A,FALSE,"Sheet1"}</definedName>
    <definedName name="wrn.cong." localSheetId="16" hidden="1">{#N/A,#N/A,FALSE,"Sheet1"}</definedName>
    <definedName name="wrn.cong." localSheetId="28" hidden="1">{#N/A,#N/A,FALSE,"Sheet1"}</definedName>
    <definedName name="wrn.cong." localSheetId="29" hidden="1">{#N/A,#N/A,FALSE,"Sheet1"}</definedName>
    <definedName name="wrn.cong." localSheetId="31" hidden="1">{#N/A,#N/A,FALSE,"Sheet1"}</definedName>
    <definedName name="wrn.cong." localSheetId="0" hidden="1">{#N/A,#N/A,FALSE,"Sheet1"}</definedName>
    <definedName name="wrn.cong." hidden="1">{#N/A,#N/A,FALSE,"Sheet1"}</definedName>
    <definedName name="wrn.chi._.tiÆt." localSheetId="16" hidden="1">{#N/A,#N/A,FALSE,"Chi tiÆt"}</definedName>
    <definedName name="wrn.chi._.tiÆt." localSheetId="28" hidden="1">{#N/A,#N/A,FALSE,"Chi tiÆt"}</definedName>
    <definedName name="wrn.chi._.tiÆt." localSheetId="29" hidden="1">{#N/A,#N/A,FALSE,"Chi tiÆt"}</definedName>
    <definedName name="wrn.chi._.tiÆt." localSheetId="31" hidden="1">{#N/A,#N/A,FALSE,"Chi tiÆt"}</definedName>
    <definedName name="wrn.chi._.tiÆt." localSheetId="0" hidden="1">{#N/A,#N/A,FALSE,"Chi tiÆt"}</definedName>
    <definedName name="wrn.chi._.tiÆt." hidden="1">{#N/A,#N/A,FALSE,"Chi tiÆt"}</definedName>
    <definedName name="wrn.Report." localSheetId="16" hidden="1">{"Offgrid",#N/A,FALSE,"OFFGRID";"Region",#N/A,FALSE,"REGION";"Offgrid -2",#N/A,FALSE,"OFFGRID";"WTP",#N/A,FALSE,"WTP";"WTP -2",#N/A,FALSE,"WTP";"Project",#N/A,FALSE,"PROJECT";"Summary -2",#N/A,FALSE,"SUMMARY"}</definedName>
    <definedName name="wrn.Report." localSheetId="28" hidden="1">{"Offgrid",#N/A,FALSE,"OFFGRID";"Region",#N/A,FALSE,"REGION";"Offgrid -2",#N/A,FALSE,"OFFGRID";"WTP",#N/A,FALSE,"WTP";"WTP -2",#N/A,FALSE,"WTP";"Project",#N/A,FALSE,"PROJECT";"Summary -2",#N/A,FALSE,"SUMMARY"}</definedName>
    <definedName name="wrn.Report." localSheetId="29" hidden="1">{"Offgrid",#N/A,FALSE,"OFFGRID";"Region",#N/A,FALSE,"REGION";"Offgrid -2",#N/A,FALSE,"OFFGRID";"WTP",#N/A,FALSE,"WTP";"WTP -2",#N/A,FALSE,"WTP";"Project",#N/A,FALSE,"PROJECT";"Summary -2",#N/A,FALSE,"SUMMARY"}</definedName>
    <definedName name="wrn.Report." localSheetId="31" hidden="1">{"Offgrid",#N/A,FALSE,"OFFGRID";"Region",#N/A,FALSE,"REGION";"Offgrid -2",#N/A,FALSE,"OFFGRID";"WTP",#N/A,FALSE,"WTP";"WTP -2",#N/A,FALSE,"WTP";"Project",#N/A,FALSE,"PROJECT";"Summary -2",#N/A,FALSE,"SUMMARY"}</definedName>
    <definedName name="wrn.Report." localSheetId="0"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vd." localSheetId="16" hidden="1">{#N/A,#N/A,TRUE,"BT M200 da 10x20"}</definedName>
    <definedName name="wrn.vd." localSheetId="28" hidden="1">{#N/A,#N/A,TRUE,"BT M200 da 10x20"}</definedName>
    <definedName name="wrn.vd." localSheetId="29" hidden="1">{#N/A,#N/A,TRUE,"BT M200 da 10x20"}</definedName>
    <definedName name="wrn.vd." localSheetId="31" hidden="1">{#N/A,#N/A,TRUE,"BT M200 da 10x20"}</definedName>
    <definedName name="wrn.vd." localSheetId="0" hidden="1">{#N/A,#N/A,TRUE,"BT M200 da 10x20"}</definedName>
    <definedName name="wrn.vd." hidden="1">{#N/A,#N/A,TRUE,"BT M200 da 10x20"}</definedName>
    <definedName name="wrnf.report" localSheetId="16" hidden="1">{"Offgrid",#N/A,FALSE,"OFFGRID";"Region",#N/A,FALSE,"REGION";"Offgrid -2",#N/A,FALSE,"OFFGRID";"WTP",#N/A,FALSE,"WTP";"WTP -2",#N/A,FALSE,"WTP";"Project",#N/A,FALSE,"PROJECT";"Summary -2",#N/A,FALSE,"SUMMARY"}</definedName>
    <definedName name="wrnf.report" localSheetId="28" hidden="1">{"Offgrid",#N/A,FALSE,"OFFGRID";"Region",#N/A,FALSE,"REGION";"Offgrid -2",#N/A,FALSE,"OFFGRID";"WTP",#N/A,FALSE,"WTP";"WTP -2",#N/A,FALSE,"WTP";"Project",#N/A,FALSE,"PROJECT";"Summary -2",#N/A,FALSE,"SUMMARY"}</definedName>
    <definedName name="wrnf.report" localSheetId="29" hidden="1">{"Offgrid",#N/A,FALSE,"OFFGRID";"Region",#N/A,FALSE,"REGION";"Offgrid -2",#N/A,FALSE,"OFFGRID";"WTP",#N/A,FALSE,"WTP";"WTP -2",#N/A,FALSE,"WTP";"Project",#N/A,FALSE,"PROJECT";"Summary -2",#N/A,FALSE,"SUMMARY"}</definedName>
    <definedName name="wrnf.report" localSheetId="31" hidden="1">{"Offgrid",#N/A,FALSE,"OFFGRID";"Region",#N/A,FALSE,"REGION";"Offgrid -2",#N/A,FALSE,"OFFGRID";"WTP",#N/A,FALSE,"WTP";"WTP -2",#N/A,FALSE,"WTP";"Project",#N/A,FALSE,"PROJECT";"Summary -2",#N/A,FALSE,"SUMMARY"}</definedName>
    <definedName name="wrnf.report" localSheetId="0"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s" localSheetId="26">#REF!</definedName>
    <definedName name="Ws" localSheetId="16">#REF!</definedName>
    <definedName name="Ws" localSheetId="29">#REF!</definedName>
    <definedName name="Ws" localSheetId="31">#REF!</definedName>
    <definedName name="Ws" localSheetId="25">#REF!</definedName>
    <definedName name="Ws">#REF!</definedName>
    <definedName name="Wss" localSheetId="26">#REF!</definedName>
    <definedName name="Wss" localSheetId="16">#REF!</definedName>
    <definedName name="Wss" localSheetId="29">#REF!</definedName>
    <definedName name="Wss" localSheetId="31">#REF!</definedName>
    <definedName name="Wss" localSheetId="25">#REF!</definedName>
    <definedName name="Wss">#REF!</definedName>
    <definedName name="Wst" localSheetId="26">#REF!</definedName>
    <definedName name="Wst" localSheetId="16">#REF!</definedName>
    <definedName name="Wst" localSheetId="29">#REF!</definedName>
    <definedName name="Wst" localSheetId="31">#REF!</definedName>
    <definedName name="Wst" localSheetId="25">#REF!</definedName>
    <definedName name="Wst">#REF!</definedName>
    <definedName name="wt" localSheetId="26">#REF!</definedName>
    <definedName name="wt" localSheetId="16">#REF!</definedName>
    <definedName name="wt" localSheetId="31">#REF!</definedName>
    <definedName name="wt" localSheetId="25">#REF!</definedName>
    <definedName name="wt">#REF!</definedName>
    <definedName name="wtn" localSheetId="26">#REF!</definedName>
    <definedName name="wtn" localSheetId="16">#REF!</definedName>
    <definedName name="wtn" localSheetId="31">#REF!</definedName>
    <definedName name="wtn" localSheetId="25">#REF!</definedName>
    <definedName name="wtn">#REF!</definedName>
    <definedName name="wtru" localSheetId="26">#REF!</definedName>
    <definedName name="wtru" localSheetId="16">#REF!</definedName>
    <definedName name="wtru" localSheetId="31">#REF!</definedName>
    <definedName name="wtru" localSheetId="25">#REF!</definedName>
    <definedName name="wtru">#REF!</definedName>
    <definedName name="wup" localSheetId="26">#REF!</definedName>
    <definedName name="wup" localSheetId="16">#REF!</definedName>
    <definedName name="wup" localSheetId="31">#REF!</definedName>
    <definedName name="wup" localSheetId="25">#REF!</definedName>
    <definedName name="wup">#REF!</definedName>
    <definedName name="ww" localSheetId="16">{"Thuxm2.xls","Sheet1"}</definedName>
    <definedName name="ww" localSheetId="28">{"Thuxm2.xls","Sheet1"}</definedName>
    <definedName name="ww" localSheetId="29">{"Thuxm2.xls","Sheet1"}</definedName>
    <definedName name="ww" localSheetId="31">{"Thuxm2.xls","Sheet1"}</definedName>
    <definedName name="ww" localSheetId="0">{"Thuxm2.xls","Sheet1"}</definedName>
    <definedName name="ww">{"Thuxm2.xls","Sheet1"}</definedName>
    <definedName name="ww_1_2" localSheetId="16">{"Thuxm2.xls","Sheet1"}</definedName>
    <definedName name="ww_1_2" localSheetId="28">{"Thuxm2.xls","Sheet1"}</definedName>
    <definedName name="ww_1_2" localSheetId="29">{"Thuxm2.xls","Sheet1"}</definedName>
    <definedName name="ww_1_2" localSheetId="31">{"Thuxm2.xls","Sheet1"}</definedName>
    <definedName name="ww_1_2" localSheetId="0">{"Thuxm2.xls","Sheet1"}</definedName>
    <definedName name="ww_1_2">{"Thuxm2.xls","Sheet1"}</definedName>
    <definedName name="ww_2" localSheetId="16">{"Thuxm2.xls","Sheet1"}</definedName>
    <definedName name="ww_2" localSheetId="28">{"Thuxm2.xls","Sheet1"}</definedName>
    <definedName name="ww_2" localSheetId="29">{"Thuxm2.xls","Sheet1"}</definedName>
    <definedName name="ww_2" localSheetId="31">{"Thuxm2.xls","Sheet1"}</definedName>
    <definedName name="ww_2" localSheetId="0">{"Thuxm2.xls","Sheet1"}</definedName>
    <definedName name="ww_2">{"Thuxm2.xls","Sheet1"}</definedName>
    <definedName name="wwhwhwrh" localSheetId="16" hidden="1">{"'Sheet1'!$L$16"}</definedName>
    <definedName name="wwhwhwrh" localSheetId="28" hidden="1">{"'Sheet1'!$L$16"}</definedName>
    <definedName name="wwhwhwrh" localSheetId="29" hidden="1">{"'Sheet1'!$L$16"}</definedName>
    <definedName name="wwhwhwrh" localSheetId="31" hidden="1">{"'Sheet1'!$L$16"}</definedName>
    <definedName name="wwhwhwrh" localSheetId="0" hidden="1">{"'Sheet1'!$L$16"}</definedName>
    <definedName name="wwhwhwrh" hidden="1">{"'Sheet1'!$L$16"}</definedName>
    <definedName name="wwwwwww" localSheetId="16" hidden="1">{"Offgrid",#N/A,FALSE,"OFFGRID";"Region",#N/A,FALSE,"REGION";"Offgrid -2",#N/A,FALSE,"OFFGRID";"WTP",#N/A,FALSE,"WTP";"WTP -2",#N/A,FALSE,"WTP";"Project",#N/A,FALSE,"PROJECT";"Summary -2",#N/A,FALSE,"SUMMARY"}</definedName>
    <definedName name="wwwwwww" localSheetId="28" hidden="1">{"Offgrid",#N/A,FALSE,"OFFGRID";"Region",#N/A,FALSE,"REGION";"Offgrid -2",#N/A,FALSE,"OFFGRID";"WTP",#N/A,FALSE,"WTP";"WTP -2",#N/A,FALSE,"WTP";"Project",#N/A,FALSE,"PROJECT";"Summary -2",#N/A,FALSE,"SUMMARY"}</definedName>
    <definedName name="wwwwwww" localSheetId="29" hidden="1">{"Offgrid",#N/A,FALSE,"OFFGRID";"Region",#N/A,FALSE,"REGION";"Offgrid -2",#N/A,FALSE,"OFFGRID";"WTP",#N/A,FALSE,"WTP";"WTP -2",#N/A,FALSE,"WTP";"Project",#N/A,FALSE,"PROJECT";"Summary -2",#N/A,FALSE,"SUMMARY"}</definedName>
    <definedName name="wwwwwww" localSheetId="31" hidden="1">{"Offgrid",#N/A,FALSE,"OFFGRID";"Region",#N/A,FALSE,"REGION";"Offgrid -2",#N/A,FALSE,"OFFGRID";"WTP",#N/A,FALSE,"WTP";"WTP -2",#N/A,FALSE,"WTP";"Project",#N/A,FALSE,"PROJECT";"Summary -2",#N/A,FALSE,"SUMMARY"}</definedName>
    <definedName name="wwwwwww" localSheetId="0" hidden="1">{"Offgrid",#N/A,FALSE,"OFFGRID";"Region",#N/A,FALSE,"REGION";"Offgrid -2",#N/A,FALSE,"OFFGRID";"WTP",#N/A,FALSE,"WTP";"WTP -2",#N/A,FALSE,"WTP";"Project",#N/A,FALSE,"PROJECT";"Summary -2",#N/A,FALSE,"SUMMARY"}</definedName>
    <definedName name="wwwwwww" hidden="1">{"Offgrid",#N/A,FALSE,"OFFGRID";"Region",#N/A,FALSE,"REGION";"Offgrid -2",#N/A,FALSE,"OFFGRID";"WTP",#N/A,FALSE,"WTP";"WTP -2",#N/A,FALSE,"WTP";"Project",#N/A,FALSE,"PROJECT";"Summary -2",#N/A,FALSE,"SUMMARY"}</definedName>
    <definedName name="wwwwwwwwwwwwwwwwwwwwwwwwwwwww" localSheetId="16" hidden="1">{"'Sheet1'!$L$16"}</definedName>
    <definedName name="wwwwwwwwwwwwwwwwwwwwwwwwwwwww" localSheetId="28" hidden="1">{"'Sheet1'!$L$16"}</definedName>
    <definedName name="wwwwwwwwwwwwwwwwwwwwwwwwwwwww" localSheetId="29" hidden="1">{"'Sheet1'!$L$16"}</definedName>
    <definedName name="wwwwwwwwwwwwwwwwwwwwwwwwwwwww" localSheetId="31" hidden="1">{"'Sheet1'!$L$16"}</definedName>
    <definedName name="wwwwwwwwwwwwwwwwwwwwwwwwwwwww" localSheetId="0" hidden="1">{"'Sheet1'!$L$16"}</definedName>
    <definedName name="wwwwwwwwwwwwwwwwwwwwwwwwwwwww" hidden="1">{"'Sheet1'!$L$16"}</definedName>
    <definedName name="X" localSheetId="26">#REF!</definedName>
    <definedName name="X" localSheetId="16">#REF!</definedName>
    <definedName name="X" localSheetId="31">#REF!</definedName>
    <definedName name="X" localSheetId="25">#REF!</definedName>
    <definedName name="X">#REF!</definedName>
    <definedName name="X_" localSheetId="26">#REF!</definedName>
    <definedName name="X_" localSheetId="16">#REF!</definedName>
    <definedName name="X_" localSheetId="31">#REF!</definedName>
    <definedName name="X_" localSheetId="25">#REF!</definedName>
    <definedName name="X_">#REF!</definedName>
    <definedName name="x_list" localSheetId="26">#REF!</definedName>
    <definedName name="x_list" localSheetId="16">#REF!</definedName>
    <definedName name="x_list" localSheetId="31">#REF!</definedName>
    <definedName name="x_list" localSheetId="25">#REF!</definedName>
    <definedName name="x_list">#REF!</definedName>
    <definedName name="x1_" localSheetId="26">#REF!</definedName>
    <definedName name="x1_" localSheetId="16">#REF!</definedName>
    <definedName name="x1_" localSheetId="31">#REF!</definedName>
    <definedName name="x1_" localSheetId="25">#REF!</definedName>
    <definedName name="x1_">#REF!</definedName>
    <definedName name="x1pind" localSheetId="26">#REF!</definedName>
    <definedName name="x1pind" localSheetId="16">#REF!</definedName>
    <definedName name="x1pind" localSheetId="31">#REF!</definedName>
    <definedName name="x1pind" localSheetId="25">#REF!</definedName>
    <definedName name="x1pind">#REF!</definedName>
    <definedName name="X1pINDvc" localSheetId="26">#REF!</definedName>
    <definedName name="X1pINDvc" localSheetId="16">#REF!</definedName>
    <definedName name="X1pINDvc" localSheetId="31">#REF!</definedName>
    <definedName name="X1pINDvc" localSheetId="25">#REF!</definedName>
    <definedName name="X1pINDvc">#REF!</definedName>
    <definedName name="x1pint" localSheetId="26">#REF!</definedName>
    <definedName name="x1pint" localSheetId="16">#REF!</definedName>
    <definedName name="x1pint" localSheetId="31">#REF!</definedName>
    <definedName name="x1pint" localSheetId="25">#REF!</definedName>
    <definedName name="x1pint">#REF!</definedName>
    <definedName name="x1ping" localSheetId="26">#REF!</definedName>
    <definedName name="x1ping" localSheetId="16">#REF!</definedName>
    <definedName name="x1ping" localSheetId="31">#REF!</definedName>
    <definedName name="x1ping" localSheetId="25">#REF!</definedName>
    <definedName name="x1ping">#REF!</definedName>
    <definedName name="X1pINGvc" localSheetId="26">#REF!</definedName>
    <definedName name="X1pINGvc" localSheetId="16">#REF!</definedName>
    <definedName name="X1pINGvc" localSheetId="31">#REF!</definedName>
    <definedName name="X1pINGvc" localSheetId="25">#REF!</definedName>
    <definedName name="X1pINGvc">#REF!</definedName>
    <definedName name="x2_" localSheetId="26">#REF!</definedName>
    <definedName name="x2_" localSheetId="16">#REF!</definedName>
    <definedName name="x2_" localSheetId="31">#REF!</definedName>
    <definedName name="x2_" localSheetId="25">#REF!</definedName>
    <definedName name="x2_">#REF!</definedName>
    <definedName name="XA" localSheetId="26">#REF!</definedName>
    <definedName name="XA" localSheetId="16">#REF!</definedName>
    <definedName name="XA" localSheetId="31">#REF!</definedName>
    <definedName name="XA" localSheetId="25">#REF!</definedName>
    <definedName name="XA">#REF!</definedName>
    <definedName name="xang">[5]Ts!$N$45</definedName>
    <definedName name="XAY" localSheetId="16" hidden="1">{"'Sheet1'!$L$16"}</definedName>
    <definedName name="XAY" localSheetId="28" hidden="1">{"'Sheet1'!$L$16"}</definedName>
    <definedName name="XAY" localSheetId="29" hidden="1">{"'Sheet1'!$L$16"}</definedName>
    <definedName name="XAY" localSheetId="31" hidden="1">{"'Sheet1'!$L$16"}</definedName>
    <definedName name="XAY" localSheetId="0" hidden="1">{"'Sheet1'!$L$16"}</definedName>
    <definedName name="XAY" hidden="1">{"'Sheet1'!$L$16"}</definedName>
    <definedName name="XAY_1" localSheetId="16">{"'Sheet1'!$L$16"}</definedName>
    <definedName name="XAY_1" localSheetId="28">{"'Sheet1'!$L$16"}</definedName>
    <definedName name="XAY_1" localSheetId="29">{"'Sheet1'!$L$16"}</definedName>
    <definedName name="XAY_1" localSheetId="31">{"'Sheet1'!$L$16"}</definedName>
    <definedName name="XAY_1" localSheetId="0">{"'Sheet1'!$L$16"}</definedName>
    <definedName name="XAY_1">{"'Sheet1'!$L$16"}</definedName>
    <definedName name="XAY_1_1" localSheetId="16">{"'Sheet1'!$L$16"}</definedName>
    <definedName name="XAY_1_1" localSheetId="28">{"'Sheet1'!$L$16"}</definedName>
    <definedName name="XAY_1_1" localSheetId="29">{"'Sheet1'!$L$16"}</definedName>
    <definedName name="XAY_1_1" localSheetId="31">{"'Sheet1'!$L$16"}</definedName>
    <definedName name="XAY_1_1" localSheetId="0">{"'Sheet1'!$L$16"}</definedName>
    <definedName name="XAY_1_1">{"'Sheet1'!$L$16"}</definedName>
    <definedName name="XAY_1_1_1" localSheetId="16">{"'Sheet1'!$L$16"}</definedName>
    <definedName name="XAY_1_1_1" localSheetId="28">{"'Sheet1'!$L$16"}</definedName>
    <definedName name="XAY_1_1_1" localSheetId="29">{"'Sheet1'!$L$16"}</definedName>
    <definedName name="XAY_1_1_1" localSheetId="31">{"'Sheet1'!$L$16"}</definedName>
    <definedName name="XAY_1_1_1" localSheetId="0">{"'Sheet1'!$L$16"}</definedName>
    <definedName name="XAY_1_1_1">{"'Sheet1'!$L$16"}</definedName>
    <definedName name="XAY_1_1_1_1" localSheetId="16">{"'Sheet1'!$L$16"}</definedName>
    <definedName name="XAY_1_1_1_1" localSheetId="28">{"'Sheet1'!$L$16"}</definedName>
    <definedName name="XAY_1_1_1_1" localSheetId="29">{"'Sheet1'!$L$16"}</definedName>
    <definedName name="XAY_1_1_1_1" localSheetId="31">{"'Sheet1'!$L$16"}</definedName>
    <definedName name="XAY_1_1_1_1" localSheetId="0">{"'Sheet1'!$L$16"}</definedName>
    <definedName name="XAY_1_1_1_1">{"'Sheet1'!$L$16"}</definedName>
    <definedName name="XAY_1_1_1_2" localSheetId="16">{"'Sheet1'!$L$16"}</definedName>
    <definedName name="XAY_1_1_1_2" localSheetId="28">{"'Sheet1'!$L$16"}</definedName>
    <definedName name="XAY_1_1_1_2" localSheetId="29">{"'Sheet1'!$L$16"}</definedName>
    <definedName name="XAY_1_1_1_2" localSheetId="31">{"'Sheet1'!$L$16"}</definedName>
    <definedName name="XAY_1_1_1_2" localSheetId="0">{"'Sheet1'!$L$16"}</definedName>
    <definedName name="XAY_1_1_1_2">{"'Sheet1'!$L$16"}</definedName>
    <definedName name="XAY_1_1_2" localSheetId="16">{"'Sheet1'!$L$16"}</definedName>
    <definedName name="XAY_1_1_2" localSheetId="28">{"'Sheet1'!$L$16"}</definedName>
    <definedName name="XAY_1_1_2" localSheetId="29">{"'Sheet1'!$L$16"}</definedName>
    <definedName name="XAY_1_1_2" localSheetId="31">{"'Sheet1'!$L$16"}</definedName>
    <definedName name="XAY_1_1_2" localSheetId="0">{"'Sheet1'!$L$16"}</definedName>
    <definedName name="XAY_1_1_2">{"'Sheet1'!$L$16"}</definedName>
    <definedName name="XAY_1_2" localSheetId="16">{"'Sheet1'!$L$16"}</definedName>
    <definedName name="XAY_1_2" localSheetId="28">{"'Sheet1'!$L$16"}</definedName>
    <definedName name="XAY_1_2" localSheetId="29">{"'Sheet1'!$L$16"}</definedName>
    <definedName name="XAY_1_2" localSheetId="31">{"'Sheet1'!$L$16"}</definedName>
    <definedName name="XAY_1_2" localSheetId="0">{"'Sheet1'!$L$16"}</definedName>
    <definedName name="XAY_1_2">{"'Sheet1'!$L$16"}</definedName>
    <definedName name="XAY_2" localSheetId="16">{"'Sheet1'!$L$16"}</definedName>
    <definedName name="XAY_2" localSheetId="28">{"'Sheet1'!$L$16"}</definedName>
    <definedName name="XAY_2" localSheetId="29">{"'Sheet1'!$L$16"}</definedName>
    <definedName name="XAY_2" localSheetId="31">{"'Sheet1'!$L$16"}</definedName>
    <definedName name="XAY_2" localSheetId="0">{"'Sheet1'!$L$16"}</definedName>
    <definedName name="XAY_2">{"'Sheet1'!$L$16"}</definedName>
    <definedName name="XayLapKhac" localSheetId="26">#REF!</definedName>
    <definedName name="XayLapKhac" localSheetId="16">#REF!</definedName>
    <definedName name="XayLapKhac" localSheetId="31">#REF!</definedName>
    <definedName name="XayLapKhac" localSheetId="25">#REF!</definedName>
    <definedName name="XayLapKhac">#REF!</definedName>
    <definedName name="XB_80" localSheetId="26">#REF!</definedName>
    <definedName name="XB_80" localSheetId="16">#REF!</definedName>
    <definedName name="XB_80" localSheetId="31">#REF!</definedName>
    <definedName name="XB_80" localSheetId="25">#REF!</definedName>
    <definedName name="XB_80">#REF!</definedName>
    <definedName name="xc" localSheetId="26">#REF!</definedName>
    <definedName name="xc" localSheetId="16">#REF!</definedName>
    <definedName name="xc" localSheetId="31">#REF!</definedName>
    <definedName name="xc" localSheetId="25">#REF!</definedName>
    <definedName name="xc">#REF!</definedName>
    <definedName name="XCCT">0.5</definedName>
    <definedName name="xcp" localSheetId="26">#REF!</definedName>
    <definedName name="xcp" localSheetId="16">#REF!</definedName>
    <definedName name="xcp" localSheetId="31">#REF!</definedName>
    <definedName name="xcp" localSheetId="25">#REF!</definedName>
    <definedName name="xcp">#REF!</definedName>
    <definedName name="xcvbfyôtui" localSheetId="26" hidden="1">#REF!</definedName>
    <definedName name="xcvbfyôtui" localSheetId="16" hidden="1">#REF!</definedName>
    <definedName name="xcvbfyôtui" localSheetId="31" hidden="1">#REF!</definedName>
    <definedName name="xcvbfyôtui" localSheetId="25" hidden="1">#REF!</definedName>
    <definedName name="xcvbfyôtui" hidden="1">#REF!</definedName>
    <definedName name="xd">[7]Config!$CB$1</definedName>
    <definedName name="xd0.6" localSheetId="26">#REF!</definedName>
    <definedName name="xd0.6" localSheetId="16">#REF!</definedName>
    <definedName name="xd0.6" localSheetId="29">#REF!</definedName>
    <definedName name="xd0.6" localSheetId="31">#REF!</definedName>
    <definedName name="xd0.6" localSheetId="25">#REF!</definedName>
    <definedName name="xd0.6">#REF!</definedName>
    <definedName name="xd1.3" localSheetId="26">#REF!</definedName>
    <definedName name="xd1.3" localSheetId="16">#REF!</definedName>
    <definedName name="xd1.3" localSheetId="29">#REF!</definedName>
    <definedName name="xd1.3" localSheetId="31">#REF!</definedName>
    <definedName name="xd1.3" localSheetId="25">#REF!</definedName>
    <definedName name="xd1.3">#REF!</definedName>
    <definedName name="xd1.5" localSheetId="26">#REF!</definedName>
    <definedName name="xd1.5" localSheetId="16">#REF!</definedName>
    <definedName name="xd1.5" localSheetId="29">#REF!</definedName>
    <definedName name="xd1.5" localSheetId="31">#REF!</definedName>
    <definedName name="xd1.5" localSheetId="25">#REF!</definedName>
    <definedName name="xd1.5">#REF!</definedName>
    <definedName name="XDCBT10" localSheetId="16">{"Book1","Bang chia luong.xls"}</definedName>
    <definedName name="XDCBT10" localSheetId="28">{"Book1","Bang chia luong.xls"}</definedName>
    <definedName name="XDCBT10" localSheetId="29">{"Book1","Bang chia luong.xls"}</definedName>
    <definedName name="XDCBT10" localSheetId="31">{"Book1","Bang chia luong.xls"}</definedName>
    <definedName name="XDCBT10" localSheetId="0">{"Book1","Bang chia luong.xls"}</definedName>
    <definedName name="XDCBT10">{"Book1","Bang chia luong.xls"}</definedName>
    <definedName name="xdd" localSheetId="26">#REF!</definedName>
    <definedName name="xdd" localSheetId="16">#REF!</definedName>
    <definedName name="xdd" localSheetId="29">#REF!</definedName>
    <definedName name="xdd" localSheetId="31">#REF!</definedName>
    <definedName name="xdd" localSheetId="25">#REF!</definedName>
    <definedName name="xdd">#REF!</definedName>
    <definedName name="XDDHT" localSheetId="26">#REF!</definedName>
    <definedName name="XDDHT" localSheetId="16">#REF!</definedName>
    <definedName name="XDDHT" localSheetId="29">#REF!</definedName>
    <definedName name="XDDHT" localSheetId="31">#REF!</definedName>
    <definedName name="XDDHT" localSheetId="25">#REF!</definedName>
    <definedName name="XDDHT">#REF!</definedName>
    <definedName name="XDTT">[14]QD957!$N$34</definedName>
    <definedName name="xe" localSheetId="26">#REF!</definedName>
    <definedName name="xe" localSheetId="16">#REF!</definedName>
    <definedName name="xe" localSheetId="29">#REF!</definedName>
    <definedName name="xe" localSheetId="31">#REF!</definedName>
    <definedName name="xe" localSheetId="25">#REF!</definedName>
    <definedName name="xe">#REF!</definedName>
    <definedName name="Xe_lao_dÇm" localSheetId="26">#REF!</definedName>
    <definedName name="Xe_lao_dÇm" localSheetId="16">#REF!</definedName>
    <definedName name="Xe_lao_dÇm" localSheetId="29">#REF!</definedName>
    <definedName name="Xe_lao_dÇm" localSheetId="31">#REF!</definedName>
    <definedName name="Xe_lao_dÇm" localSheetId="25">#REF!</definedName>
    <definedName name="Xe_lao_dÇm">#REF!</definedName>
    <definedName name="xelaodam" localSheetId="26">#REF!</definedName>
    <definedName name="xelaodam" localSheetId="16">#REF!</definedName>
    <definedName name="xelaodam" localSheetId="29">#REF!</definedName>
    <definedName name="xelaodam" localSheetId="31">#REF!</definedName>
    <definedName name="xelaodam" localSheetId="25">#REF!</definedName>
    <definedName name="xelaodam">#REF!</definedName>
    <definedName name="xerox" localSheetId="26">#REF!</definedName>
    <definedName name="xerox" localSheetId="16">#REF!</definedName>
    <definedName name="xerox" localSheetId="31">#REF!</definedName>
    <definedName name="xerox" localSheetId="25">#REF!</definedName>
    <definedName name="xerox">#REF!</definedName>
    <definedName name="xetuoinhua190" localSheetId="26">#REF!</definedName>
    <definedName name="xetuoinhua190" localSheetId="16">#REF!</definedName>
    <definedName name="xetuoinhua190" localSheetId="31">#REF!</definedName>
    <definedName name="xetuoinhua190" localSheetId="25">#REF!</definedName>
    <definedName name="xetuoinhua190">#REF!</definedName>
    <definedName name="xethung10t" localSheetId="26">#REF!</definedName>
    <definedName name="xethung10t" localSheetId="16">#REF!</definedName>
    <definedName name="xethung10t" localSheetId="31">#REF!</definedName>
    <definedName name="xethung10t" localSheetId="25">#REF!</definedName>
    <definedName name="xethung10t">#REF!</definedName>
    <definedName name="xetreo" localSheetId="26">#REF!</definedName>
    <definedName name="xetreo" localSheetId="16">#REF!</definedName>
    <definedName name="xetreo" localSheetId="31">#REF!</definedName>
    <definedName name="xetreo" localSheetId="25">#REF!</definedName>
    <definedName name="xetreo">#REF!</definedName>
    <definedName name="xfco" localSheetId="26">#REF!</definedName>
    <definedName name="xfco" localSheetId="16">#REF!</definedName>
    <definedName name="xfco" localSheetId="31">#REF!</definedName>
    <definedName name="xfco" localSheetId="25">#REF!</definedName>
    <definedName name="xfco">#REF!</definedName>
    <definedName name="xfco3p" localSheetId="26">#REF!</definedName>
    <definedName name="xfco3p" localSheetId="16">#REF!</definedName>
    <definedName name="xfco3p" localSheetId="31">#REF!</definedName>
    <definedName name="xfco3p" localSheetId="25">#REF!</definedName>
    <definedName name="xfco3p">#REF!</definedName>
    <definedName name="xfcotnc" localSheetId="26">#REF!</definedName>
    <definedName name="xfcotnc" localSheetId="16">#REF!</definedName>
    <definedName name="xfcotnc" localSheetId="31">#REF!</definedName>
    <definedName name="xfcotnc" localSheetId="25">#REF!</definedName>
    <definedName name="xfcotnc">#REF!</definedName>
    <definedName name="xfcotvl" localSheetId="26">#REF!</definedName>
    <definedName name="xfcotvl" localSheetId="16">#REF!</definedName>
    <definedName name="xfcotvl" localSheetId="31">#REF!</definedName>
    <definedName name="xfcotvl" localSheetId="25">#REF!</definedName>
    <definedName name="xfcotvl">#REF!</definedName>
    <definedName name="xgc100" localSheetId="26">#REF!</definedName>
    <definedName name="xgc100" localSheetId="16">#REF!</definedName>
    <definedName name="xgc100" localSheetId="31">#REF!</definedName>
    <definedName name="xgc100" localSheetId="25">#REF!</definedName>
    <definedName name="xgc100">#REF!</definedName>
    <definedName name="xgc150" localSheetId="26">#REF!</definedName>
    <definedName name="xgc150" localSheetId="16">#REF!</definedName>
    <definedName name="xgc150" localSheetId="31">#REF!</definedName>
    <definedName name="xgc150" localSheetId="25">#REF!</definedName>
    <definedName name="xgc150">#REF!</definedName>
    <definedName name="xgc200" localSheetId="26">#REF!</definedName>
    <definedName name="xgc200" localSheetId="16">#REF!</definedName>
    <definedName name="xgc200" localSheetId="31">#REF!</definedName>
    <definedName name="xgc200" localSheetId="25">#REF!</definedName>
    <definedName name="xgc200">#REF!</definedName>
    <definedName name="xh" localSheetId="26">#REF!</definedName>
    <definedName name="xh" localSheetId="16">#REF!</definedName>
    <definedName name="xh" localSheetId="31">#REF!</definedName>
    <definedName name="xh" localSheetId="25">#REF!</definedName>
    <definedName name="xh">#REF!</definedName>
    <definedName name="xhn" localSheetId="26">#REF!</definedName>
    <definedName name="xhn" localSheetId="16">#REF!</definedName>
    <definedName name="xhn" localSheetId="31">#REF!</definedName>
    <definedName name="xhn" localSheetId="25">#REF!</definedName>
    <definedName name="xhn">#REF!</definedName>
    <definedName name="xi" localSheetId="26">#REF!</definedName>
    <definedName name="xi" localSheetId="16">#REF!</definedName>
    <definedName name="xi" localSheetId="31">#REF!</definedName>
    <definedName name="xi" localSheetId="25">#REF!</definedName>
    <definedName name="xi">#REF!</definedName>
    <definedName name="xig" localSheetId="26">#REF!</definedName>
    <definedName name="xig" localSheetId="16">#REF!</definedName>
    <definedName name="xig" localSheetId="31">#REF!</definedName>
    <definedName name="xig" localSheetId="25">#REF!</definedName>
    <definedName name="xig">#REF!</definedName>
    <definedName name="xig1" localSheetId="26">#REF!</definedName>
    <definedName name="xig1" localSheetId="16">#REF!</definedName>
    <definedName name="xig1" localSheetId="31">#REF!</definedName>
    <definedName name="xig1" localSheetId="25">#REF!</definedName>
    <definedName name="xig1">#REF!</definedName>
    <definedName name="xig1p" localSheetId="26">#REF!</definedName>
    <definedName name="xig1p" localSheetId="16">#REF!</definedName>
    <definedName name="xig1p" localSheetId="31">#REF!</definedName>
    <definedName name="xig1p" localSheetId="25">#REF!</definedName>
    <definedName name="xig1p">#REF!</definedName>
    <definedName name="xig3p" localSheetId="26">#REF!</definedName>
    <definedName name="xig3p" localSheetId="16">#REF!</definedName>
    <definedName name="xig3p" localSheetId="31">#REF!</definedName>
    <definedName name="xig3p" localSheetId="25">#REF!</definedName>
    <definedName name="xig3p">#REF!</definedName>
    <definedName name="xignc3p" localSheetId="26">#REF!</definedName>
    <definedName name="xignc3p" localSheetId="16">#REF!</definedName>
    <definedName name="xignc3p" localSheetId="31">#REF!</definedName>
    <definedName name="xignc3p" localSheetId="25">#REF!</definedName>
    <definedName name="xignc3p">#REF!</definedName>
    <definedName name="XIGvc" localSheetId="26">#REF!</definedName>
    <definedName name="XIGvc" localSheetId="16">#REF!</definedName>
    <definedName name="XIGvc" localSheetId="31">#REF!</definedName>
    <definedName name="XIGvc" localSheetId="25">#REF!</definedName>
    <definedName name="XIGvc">#REF!</definedName>
    <definedName name="xigvl3p" localSheetId="26">#REF!</definedName>
    <definedName name="xigvl3p" localSheetId="16">#REF!</definedName>
    <definedName name="xigvl3p" localSheetId="31">#REF!</definedName>
    <definedName name="xigvl3p" localSheetId="25">#REF!</definedName>
    <definedName name="xigvl3p">#REF!</definedName>
    <definedName name="xin" localSheetId="26">#REF!</definedName>
    <definedName name="xin" localSheetId="16">#REF!</definedName>
    <definedName name="xin" localSheetId="31">#REF!</definedName>
    <definedName name="xin" localSheetId="25">#REF!</definedName>
    <definedName name="xin">#REF!</definedName>
    <definedName name="xin190" localSheetId="26">#REF!</definedName>
    <definedName name="xin190" localSheetId="16">#REF!</definedName>
    <definedName name="xin190" localSheetId="31">#REF!</definedName>
    <definedName name="xin190" localSheetId="25">#REF!</definedName>
    <definedName name="xin190">#REF!</definedName>
    <definedName name="xin1903p" localSheetId="26">#REF!</definedName>
    <definedName name="xin1903p" localSheetId="16">#REF!</definedName>
    <definedName name="xin1903p" localSheetId="31">#REF!</definedName>
    <definedName name="xin1903p" localSheetId="25">#REF!</definedName>
    <definedName name="xin1903p">#REF!</definedName>
    <definedName name="xin2903p" localSheetId="26">#REF!</definedName>
    <definedName name="xin2903p" localSheetId="16">#REF!</definedName>
    <definedName name="xin2903p" localSheetId="31">#REF!</definedName>
    <definedName name="xin2903p" localSheetId="25">#REF!</definedName>
    <definedName name="xin2903p">#REF!</definedName>
    <definedName name="xin290nc3p" localSheetId="26">#REF!</definedName>
    <definedName name="xin290nc3p" localSheetId="16">#REF!</definedName>
    <definedName name="xin290nc3p" localSheetId="31">#REF!</definedName>
    <definedName name="xin290nc3p" localSheetId="25">#REF!</definedName>
    <definedName name="xin290nc3p">#REF!</definedName>
    <definedName name="xin290vl3p" localSheetId="26">#REF!</definedName>
    <definedName name="xin290vl3p" localSheetId="16">#REF!</definedName>
    <definedName name="xin290vl3p" localSheetId="31">#REF!</definedName>
    <definedName name="xin290vl3p" localSheetId="25">#REF!</definedName>
    <definedName name="xin290vl3p">#REF!</definedName>
    <definedName name="xin3p" localSheetId="26">#REF!</definedName>
    <definedName name="xin3p" localSheetId="16">#REF!</definedName>
    <definedName name="xin3p" localSheetId="31">#REF!</definedName>
    <definedName name="xin3p" localSheetId="25">#REF!</definedName>
    <definedName name="xin3p">#REF!</definedName>
    <definedName name="xind" localSheetId="26">#REF!</definedName>
    <definedName name="xind" localSheetId="16">#REF!</definedName>
    <definedName name="xind" localSheetId="31">#REF!</definedName>
    <definedName name="xind" localSheetId="25">#REF!</definedName>
    <definedName name="xind">#REF!</definedName>
    <definedName name="xind1p" localSheetId="26">#REF!</definedName>
    <definedName name="xind1p" localSheetId="16">#REF!</definedName>
    <definedName name="xind1p" localSheetId="31">#REF!</definedName>
    <definedName name="xind1p" localSheetId="25">#REF!</definedName>
    <definedName name="xind1p">#REF!</definedName>
    <definedName name="xind3p" localSheetId="26">#REF!</definedName>
    <definedName name="xind3p" localSheetId="16">#REF!</definedName>
    <definedName name="xind3p" localSheetId="31">#REF!</definedName>
    <definedName name="xind3p" localSheetId="25">#REF!</definedName>
    <definedName name="xind3p">#REF!</definedName>
    <definedName name="xindnc1p" localSheetId="26">#REF!</definedName>
    <definedName name="xindnc1p" localSheetId="16">#REF!</definedName>
    <definedName name="xindnc1p" localSheetId="31">#REF!</definedName>
    <definedName name="xindnc1p" localSheetId="25">#REF!</definedName>
    <definedName name="xindnc1p">#REF!</definedName>
    <definedName name="xindvl1p" localSheetId="26">#REF!</definedName>
    <definedName name="xindvl1p" localSheetId="16">#REF!</definedName>
    <definedName name="xindvl1p" localSheetId="31">#REF!</definedName>
    <definedName name="xindvl1p" localSheetId="25">#REF!</definedName>
    <definedName name="xindvl1p">#REF!</definedName>
    <definedName name="xinnc3p" localSheetId="26">#REF!</definedName>
    <definedName name="xinnc3p" localSheetId="16">#REF!</definedName>
    <definedName name="xinnc3p" localSheetId="31">#REF!</definedName>
    <definedName name="xinnc3p" localSheetId="25">#REF!</definedName>
    <definedName name="xinnc3p">#REF!</definedName>
    <definedName name="xint1p" localSheetId="26">#REF!</definedName>
    <definedName name="xint1p" localSheetId="16">#REF!</definedName>
    <definedName name="xint1p" localSheetId="31">#REF!</definedName>
    <definedName name="xint1p" localSheetId="25">#REF!</definedName>
    <definedName name="xint1p">#REF!</definedName>
    <definedName name="XINvc" localSheetId="26">#REF!</definedName>
    <definedName name="XINvc" localSheetId="16">#REF!</definedName>
    <definedName name="XINvc" localSheetId="31">#REF!</definedName>
    <definedName name="XINvc" localSheetId="25">#REF!</definedName>
    <definedName name="XINvc">#REF!</definedName>
    <definedName name="xinvl3p" localSheetId="26">#REF!</definedName>
    <definedName name="xinvl3p" localSheetId="16">#REF!</definedName>
    <definedName name="xinvl3p" localSheetId="31">#REF!</definedName>
    <definedName name="xinvl3p" localSheetId="25">#REF!</definedName>
    <definedName name="xinvl3p">#REF!</definedName>
    <definedName name="xing1p" localSheetId="26">#REF!</definedName>
    <definedName name="xing1p" localSheetId="16">#REF!</definedName>
    <definedName name="xing1p" localSheetId="31">#REF!</definedName>
    <definedName name="xing1p" localSheetId="25">#REF!</definedName>
    <definedName name="xing1p">#REF!</definedName>
    <definedName name="xingnc1p" localSheetId="26">#REF!</definedName>
    <definedName name="xingnc1p" localSheetId="16">#REF!</definedName>
    <definedName name="xingnc1p" localSheetId="31">#REF!</definedName>
    <definedName name="xingnc1p" localSheetId="25">#REF!</definedName>
    <definedName name="xingnc1p">#REF!</definedName>
    <definedName name="xingvl1p" localSheetId="26">#REF!</definedName>
    <definedName name="xingvl1p" localSheetId="16">#REF!</definedName>
    <definedName name="xingvl1p" localSheetId="31">#REF!</definedName>
    <definedName name="xingvl1p" localSheetId="25">#REF!</definedName>
    <definedName name="xingvl1p">#REF!</definedName>
    <definedName name="xit" localSheetId="26">#REF!</definedName>
    <definedName name="xit" localSheetId="16">#REF!</definedName>
    <definedName name="xit" localSheetId="31">#REF!</definedName>
    <definedName name="xit" localSheetId="25">#REF!</definedName>
    <definedName name="xit">#REF!</definedName>
    <definedName name="xit1" localSheetId="26">#REF!</definedName>
    <definedName name="xit1" localSheetId="16">#REF!</definedName>
    <definedName name="xit1" localSheetId="31">#REF!</definedName>
    <definedName name="xit1" localSheetId="25">#REF!</definedName>
    <definedName name="xit1">#REF!</definedName>
    <definedName name="xit1p" localSheetId="26">#REF!</definedName>
    <definedName name="xit1p" localSheetId="16">#REF!</definedName>
    <definedName name="xit1p" localSheetId="31">#REF!</definedName>
    <definedName name="xit1p" localSheetId="25">#REF!</definedName>
    <definedName name="xit1p">#REF!</definedName>
    <definedName name="xit23p" localSheetId="26">#REF!</definedName>
    <definedName name="xit23p" localSheetId="16">#REF!</definedName>
    <definedName name="xit23p" localSheetId="31">#REF!</definedName>
    <definedName name="xit23p" localSheetId="25">#REF!</definedName>
    <definedName name="xit23p">#REF!</definedName>
    <definedName name="xit2nc3p" localSheetId="26">#REF!</definedName>
    <definedName name="xit2nc3p" localSheetId="16">#REF!</definedName>
    <definedName name="xit2nc3p" localSheetId="31">#REF!</definedName>
    <definedName name="xit2nc3p" localSheetId="25">#REF!</definedName>
    <definedName name="xit2nc3p">#REF!</definedName>
    <definedName name="xit2vl3p" localSheetId="26">#REF!</definedName>
    <definedName name="xit2vl3p" localSheetId="16">#REF!</definedName>
    <definedName name="xit2vl3p" localSheetId="31">#REF!</definedName>
    <definedName name="xit2vl3p" localSheetId="25">#REF!</definedName>
    <definedName name="xit2vl3p">#REF!</definedName>
    <definedName name="xit3p" localSheetId="26">#REF!</definedName>
    <definedName name="xit3p" localSheetId="16">#REF!</definedName>
    <definedName name="xit3p" localSheetId="31">#REF!</definedName>
    <definedName name="xit3p" localSheetId="25">#REF!</definedName>
    <definedName name="xit3p">#REF!</definedName>
    <definedName name="xitnc3p" localSheetId="26">#REF!</definedName>
    <definedName name="xitnc3p" localSheetId="16">#REF!</definedName>
    <definedName name="xitnc3p" localSheetId="31">#REF!</definedName>
    <definedName name="xitnc3p" localSheetId="25">#REF!</definedName>
    <definedName name="xitnc3p">#REF!</definedName>
    <definedName name="XITvc" localSheetId="26">#REF!</definedName>
    <definedName name="XITvc" localSheetId="16">#REF!</definedName>
    <definedName name="XITvc" localSheetId="31">#REF!</definedName>
    <definedName name="XITvc" localSheetId="25">#REF!</definedName>
    <definedName name="XITvc">#REF!</definedName>
    <definedName name="xitvl3p" localSheetId="26">#REF!</definedName>
    <definedName name="xitvl3p" localSheetId="16">#REF!</definedName>
    <definedName name="xitvl3p" localSheetId="31">#REF!</definedName>
    <definedName name="xitvl3p" localSheetId="25">#REF!</definedName>
    <definedName name="xitvl3p">#REF!</definedName>
    <definedName name="xk" localSheetId="26">#REF!</definedName>
    <definedName name="xk" localSheetId="16">#REF!</definedName>
    <definedName name="xk" localSheetId="31">#REF!</definedName>
    <definedName name="xk" localSheetId="25">#REF!</definedName>
    <definedName name="xk">#REF!</definedName>
    <definedName name="xk0.6" localSheetId="26">#REF!</definedName>
    <definedName name="xk0.6" localSheetId="16">#REF!</definedName>
    <definedName name="xk0.6" localSheetId="31">#REF!</definedName>
    <definedName name="xk0.6" localSheetId="25">#REF!</definedName>
    <definedName name="xk0.6">#REF!</definedName>
    <definedName name="xk1.3" localSheetId="26">#REF!</definedName>
    <definedName name="xk1.3" localSheetId="16">#REF!</definedName>
    <definedName name="xk1.3" localSheetId="31">#REF!</definedName>
    <definedName name="xk1.3" localSheetId="25">#REF!</definedName>
    <definedName name="xk1.3">#REF!</definedName>
    <definedName name="xk1.5" localSheetId="26">#REF!</definedName>
    <definedName name="xk1.5" localSheetId="16">#REF!</definedName>
    <definedName name="xk1.5" localSheetId="31">#REF!</definedName>
    <definedName name="xk1.5" localSheetId="25">#REF!</definedName>
    <definedName name="xk1.5">#REF!</definedName>
    <definedName name="Xkoto" localSheetId="26">#REF!</definedName>
    <definedName name="Xkoto" localSheetId="16">#REF!</definedName>
    <definedName name="Xkoto" localSheetId="31">#REF!</definedName>
    <definedName name="Xkoto" localSheetId="25">#REF!</definedName>
    <definedName name="Xkoto">#REF!</definedName>
    <definedName name="Xkxn" localSheetId="26">#REF!</definedName>
    <definedName name="Xkxn" localSheetId="16">#REF!</definedName>
    <definedName name="Xkxn" localSheetId="31">#REF!</definedName>
    <definedName name="Xkxn" localSheetId="25">#REF!</definedName>
    <definedName name="Xkxn">#REF!</definedName>
    <definedName name="xl" localSheetId="26">#REF!</definedName>
    <definedName name="xl" localSheetId="16">#REF!</definedName>
    <definedName name="xl" localSheetId="31">#REF!</definedName>
    <definedName name="xl" localSheetId="25">#REF!</definedName>
    <definedName name="xl">#REF!</definedName>
    <definedName name="xl3x250" localSheetId="26">#REF!</definedName>
    <definedName name="xl3x250" localSheetId="16">#REF!</definedName>
    <definedName name="xl3x250" localSheetId="31">#REF!</definedName>
    <definedName name="xl3x250" localSheetId="25">#REF!</definedName>
    <definedName name="xl3x250">#REF!</definedName>
    <definedName name="XL3X400" localSheetId="26">#REF!</definedName>
    <definedName name="XL3X400" localSheetId="16">#REF!</definedName>
    <definedName name="XL3X400" localSheetId="31">#REF!</definedName>
    <definedName name="XL3X400" localSheetId="25">#REF!</definedName>
    <definedName name="XL3X400">#REF!</definedName>
    <definedName name="xlc" localSheetId="26">#REF!</definedName>
    <definedName name="xlc" localSheetId="16">#REF!</definedName>
    <definedName name="xlc" localSheetId="31">#REF!</definedName>
    <definedName name="xlc" localSheetId="25">#REF!</definedName>
    <definedName name="xlc">#REF!</definedName>
    <definedName name="xld1.4" localSheetId="26">#REF!</definedName>
    <definedName name="xld1.4" localSheetId="16">#REF!</definedName>
    <definedName name="xld1.4" localSheetId="31">#REF!</definedName>
    <definedName name="xld1.4" localSheetId="25">#REF!</definedName>
    <definedName name="xld1.4">#REF!</definedName>
    <definedName name="xlk" localSheetId="26">#REF!</definedName>
    <definedName name="xlk" localSheetId="16">#REF!</definedName>
    <definedName name="xlk" localSheetId="31">#REF!</definedName>
    <definedName name="xlk" localSheetId="25">#REF!</definedName>
    <definedName name="xlk">#REF!</definedName>
    <definedName name="xlk1.4" localSheetId="26">#REF!</definedName>
    <definedName name="xlk1.4" localSheetId="16">#REF!</definedName>
    <definedName name="xlk1.4" localSheetId="31">#REF!</definedName>
    <definedName name="xlk1.4" localSheetId="25">#REF!</definedName>
    <definedName name="xlk1.4">#REF!</definedName>
    <definedName name="XLP" localSheetId="26">#REF!</definedName>
    <definedName name="XLP" localSheetId="16">#REF!</definedName>
    <definedName name="XLP" localSheetId="31">#REF!</definedName>
    <definedName name="XLP" localSheetId="25">#REF!</definedName>
    <definedName name="XLP">#REF!</definedName>
    <definedName name="XLTB">[7]Config!$CB$3</definedName>
    <definedName name="xlttbninh" localSheetId="16" hidden="1">{"'Sheet1'!$L$16"}</definedName>
    <definedName name="xlttbninh" localSheetId="28" hidden="1">{"'Sheet1'!$L$16"}</definedName>
    <definedName name="xlttbninh" localSheetId="29" hidden="1">{"'Sheet1'!$L$16"}</definedName>
    <definedName name="xlttbninh" localSheetId="31" hidden="1">{"'Sheet1'!$L$16"}</definedName>
    <definedName name="xlttbninh" localSheetId="0" hidden="1">{"'Sheet1'!$L$16"}</definedName>
    <definedName name="xlttbninh" hidden="1">{"'Sheet1'!$L$16"}</definedName>
    <definedName name="XLxa" localSheetId="26">#REF!</definedName>
    <definedName name="XLxa" localSheetId="16">#REF!</definedName>
    <definedName name="XLxa" localSheetId="31">#REF!</definedName>
    <definedName name="XLxa" localSheetId="25">#REF!</definedName>
    <definedName name="XLxa">#REF!</definedName>
    <definedName name="xm">[12]gvl!$N$16</definedName>
    <definedName name="XMAX" localSheetId="26">#REF!</definedName>
    <definedName name="XMAX" localSheetId="16">#REF!</definedName>
    <definedName name="XMAX" localSheetId="29">#REF!</definedName>
    <definedName name="XMAX" localSheetId="31">#REF!</definedName>
    <definedName name="XMAX" localSheetId="25">#REF!</definedName>
    <definedName name="XMAX">#REF!</definedName>
    <definedName name="xmBim" localSheetId="26">#REF!</definedName>
    <definedName name="xmBim" localSheetId="16">#REF!</definedName>
    <definedName name="xmBim" localSheetId="29">#REF!</definedName>
    <definedName name="xmBim" localSheetId="31">#REF!</definedName>
    <definedName name="xmBim" localSheetId="25">#REF!</definedName>
    <definedName name="xmBim">#REF!</definedName>
    <definedName name="XMBT" localSheetId="26">#REF!</definedName>
    <definedName name="XMBT" localSheetId="16">#REF!</definedName>
    <definedName name="XMBT" localSheetId="29">#REF!</definedName>
    <definedName name="XMBT" localSheetId="31">#REF!</definedName>
    <definedName name="XMBT" localSheetId="25">#REF!</definedName>
    <definedName name="XMBT">#REF!</definedName>
    <definedName name="xmBut" localSheetId="26">#REF!</definedName>
    <definedName name="xmBut" localSheetId="16">#REF!</definedName>
    <definedName name="xmBut" localSheetId="31">#REF!</definedName>
    <definedName name="xmBut" localSheetId="25">#REF!</definedName>
    <definedName name="xmBut">#REF!</definedName>
    <definedName name="xmcax" localSheetId="26">#REF!</definedName>
    <definedName name="xmcax" localSheetId="16">#REF!</definedName>
    <definedName name="xmcax" localSheetId="31">#REF!</definedName>
    <definedName name="xmcax" localSheetId="25">#REF!</definedName>
    <definedName name="xmcax">#REF!</definedName>
    <definedName name="XMIN" localSheetId="26">#REF!</definedName>
    <definedName name="XMIN" localSheetId="16">#REF!</definedName>
    <definedName name="XMIN" localSheetId="31">#REF!</definedName>
    <definedName name="XMIN" localSheetId="25">#REF!</definedName>
    <definedName name="XMIN">#REF!</definedName>
    <definedName name="xmp40" localSheetId="26">#REF!</definedName>
    <definedName name="xmp40" localSheetId="16">#REF!</definedName>
    <definedName name="xmp40" localSheetId="31">#REF!</definedName>
    <definedName name="xmp40" localSheetId="25">#REF!</definedName>
    <definedName name="xmp40">#REF!</definedName>
    <definedName name="xn" localSheetId="26">#REF!</definedName>
    <definedName name="xn" localSheetId="16">#REF!</definedName>
    <definedName name="xn" localSheetId="31">#REF!</definedName>
    <definedName name="xn" localSheetId="25">#REF!</definedName>
    <definedName name="xn">#REF!</definedName>
    <definedName name="XN908nam2003" localSheetId="16" hidden="1">{"'Sheet1'!$L$16"}</definedName>
    <definedName name="XN908nam2003" localSheetId="28" hidden="1">{"'Sheet1'!$L$16"}</definedName>
    <definedName name="XN908nam2003" localSheetId="29" hidden="1">{"'Sheet1'!$L$16"}</definedName>
    <definedName name="XN908nam2003" localSheetId="31" hidden="1">{"'Sheet1'!$L$16"}</definedName>
    <definedName name="XN908nam2003" localSheetId="0" hidden="1">{"'Sheet1'!$L$16"}</definedName>
    <definedName name="XN908nam2003" hidden="1">{"'Sheet1'!$L$16"}</definedName>
    <definedName name="xoa1" localSheetId="16" hidden="1">{"'Sheet1'!$L$16"}</definedName>
    <definedName name="xoa1" localSheetId="28" hidden="1">{"'Sheet1'!$L$16"}</definedName>
    <definedName name="xoa1" localSheetId="29" hidden="1">{"'Sheet1'!$L$16"}</definedName>
    <definedName name="xoa1" localSheetId="31" hidden="1">{"'Sheet1'!$L$16"}</definedName>
    <definedName name="xoa1" localSheetId="0" hidden="1">{"'Sheet1'!$L$16"}</definedName>
    <definedName name="xoa1" hidden="1">{"'Sheet1'!$L$16"}</definedName>
    <definedName name="XP" localSheetId="26">#REF!</definedName>
    <definedName name="XP" localSheetId="16">#REF!</definedName>
    <definedName name="XP" localSheetId="31">#REF!</definedName>
    <definedName name="XP" localSheetId="25">#REF!</definedName>
    <definedName name="XP">#REF!</definedName>
    <definedName name="Xsi" localSheetId="26">#REF!</definedName>
    <definedName name="Xsi" localSheetId="16">#REF!</definedName>
    <definedName name="Xsi" localSheetId="31">#REF!</definedName>
    <definedName name="Xsi" localSheetId="25">#REF!</definedName>
    <definedName name="Xsi">#REF!</definedName>
    <definedName name="Xuat_hien2" localSheetId="26">#REF!</definedName>
    <definedName name="Xuat_hien2" localSheetId="16">#REF!</definedName>
    <definedName name="Xuat_hien2" localSheetId="31">#REF!</definedName>
    <definedName name="Xuat_hien2" localSheetId="25">#REF!</definedName>
    <definedName name="Xuat_hien2">#REF!</definedName>
    <definedName name="Xuat_hien3" localSheetId="26">#REF!</definedName>
    <definedName name="Xuat_hien3" localSheetId="16">#REF!</definedName>
    <definedName name="Xuat_hien3" localSheetId="31">#REF!</definedName>
    <definedName name="Xuat_hien3" localSheetId="25">#REF!</definedName>
    <definedName name="Xuat_hien3">#REF!</definedName>
    <definedName name="xuc0.6" localSheetId="26">#REF!</definedName>
    <definedName name="xuc0.6" localSheetId="16">#REF!</definedName>
    <definedName name="xuc0.6" localSheetId="31">#REF!</definedName>
    <definedName name="xuc0.6" localSheetId="25">#REF!</definedName>
    <definedName name="xuc0.6">#REF!</definedName>
    <definedName name="xuclat0.4" localSheetId="26">#REF!</definedName>
    <definedName name="xuclat0.4" localSheetId="16">#REF!</definedName>
    <definedName name="xuclat0.4" localSheetId="31">#REF!</definedName>
    <definedName name="xuclat0.4" localSheetId="25">#REF!</definedName>
    <definedName name="xuclat0.4">#REF!</definedName>
    <definedName name="xuclat1" localSheetId="26">#REF!</definedName>
    <definedName name="xuclat1" localSheetId="16">#REF!</definedName>
    <definedName name="xuclat1" localSheetId="31">#REF!</definedName>
    <definedName name="xuclat1" localSheetId="25">#REF!</definedName>
    <definedName name="xuclat1">#REF!</definedName>
    <definedName name="xuclat1.65" localSheetId="26">#REF!</definedName>
    <definedName name="xuclat1.65" localSheetId="16">#REF!</definedName>
    <definedName name="xuclat1.65" localSheetId="31">#REF!</definedName>
    <definedName name="xuclat1.65" localSheetId="25">#REF!</definedName>
    <definedName name="xuclat1.65">#REF!</definedName>
    <definedName name="xuclat2" localSheetId="26">#REF!</definedName>
    <definedName name="xuclat2" localSheetId="16">#REF!</definedName>
    <definedName name="xuclat2" localSheetId="31">#REF!</definedName>
    <definedName name="xuclat2" localSheetId="25">#REF!</definedName>
    <definedName name="xuclat2">#REF!</definedName>
    <definedName name="xuclat2.8" localSheetId="26">#REF!</definedName>
    <definedName name="xuclat2.8" localSheetId="16">#REF!</definedName>
    <definedName name="xuclat2.8" localSheetId="31">#REF!</definedName>
    <definedName name="xuclat2.8" localSheetId="25">#REF!</definedName>
    <definedName name="xuclat2.8">#REF!</definedName>
    <definedName name="xucxich0.22" localSheetId="26">#REF!</definedName>
    <definedName name="xucxich0.22" localSheetId="16">#REF!</definedName>
    <definedName name="xucxich0.22" localSheetId="31">#REF!</definedName>
    <definedName name="xucxich0.22" localSheetId="25">#REF!</definedName>
    <definedName name="xucxich0.22">#REF!</definedName>
    <definedName name="xucxich0.25" localSheetId="26">#REF!</definedName>
    <definedName name="xucxich0.25" localSheetId="16">#REF!</definedName>
    <definedName name="xucxich0.25" localSheetId="31">#REF!</definedName>
    <definedName name="xucxich0.25" localSheetId="25">#REF!</definedName>
    <definedName name="xucxich0.25">#REF!</definedName>
    <definedName name="xucxich0.3" localSheetId="26">#REF!</definedName>
    <definedName name="xucxich0.3" localSheetId="16">#REF!</definedName>
    <definedName name="xucxich0.3" localSheetId="31">#REF!</definedName>
    <definedName name="xucxich0.3" localSheetId="25">#REF!</definedName>
    <definedName name="xucxich0.3">#REF!</definedName>
    <definedName name="xucxich0.35" localSheetId="26">#REF!</definedName>
    <definedName name="xucxich0.35" localSheetId="16">#REF!</definedName>
    <definedName name="xucxich0.35" localSheetId="31">#REF!</definedName>
    <definedName name="xucxich0.35" localSheetId="25">#REF!</definedName>
    <definedName name="xucxich0.35">#REF!</definedName>
    <definedName name="xucxich0.4" localSheetId="26">#REF!</definedName>
    <definedName name="xucxich0.4" localSheetId="16">#REF!</definedName>
    <definedName name="xucxich0.4" localSheetId="31">#REF!</definedName>
    <definedName name="xucxich0.4" localSheetId="25">#REF!</definedName>
    <definedName name="xucxich0.4">#REF!</definedName>
    <definedName name="xucxich0.5" localSheetId="26">#REF!</definedName>
    <definedName name="xucxich0.5" localSheetId="16">#REF!</definedName>
    <definedName name="xucxich0.5" localSheetId="31">#REF!</definedName>
    <definedName name="xucxich0.5" localSheetId="25">#REF!</definedName>
    <definedName name="xucxich0.5">#REF!</definedName>
    <definedName name="xucxich0.65" localSheetId="26">#REF!</definedName>
    <definedName name="xucxich0.65" localSheetId="16">#REF!</definedName>
    <definedName name="xucxich0.65" localSheetId="31">#REF!</definedName>
    <definedName name="xucxich0.65" localSheetId="25">#REF!</definedName>
    <definedName name="xucxich0.65">#REF!</definedName>
    <definedName name="xucxich1" localSheetId="26">#REF!</definedName>
    <definedName name="xucxich1" localSheetId="16">#REF!</definedName>
    <definedName name="xucxich1" localSheetId="31">#REF!</definedName>
    <definedName name="xucxich1" localSheetId="25">#REF!</definedName>
    <definedName name="xucxich1">#REF!</definedName>
    <definedName name="xucxich1.2" localSheetId="26">#REF!</definedName>
    <definedName name="xucxich1.2" localSheetId="16">#REF!</definedName>
    <definedName name="xucxich1.2" localSheetId="31">#REF!</definedName>
    <definedName name="xucxich1.2" localSheetId="25">#REF!</definedName>
    <definedName name="xucxich1.2">#REF!</definedName>
    <definedName name="xucxich1.25" localSheetId="26">#REF!</definedName>
    <definedName name="xucxich1.25" localSheetId="16">#REF!</definedName>
    <definedName name="xucxich1.25" localSheetId="31">#REF!</definedName>
    <definedName name="xucxich1.25" localSheetId="25">#REF!</definedName>
    <definedName name="xucxich1.25">#REF!</definedName>
    <definedName name="xucxich1.6" localSheetId="26">#REF!</definedName>
    <definedName name="xucxich1.6" localSheetId="16">#REF!</definedName>
    <definedName name="xucxich1.6" localSheetId="31">#REF!</definedName>
    <definedName name="xucxich1.6" localSheetId="25">#REF!</definedName>
    <definedName name="xucxich1.6">#REF!</definedName>
    <definedName name="xucxich2" localSheetId="26">#REF!</definedName>
    <definedName name="xucxich2" localSheetId="16">#REF!</definedName>
    <definedName name="xucxich2" localSheetId="31">#REF!</definedName>
    <definedName name="xucxich2" localSheetId="25">#REF!</definedName>
    <definedName name="xucxich2">#REF!</definedName>
    <definedName name="xucxich2.5" localSheetId="26">#REF!</definedName>
    <definedName name="xucxich2.5" localSheetId="16">#REF!</definedName>
    <definedName name="xucxich2.5" localSheetId="31">#REF!</definedName>
    <definedName name="xucxich2.5" localSheetId="25">#REF!</definedName>
    <definedName name="xucxich2.5">#REF!</definedName>
    <definedName name="xucxich4" localSheetId="26">#REF!</definedName>
    <definedName name="xucxich4" localSheetId="16">#REF!</definedName>
    <definedName name="xucxich4" localSheetId="31">#REF!</definedName>
    <definedName name="xucxich4" localSheetId="25">#REF!</definedName>
    <definedName name="xucxich4">#REF!</definedName>
    <definedName name="xucxich4.6" localSheetId="26">#REF!</definedName>
    <definedName name="xucxich4.6" localSheetId="16">#REF!</definedName>
    <definedName name="xucxich4.6" localSheetId="31">#REF!</definedName>
    <definedName name="xucxich4.6" localSheetId="25">#REF!</definedName>
    <definedName name="xucxich4.6">#REF!</definedName>
    <definedName name="xucxich5" localSheetId="26">#REF!</definedName>
    <definedName name="xucxich5" localSheetId="16">#REF!</definedName>
    <definedName name="xucxich5" localSheetId="31">#REF!</definedName>
    <definedName name="xucxich5" localSheetId="25">#REF!</definedName>
    <definedName name="xucxich5">#REF!</definedName>
    <definedName name="xuchoi0.15" localSheetId="26">#REF!</definedName>
    <definedName name="xuchoi0.15" localSheetId="16">#REF!</definedName>
    <definedName name="xuchoi0.15" localSheetId="31">#REF!</definedName>
    <definedName name="xuchoi0.15" localSheetId="25">#REF!</definedName>
    <definedName name="xuchoi0.15">#REF!</definedName>
    <definedName name="xuchoi0.25" localSheetId="26">#REF!</definedName>
    <definedName name="xuchoi0.25" localSheetId="16">#REF!</definedName>
    <definedName name="xuchoi0.25" localSheetId="31">#REF!</definedName>
    <definedName name="xuchoi0.25" localSheetId="25">#REF!</definedName>
    <definedName name="xuchoi0.25">#REF!</definedName>
    <definedName name="xuchoi0.3" localSheetId="26">#REF!</definedName>
    <definedName name="xuchoi0.3" localSheetId="16">#REF!</definedName>
    <definedName name="xuchoi0.3" localSheetId="31">#REF!</definedName>
    <definedName name="xuchoi0.3" localSheetId="25">#REF!</definedName>
    <definedName name="xuchoi0.3">#REF!</definedName>
    <definedName name="xuchoi0.35" localSheetId="26">#REF!</definedName>
    <definedName name="xuchoi0.35" localSheetId="16">#REF!</definedName>
    <definedName name="xuchoi0.35" localSheetId="31">#REF!</definedName>
    <definedName name="xuchoi0.35" localSheetId="25">#REF!</definedName>
    <definedName name="xuchoi0.35">#REF!</definedName>
    <definedName name="xuchoi0.4" localSheetId="26">#REF!</definedName>
    <definedName name="xuchoi0.4" localSheetId="16">#REF!</definedName>
    <definedName name="xuchoi0.4" localSheetId="31">#REF!</definedName>
    <definedName name="xuchoi0.4" localSheetId="25">#REF!</definedName>
    <definedName name="xuchoi0.4">#REF!</definedName>
    <definedName name="xuchoi0.65" localSheetId="26">#REF!</definedName>
    <definedName name="xuchoi0.65" localSheetId="16">#REF!</definedName>
    <definedName name="xuchoi0.65" localSheetId="31">#REF!</definedName>
    <definedName name="xuchoi0.65" localSheetId="25">#REF!</definedName>
    <definedName name="xuchoi0.65">#REF!</definedName>
    <definedName name="xuchoi0.75" localSheetId="26">#REF!</definedName>
    <definedName name="xuchoi0.75" localSheetId="16">#REF!</definedName>
    <definedName name="xuchoi0.75" localSheetId="31">#REF!</definedName>
    <definedName name="xuchoi0.75" localSheetId="25">#REF!</definedName>
    <definedName name="xuchoi0.75">#REF!</definedName>
    <definedName name="xuchoi1.25" localSheetId="26">#REF!</definedName>
    <definedName name="xuchoi1.25" localSheetId="16">#REF!</definedName>
    <definedName name="xuchoi1.25" localSheetId="31">#REF!</definedName>
    <definedName name="xuchoi1.25" localSheetId="25">#REF!</definedName>
    <definedName name="xuchoi1.25">#REF!</definedName>
    <definedName name="xvshdxshsbxvscvsgcs">[13]Data!$C$9</definedName>
    <definedName name="xvxcvxc" localSheetId="16" hidden="1">{"'Sheet1'!$L$16"}</definedName>
    <definedName name="xvxcvxc" localSheetId="28" hidden="1">{"'Sheet1'!$L$16"}</definedName>
    <definedName name="xvxcvxc" localSheetId="29" hidden="1">{"'Sheet1'!$L$16"}</definedName>
    <definedName name="xvxcvxc" localSheetId="31" hidden="1">{"'Sheet1'!$L$16"}</definedName>
    <definedName name="xvxcvxc" localSheetId="0" hidden="1">{"'Sheet1'!$L$16"}</definedName>
    <definedName name="xvxcvxc" hidden="1">{"'Sheet1'!$L$16"}</definedName>
    <definedName name="xvxcvxc_1_1_1_1" localSheetId="16">{"'Sheet1'!$L$16"}</definedName>
    <definedName name="xvxcvxc_1_1_1_1" localSheetId="28">{"'Sheet1'!$L$16"}</definedName>
    <definedName name="xvxcvxc_1_1_1_1" localSheetId="29">{"'Sheet1'!$L$16"}</definedName>
    <definedName name="xvxcvxc_1_1_1_1" localSheetId="31">{"'Sheet1'!$L$16"}</definedName>
    <definedName name="xvxcvxc_1_1_1_1" localSheetId="0">{"'Sheet1'!$L$16"}</definedName>
    <definedName name="xvxcvxc_1_1_1_1">{"'Sheet1'!$L$16"}</definedName>
    <definedName name="xvxcvxc_1_1_1_2" localSheetId="16">{"'Sheet1'!$L$16"}</definedName>
    <definedName name="xvxcvxc_1_1_1_2" localSheetId="28">{"'Sheet1'!$L$16"}</definedName>
    <definedName name="xvxcvxc_1_1_1_2" localSheetId="29">{"'Sheet1'!$L$16"}</definedName>
    <definedName name="xvxcvxc_1_1_1_2" localSheetId="31">{"'Sheet1'!$L$16"}</definedName>
    <definedName name="xvxcvxc_1_1_1_2" localSheetId="0">{"'Sheet1'!$L$16"}</definedName>
    <definedName name="xvxcvxc_1_1_1_2">{"'Sheet1'!$L$16"}</definedName>
    <definedName name="xvxcvxc_1_1_2" localSheetId="16">{"'Sheet1'!$L$16"}</definedName>
    <definedName name="xvxcvxc_1_1_2" localSheetId="28">{"'Sheet1'!$L$16"}</definedName>
    <definedName name="xvxcvxc_1_1_2" localSheetId="29">{"'Sheet1'!$L$16"}</definedName>
    <definedName name="xvxcvxc_1_1_2" localSheetId="31">{"'Sheet1'!$L$16"}</definedName>
    <definedName name="xvxcvxc_1_1_2" localSheetId="0">{"'Sheet1'!$L$16"}</definedName>
    <definedName name="xvxcvxc_1_1_2">{"'Sheet1'!$L$16"}</definedName>
    <definedName name="xvxcvxc_1_2" localSheetId="16">{"'Sheet1'!$L$16"}</definedName>
    <definedName name="xvxcvxc_1_2" localSheetId="28">{"'Sheet1'!$L$16"}</definedName>
    <definedName name="xvxcvxc_1_2" localSheetId="29">{"'Sheet1'!$L$16"}</definedName>
    <definedName name="xvxcvxc_1_2" localSheetId="31">{"'Sheet1'!$L$16"}</definedName>
    <definedName name="xvxcvxc_1_2" localSheetId="0">{"'Sheet1'!$L$16"}</definedName>
    <definedName name="xvxcvxc_1_2">{"'Sheet1'!$L$16"}</definedName>
    <definedName name="xvxcvxc_2" localSheetId="16">{"'Sheet1'!$L$16"}</definedName>
    <definedName name="xvxcvxc_2" localSheetId="28">{"'Sheet1'!$L$16"}</definedName>
    <definedName name="xvxcvxc_2" localSheetId="29">{"'Sheet1'!$L$16"}</definedName>
    <definedName name="xvxcvxc_2" localSheetId="31">{"'Sheet1'!$L$16"}</definedName>
    <definedName name="xvxcvxc_2" localSheetId="0">{"'Sheet1'!$L$16"}</definedName>
    <definedName name="xvxcvxc_2">{"'Sheet1'!$L$16"}</definedName>
    <definedName name="xvxcvxc_2_1" localSheetId="16">{"'Sheet1'!$L$16"}</definedName>
    <definedName name="xvxcvxc_2_1" localSheetId="28">{"'Sheet1'!$L$16"}</definedName>
    <definedName name="xvxcvxc_2_1" localSheetId="29">{"'Sheet1'!$L$16"}</definedName>
    <definedName name="xvxcvxc_2_1" localSheetId="31">{"'Sheet1'!$L$16"}</definedName>
    <definedName name="xvxcvxc_2_1" localSheetId="0">{"'Sheet1'!$L$16"}</definedName>
    <definedName name="xvxcvxc_2_1">{"'Sheet1'!$L$16"}</definedName>
    <definedName name="xvxcvxc_2_1_1" localSheetId="16">{"'Sheet1'!$L$16"}</definedName>
    <definedName name="xvxcvxc_2_1_1" localSheetId="28">{"'Sheet1'!$L$16"}</definedName>
    <definedName name="xvxcvxc_2_1_1" localSheetId="29">{"'Sheet1'!$L$16"}</definedName>
    <definedName name="xvxcvxc_2_1_1" localSheetId="31">{"'Sheet1'!$L$16"}</definedName>
    <definedName name="xvxcvxc_2_1_1" localSheetId="0">{"'Sheet1'!$L$16"}</definedName>
    <definedName name="xvxcvxc_2_1_1">{"'Sheet1'!$L$16"}</definedName>
    <definedName name="xvxcvxc_2_1_1_1" localSheetId="16">{"'Sheet1'!$L$16"}</definedName>
    <definedName name="xvxcvxc_2_1_1_1" localSheetId="28">{"'Sheet1'!$L$16"}</definedName>
    <definedName name="xvxcvxc_2_1_1_1" localSheetId="29">{"'Sheet1'!$L$16"}</definedName>
    <definedName name="xvxcvxc_2_1_1_1" localSheetId="31">{"'Sheet1'!$L$16"}</definedName>
    <definedName name="xvxcvxc_2_1_1_1" localSheetId="0">{"'Sheet1'!$L$16"}</definedName>
    <definedName name="xvxcvxc_2_1_1_1">{"'Sheet1'!$L$16"}</definedName>
    <definedName name="xvxcvxc_2_1_1_2" localSheetId="16">{"'Sheet1'!$L$16"}</definedName>
    <definedName name="xvxcvxc_2_1_1_2" localSheetId="28">{"'Sheet1'!$L$16"}</definedName>
    <definedName name="xvxcvxc_2_1_1_2" localSheetId="29">{"'Sheet1'!$L$16"}</definedName>
    <definedName name="xvxcvxc_2_1_1_2" localSheetId="31">{"'Sheet1'!$L$16"}</definedName>
    <definedName name="xvxcvxc_2_1_1_2" localSheetId="0">{"'Sheet1'!$L$16"}</definedName>
    <definedName name="xvxcvxc_2_1_1_2">{"'Sheet1'!$L$16"}</definedName>
    <definedName name="xvxcvxc_2_1_2" localSheetId="16">{"'Sheet1'!$L$16"}</definedName>
    <definedName name="xvxcvxc_2_1_2" localSheetId="28">{"'Sheet1'!$L$16"}</definedName>
    <definedName name="xvxcvxc_2_1_2" localSheetId="29">{"'Sheet1'!$L$16"}</definedName>
    <definedName name="xvxcvxc_2_1_2" localSheetId="31">{"'Sheet1'!$L$16"}</definedName>
    <definedName name="xvxcvxc_2_1_2" localSheetId="0">{"'Sheet1'!$L$16"}</definedName>
    <definedName name="xvxcvxc_2_1_2">{"'Sheet1'!$L$16"}</definedName>
    <definedName name="xvxcvxc_2_2" localSheetId="16">{"'Sheet1'!$L$16"}</definedName>
    <definedName name="xvxcvxc_2_2" localSheetId="28">{"'Sheet1'!$L$16"}</definedName>
    <definedName name="xvxcvxc_2_2" localSheetId="29">{"'Sheet1'!$L$16"}</definedName>
    <definedName name="xvxcvxc_2_2" localSheetId="31">{"'Sheet1'!$L$16"}</definedName>
    <definedName name="xvxcvxc_2_2" localSheetId="0">{"'Sheet1'!$L$16"}</definedName>
    <definedName name="xvxcvxc_2_2">{"'Sheet1'!$L$16"}</definedName>
    <definedName name="xvxcvxc_3" localSheetId="16">{"'Sheet1'!$L$16"}</definedName>
    <definedName name="xvxcvxc_3" localSheetId="28">{"'Sheet1'!$L$16"}</definedName>
    <definedName name="xvxcvxc_3" localSheetId="29">{"'Sheet1'!$L$16"}</definedName>
    <definedName name="xvxcvxc_3" localSheetId="31">{"'Sheet1'!$L$16"}</definedName>
    <definedName name="xvxcvxc_3" localSheetId="0">{"'Sheet1'!$L$16"}</definedName>
    <definedName name="xvxcvxc_3">{"'Sheet1'!$L$16"}</definedName>
    <definedName name="xvxcvxc_3_1" localSheetId="16">{"'Sheet1'!$L$16"}</definedName>
    <definedName name="xvxcvxc_3_1" localSheetId="28">{"'Sheet1'!$L$16"}</definedName>
    <definedName name="xvxcvxc_3_1" localSheetId="29">{"'Sheet1'!$L$16"}</definedName>
    <definedName name="xvxcvxc_3_1" localSheetId="31">{"'Sheet1'!$L$16"}</definedName>
    <definedName name="xvxcvxc_3_1" localSheetId="0">{"'Sheet1'!$L$16"}</definedName>
    <definedName name="xvxcvxc_3_1">{"'Sheet1'!$L$16"}</definedName>
    <definedName name="xvxcvxc_3_1_1" localSheetId="16">{"'Sheet1'!$L$16"}</definedName>
    <definedName name="xvxcvxc_3_1_1" localSheetId="28">{"'Sheet1'!$L$16"}</definedName>
    <definedName name="xvxcvxc_3_1_1" localSheetId="29">{"'Sheet1'!$L$16"}</definedName>
    <definedName name="xvxcvxc_3_1_1" localSheetId="31">{"'Sheet1'!$L$16"}</definedName>
    <definedName name="xvxcvxc_3_1_1" localSheetId="0">{"'Sheet1'!$L$16"}</definedName>
    <definedName name="xvxcvxc_3_1_1">{"'Sheet1'!$L$16"}</definedName>
    <definedName name="xvxcvxc_3_1_1_1" localSheetId="16">{"'Sheet1'!$L$16"}</definedName>
    <definedName name="xvxcvxc_3_1_1_1" localSheetId="28">{"'Sheet1'!$L$16"}</definedName>
    <definedName name="xvxcvxc_3_1_1_1" localSheetId="29">{"'Sheet1'!$L$16"}</definedName>
    <definedName name="xvxcvxc_3_1_1_1" localSheetId="31">{"'Sheet1'!$L$16"}</definedName>
    <definedName name="xvxcvxc_3_1_1_1" localSheetId="0">{"'Sheet1'!$L$16"}</definedName>
    <definedName name="xvxcvxc_3_1_1_1">{"'Sheet1'!$L$16"}</definedName>
    <definedName name="xvxcvxc_3_1_1_2" localSheetId="16">{"'Sheet1'!$L$16"}</definedName>
    <definedName name="xvxcvxc_3_1_1_2" localSheetId="28">{"'Sheet1'!$L$16"}</definedName>
    <definedName name="xvxcvxc_3_1_1_2" localSheetId="29">{"'Sheet1'!$L$16"}</definedName>
    <definedName name="xvxcvxc_3_1_1_2" localSheetId="31">{"'Sheet1'!$L$16"}</definedName>
    <definedName name="xvxcvxc_3_1_1_2" localSheetId="0">{"'Sheet1'!$L$16"}</definedName>
    <definedName name="xvxcvxc_3_1_1_2">{"'Sheet1'!$L$16"}</definedName>
    <definedName name="xvxcvxc_3_1_2" localSheetId="16">{"'Sheet1'!$L$16"}</definedName>
    <definedName name="xvxcvxc_3_1_2" localSheetId="28">{"'Sheet1'!$L$16"}</definedName>
    <definedName name="xvxcvxc_3_1_2" localSheetId="29">{"'Sheet1'!$L$16"}</definedName>
    <definedName name="xvxcvxc_3_1_2" localSheetId="31">{"'Sheet1'!$L$16"}</definedName>
    <definedName name="xvxcvxc_3_1_2" localSheetId="0">{"'Sheet1'!$L$16"}</definedName>
    <definedName name="xvxcvxc_3_1_2">{"'Sheet1'!$L$16"}</definedName>
    <definedName name="xvxcvxc_3_2" localSheetId="16">{"'Sheet1'!$L$16"}</definedName>
    <definedName name="xvxcvxc_3_2" localSheetId="28">{"'Sheet1'!$L$16"}</definedName>
    <definedName name="xvxcvxc_3_2" localSheetId="29">{"'Sheet1'!$L$16"}</definedName>
    <definedName name="xvxcvxc_3_2" localSheetId="31">{"'Sheet1'!$L$16"}</definedName>
    <definedName name="xvxcvxc_3_2" localSheetId="0">{"'Sheet1'!$L$16"}</definedName>
    <definedName name="xvxcvxc_3_2">{"'Sheet1'!$L$16"}</definedName>
    <definedName name="xvxcvxc_4" localSheetId="16">{"'Sheet1'!$L$16"}</definedName>
    <definedName name="xvxcvxc_4" localSheetId="28">{"'Sheet1'!$L$16"}</definedName>
    <definedName name="xvxcvxc_4" localSheetId="29">{"'Sheet1'!$L$16"}</definedName>
    <definedName name="xvxcvxc_4" localSheetId="31">{"'Sheet1'!$L$16"}</definedName>
    <definedName name="xvxcvxc_4" localSheetId="0">{"'Sheet1'!$L$16"}</definedName>
    <definedName name="xvxcvxc_4">{"'Sheet1'!$L$16"}</definedName>
    <definedName name="xvxcvxc_4_1" localSheetId="16">{"'Sheet1'!$L$16"}</definedName>
    <definedName name="xvxcvxc_4_1" localSheetId="28">{"'Sheet1'!$L$16"}</definedName>
    <definedName name="xvxcvxc_4_1" localSheetId="29">{"'Sheet1'!$L$16"}</definedName>
    <definedName name="xvxcvxc_4_1" localSheetId="31">{"'Sheet1'!$L$16"}</definedName>
    <definedName name="xvxcvxc_4_1" localSheetId="0">{"'Sheet1'!$L$16"}</definedName>
    <definedName name="xvxcvxc_4_1">{"'Sheet1'!$L$16"}</definedName>
    <definedName name="xvxcvxc_4_1_1" localSheetId="16">{"'Sheet1'!$L$16"}</definedName>
    <definedName name="xvxcvxc_4_1_1" localSheetId="28">{"'Sheet1'!$L$16"}</definedName>
    <definedName name="xvxcvxc_4_1_1" localSheetId="29">{"'Sheet1'!$L$16"}</definedName>
    <definedName name="xvxcvxc_4_1_1" localSheetId="31">{"'Sheet1'!$L$16"}</definedName>
    <definedName name="xvxcvxc_4_1_1" localSheetId="0">{"'Sheet1'!$L$16"}</definedName>
    <definedName name="xvxcvxc_4_1_1">{"'Sheet1'!$L$16"}</definedName>
    <definedName name="xvxcvxc_4_1_1_1" localSheetId="16">{"'Sheet1'!$L$16"}</definedName>
    <definedName name="xvxcvxc_4_1_1_1" localSheetId="28">{"'Sheet1'!$L$16"}</definedName>
    <definedName name="xvxcvxc_4_1_1_1" localSheetId="29">{"'Sheet1'!$L$16"}</definedName>
    <definedName name="xvxcvxc_4_1_1_1" localSheetId="31">{"'Sheet1'!$L$16"}</definedName>
    <definedName name="xvxcvxc_4_1_1_1" localSheetId="0">{"'Sheet1'!$L$16"}</definedName>
    <definedName name="xvxcvxc_4_1_1_1">{"'Sheet1'!$L$16"}</definedName>
    <definedName name="xvxcvxc_4_1_1_2" localSheetId="16">{"'Sheet1'!$L$16"}</definedName>
    <definedName name="xvxcvxc_4_1_1_2" localSheetId="28">{"'Sheet1'!$L$16"}</definedName>
    <definedName name="xvxcvxc_4_1_1_2" localSheetId="29">{"'Sheet1'!$L$16"}</definedName>
    <definedName name="xvxcvxc_4_1_1_2" localSheetId="31">{"'Sheet1'!$L$16"}</definedName>
    <definedName name="xvxcvxc_4_1_1_2" localSheetId="0">{"'Sheet1'!$L$16"}</definedName>
    <definedName name="xvxcvxc_4_1_1_2">{"'Sheet1'!$L$16"}</definedName>
    <definedName name="xvxcvxc_4_1_2" localSheetId="16">{"'Sheet1'!$L$16"}</definedName>
    <definedName name="xvxcvxc_4_1_2" localSheetId="28">{"'Sheet1'!$L$16"}</definedName>
    <definedName name="xvxcvxc_4_1_2" localSheetId="29">{"'Sheet1'!$L$16"}</definedName>
    <definedName name="xvxcvxc_4_1_2" localSheetId="31">{"'Sheet1'!$L$16"}</definedName>
    <definedName name="xvxcvxc_4_1_2" localSheetId="0">{"'Sheet1'!$L$16"}</definedName>
    <definedName name="xvxcvxc_4_1_2">{"'Sheet1'!$L$16"}</definedName>
    <definedName name="xvxcvxc_4_2" localSheetId="16">{"'Sheet1'!$L$16"}</definedName>
    <definedName name="xvxcvxc_4_2" localSheetId="28">{"'Sheet1'!$L$16"}</definedName>
    <definedName name="xvxcvxc_4_2" localSheetId="29">{"'Sheet1'!$L$16"}</definedName>
    <definedName name="xvxcvxc_4_2" localSheetId="31">{"'Sheet1'!$L$16"}</definedName>
    <definedName name="xvxcvxc_4_2" localSheetId="0">{"'Sheet1'!$L$16"}</definedName>
    <definedName name="xvxcvxc_4_2">{"'Sheet1'!$L$16"}</definedName>
    <definedName name="xvxcvxc_5" localSheetId="16">{"'Sheet1'!$L$16"}</definedName>
    <definedName name="xvxcvxc_5" localSheetId="28">{"'Sheet1'!$L$16"}</definedName>
    <definedName name="xvxcvxc_5" localSheetId="29">{"'Sheet1'!$L$16"}</definedName>
    <definedName name="xvxcvxc_5" localSheetId="31">{"'Sheet1'!$L$16"}</definedName>
    <definedName name="xvxcvxc_5" localSheetId="0">{"'Sheet1'!$L$16"}</definedName>
    <definedName name="xvxcvxc_5">{"'Sheet1'!$L$16"}</definedName>
    <definedName name="xvxcvxc_5_1" localSheetId="16">{"'Sheet1'!$L$16"}</definedName>
    <definedName name="xvxcvxc_5_1" localSheetId="28">{"'Sheet1'!$L$16"}</definedName>
    <definedName name="xvxcvxc_5_1" localSheetId="29">{"'Sheet1'!$L$16"}</definedName>
    <definedName name="xvxcvxc_5_1" localSheetId="31">{"'Sheet1'!$L$16"}</definedName>
    <definedName name="xvxcvxc_5_1" localSheetId="0">{"'Sheet1'!$L$16"}</definedName>
    <definedName name="xvxcvxc_5_1">{"'Sheet1'!$L$16"}</definedName>
    <definedName name="xvxcvxc_5_1_1" localSheetId="16">{"'Sheet1'!$L$16"}</definedName>
    <definedName name="xvxcvxc_5_1_1" localSheetId="28">{"'Sheet1'!$L$16"}</definedName>
    <definedName name="xvxcvxc_5_1_1" localSheetId="29">{"'Sheet1'!$L$16"}</definedName>
    <definedName name="xvxcvxc_5_1_1" localSheetId="31">{"'Sheet1'!$L$16"}</definedName>
    <definedName name="xvxcvxc_5_1_1" localSheetId="0">{"'Sheet1'!$L$16"}</definedName>
    <definedName name="xvxcvxc_5_1_1">{"'Sheet1'!$L$16"}</definedName>
    <definedName name="xvxcvxc_5_1_1_1" localSheetId="16">{"'Sheet1'!$L$16"}</definedName>
    <definedName name="xvxcvxc_5_1_1_1" localSheetId="28">{"'Sheet1'!$L$16"}</definedName>
    <definedName name="xvxcvxc_5_1_1_1" localSheetId="29">{"'Sheet1'!$L$16"}</definedName>
    <definedName name="xvxcvxc_5_1_1_1" localSheetId="31">{"'Sheet1'!$L$16"}</definedName>
    <definedName name="xvxcvxc_5_1_1_1" localSheetId="0">{"'Sheet1'!$L$16"}</definedName>
    <definedName name="xvxcvxc_5_1_1_1">{"'Sheet1'!$L$16"}</definedName>
    <definedName name="xvxcvxc_5_1_1_2" localSheetId="16">{"'Sheet1'!$L$16"}</definedName>
    <definedName name="xvxcvxc_5_1_1_2" localSheetId="28">{"'Sheet1'!$L$16"}</definedName>
    <definedName name="xvxcvxc_5_1_1_2" localSheetId="29">{"'Sheet1'!$L$16"}</definedName>
    <definedName name="xvxcvxc_5_1_1_2" localSheetId="31">{"'Sheet1'!$L$16"}</definedName>
    <definedName name="xvxcvxc_5_1_1_2" localSheetId="0">{"'Sheet1'!$L$16"}</definedName>
    <definedName name="xvxcvxc_5_1_1_2">{"'Sheet1'!$L$16"}</definedName>
    <definedName name="xvxcvxc_5_1_2" localSheetId="16">{"'Sheet1'!$L$16"}</definedName>
    <definedName name="xvxcvxc_5_1_2" localSheetId="28">{"'Sheet1'!$L$16"}</definedName>
    <definedName name="xvxcvxc_5_1_2" localSheetId="29">{"'Sheet1'!$L$16"}</definedName>
    <definedName name="xvxcvxc_5_1_2" localSheetId="31">{"'Sheet1'!$L$16"}</definedName>
    <definedName name="xvxcvxc_5_1_2" localSheetId="0">{"'Sheet1'!$L$16"}</definedName>
    <definedName name="xvxcvxc_5_1_2">{"'Sheet1'!$L$16"}</definedName>
    <definedName name="xvxcvxc_5_2" localSheetId="16">{"'Sheet1'!$L$16"}</definedName>
    <definedName name="xvxcvxc_5_2" localSheetId="28">{"'Sheet1'!$L$16"}</definedName>
    <definedName name="xvxcvxc_5_2" localSheetId="29">{"'Sheet1'!$L$16"}</definedName>
    <definedName name="xvxcvxc_5_2" localSheetId="31">{"'Sheet1'!$L$16"}</definedName>
    <definedName name="xvxcvxc_5_2" localSheetId="0">{"'Sheet1'!$L$16"}</definedName>
    <definedName name="xvxcvxc_5_2">{"'Sheet1'!$L$16"}</definedName>
    <definedName name="xx" localSheetId="26">#REF!</definedName>
    <definedName name="xx" localSheetId="16">#REF!</definedName>
    <definedName name="xx" localSheetId="31">#REF!</definedName>
    <definedName name="xx" localSheetId="25">#REF!</definedName>
    <definedName name="xx">#REF!</definedName>
    <definedName name="XXT" localSheetId="26">#REF!</definedName>
    <definedName name="XXT" localSheetId="16">#REF!</definedName>
    <definedName name="XXT" localSheetId="31">#REF!</definedName>
    <definedName name="XXT" localSheetId="25">#REF!</definedName>
    <definedName name="XXT">#REF!</definedName>
    <definedName name="xxx" localSheetId="26">#REF!</definedName>
    <definedName name="xxx" localSheetId="16">#REF!</definedName>
    <definedName name="xxx" localSheetId="31">#REF!</definedName>
    <definedName name="xxx" localSheetId="25">#REF!</definedName>
    <definedName name="xxx">#REF!</definedName>
    <definedName name="xzfa" localSheetId="16" hidden="1">{"'Sheet1'!$L$16"}</definedName>
    <definedName name="xzfa" localSheetId="28" hidden="1">{"'Sheet1'!$L$16"}</definedName>
    <definedName name="xzfa" localSheetId="29" hidden="1">{"'Sheet1'!$L$16"}</definedName>
    <definedName name="xzfa" localSheetId="31" hidden="1">{"'Sheet1'!$L$16"}</definedName>
    <definedName name="xzfa" localSheetId="0" hidden="1">{"'Sheet1'!$L$16"}</definedName>
    <definedName name="xzfa" hidden="1">{"'Sheet1'!$L$16"}</definedName>
    <definedName name="y" localSheetId="16">{"'Sheet1'!$L$16"}</definedName>
    <definedName name="y" localSheetId="28">{"'Sheet1'!$L$16"}</definedName>
    <definedName name="y" localSheetId="29">{"'Sheet1'!$L$16"}</definedName>
    <definedName name="y" localSheetId="31">{"'Sheet1'!$L$16"}</definedName>
    <definedName name="y" localSheetId="0">{"'Sheet1'!$L$16"}</definedName>
    <definedName name="y">{"'Sheet1'!$L$16"}</definedName>
    <definedName name="y_1" localSheetId="16">{"'Sheet1'!$L$16"}</definedName>
    <definedName name="y_1" localSheetId="28">{"'Sheet1'!$L$16"}</definedName>
    <definedName name="y_1" localSheetId="29">{"'Sheet1'!$L$16"}</definedName>
    <definedName name="y_1" localSheetId="31">{"'Sheet1'!$L$16"}</definedName>
    <definedName name="y_1" localSheetId="0">{"'Sheet1'!$L$16"}</definedName>
    <definedName name="y_1">{"'Sheet1'!$L$16"}</definedName>
    <definedName name="y_1_1" localSheetId="16">{"'Sheet1'!$L$16"}</definedName>
    <definedName name="y_1_1" localSheetId="28">{"'Sheet1'!$L$16"}</definedName>
    <definedName name="y_1_1" localSheetId="29">{"'Sheet1'!$L$16"}</definedName>
    <definedName name="y_1_1" localSheetId="31">{"'Sheet1'!$L$16"}</definedName>
    <definedName name="y_1_1" localSheetId="0">{"'Sheet1'!$L$16"}</definedName>
    <definedName name="y_1_1">{"'Sheet1'!$L$16"}</definedName>
    <definedName name="y_1_1_1" localSheetId="16">{"'Sheet1'!$L$16"}</definedName>
    <definedName name="y_1_1_1" localSheetId="28">{"'Sheet1'!$L$16"}</definedName>
    <definedName name="y_1_1_1" localSheetId="29">{"'Sheet1'!$L$16"}</definedName>
    <definedName name="y_1_1_1" localSheetId="31">{"'Sheet1'!$L$16"}</definedName>
    <definedName name="y_1_1_1" localSheetId="0">{"'Sheet1'!$L$16"}</definedName>
    <definedName name="y_1_1_1">{"'Sheet1'!$L$16"}</definedName>
    <definedName name="y_1_1_2" localSheetId="16">{"'Sheet1'!$L$16"}</definedName>
    <definedName name="y_1_1_2" localSheetId="28">{"'Sheet1'!$L$16"}</definedName>
    <definedName name="y_1_1_2" localSheetId="29">{"'Sheet1'!$L$16"}</definedName>
    <definedName name="y_1_1_2" localSheetId="31">{"'Sheet1'!$L$16"}</definedName>
    <definedName name="y_1_1_2" localSheetId="0">{"'Sheet1'!$L$16"}</definedName>
    <definedName name="y_1_1_2">{"'Sheet1'!$L$16"}</definedName>
    <definedName name="y_1_2" localSheetId="16">{"'Sheet1'!$L$16"}</definedName>
    <definedName name="y_1_2" localSheetId="28">{"'Sheet1'!$L$16"}</definedName>
    <definedName name="y_1_2" localSheetId="29">{"'Sheet1'!$L$16"}</definedName>
    <definedName name="y_1_2" localSheetId="31">{"'Sheet1'!$L$16"}</definedName>
    <definedName name="y_1_2" localSheetId="0">{"'Sheet1'!$L$16"}</definedName>
    <definedName name="y_1_2">{"'Sheet1'!$L$16"}</definedName>
    <definedName name="y_2" localSheetId="16">{"'Sheet1'!$L$16"}</definedName>
    <definedName name="y_2" localSheetId="28">{"'Sheet1'!$L$16"}</definedName>
    <definedName name="y_2" localSheetId="29">{"'Sheet1'!$L$16"}</definedName>
    <definedName name="y_2" localSheetId="31">{"'Sheet1'!$L$16"}</definedName>
    <definedName name="y_2" localSheetId="0">{"'Sheet1'!$L$16"}</definedName>
    <definedName name="y_2">{"'Sheet1'!$L$16"}</definedName>
    <definedName name="y_2_1" localSheetId="16">{"'Sheet1'!$L$16"}</definedName>
    <definedName name="y_2_1" localSheetId="28">{"'Sheet1'!$L$16"}</definedName>
    <definedName name="y_2_1" localSheetId="29">{"'Sheet1'!$L$16"}</definedName>
    <definedName name="y_2_1" localSheetId="31">{"'Sheet1'!$L$16"}</definedName>
    <definedName name="y_2_1" localSheetId="0">{"'Sheet1'!$L$16"}</definedName>
    <definedName name="y_2_1">{"'Sheet1'!$L$16"}</definedName>
    <definedName name="y_2_1_1" localSheetId="16">{"'Sheet1'!$L$16"}</definedName>
    <definedName name="y_2_1_1" localSheetId="28">{"'Sheet1'!$L$16"}</definedName>
    <definedName name="y_2_1_1" localSheetId="29">{"'Sheet1'!$L$16"}</definedName>
    <definedName name="y_2_1_1" localSheetId="31">{"'Sheet1'!$L$16"}</definedName>
    <definedName name="y_2_1_1" localSheetId="0">{"'Sheet1'!$L$16"}</definedName>
    <definedName name="y_2_1_1">{"'Sheet1'!$L$16"}</definedName>
    <definedName name="y_2_1_2" localSheetId="16">{"'Sheet1'!$L$16"}</definedName>
    <definedName name="y_2_1_2" localSheetId="28">{"'Sheet1'!$L$16"}</definedName>
    <definedName name="y_2_1_2" localSheetId="29">{"'Sheet1'!$L$16"}</definedName>
    <definedName name="y_2_1_2" localSheetId="31">{"'Sheet1'!$L$16"}</definedName>
    <definedName name="y_2_1_2" localSheetId="0">{"'Sheet1'!$L$16"}</definedName>
    <definedName name="y_2_1_2">{"'Sheet1'!$L$16"}</definedName>
    <definedName name="y_2_2" localSheetId="16">{"'Sheet1'!$L$16"}</definedName>
    <definedName name="y_2_2" localSheetId="28">{"'Sheet1'!$L$16"}</definedName>
    <definedName name="y_2_2" localSheetId="29">{"'Sheet1'!$L$16"}</definedName>
    <definedName name="y_2_2" localSheetId="31">{"'Sheet1'!$L$16"}</definedName>
    <definedName name="y_2_2" localSheetId="0">{"'Sheet1'!$L$16"}</definedName>
    <definedName name="y_2_2">{"'Sheet1'!$L$16"}</definedName>
    <definedName name="y_list" localSheetId="26">#REF!</definedName>
    <definedName name="y_list" localSheetId="16">#REF!</definedName>
    <definedName name="y_list" localSheetId="31">#REF!</definedName>
    <definedName name="y_list" localSheetId="25">#REF!</definedName>
    <definedName name="y_list">#REF!</definedName>
    <definedName name="yb" localSheetId="26">#REF!</definedName>
    <definedName name="yb" localSheetId="16">#REF!</definedName>
    <definedName name="yb" localSheetId="31">#REF!</definedName>
    <definedName name="yb" localSheetId="25">#REF!</definedName>
    <definedName name="yb">#REF!</definedName>
    <definedName name="YCNT_T_Ư">'[11]list Ho so'!$E$4:$E$323</definedName>
    <definedName name="ycp">0</definedName>
    <definedName name="ỳdhgg" localSheetId="16" hidden="1">{"'Sheet1'!$L$16"}</definedName>
    <definedName name="ỳdhgg" localSheetId="28" hidden="1">{"'Sheet1'!$L$16"}</definedName>
    <definedName name="ỳdhgg" localSheetId="29" hidden="1">{"'Sheet1'!$L$16"}</definedName>
    <definedName name="ỳdhgg" localSheetId="31" hidden="1">{"'Sheet1'!$L$16"}</definedName>
    <definedName name="ỳdhgg" localSheetId="0" hidden="1">{"'Sheet1'!$L$16"}</definedName>
    <definedName name="ỳdhgg" hidden="1">{"'Sheet1'!$L$16"}</definedName>
    <definedName name="yen">142.83</definedName>
    <definedName name="yen1" localSheetId="26">#REF!</definedName>
    <definedName name="yen1" localSheetId="16">#REF!</definedName>
    <definedName name="yen1" localSheetId="29">#REF!</definedName>
    <definedName name="yen1" localSheetId="31">#REF!</definedName>
    <definedName name="yen1" localSheetId="25">#REF!</definedName>
    <definedName name="yen1">#REF!</definedName>
    <definedName name="yen2" localSheetId="26">#REF!</definedName>
    <definedName name="yen2" localSheetId="16">#REF!</definedName>
    <definedName name="yen2" localSheetId="29">#REF!</definedName>
    <definedName name="yen2" localSheetId="31">#REF!</definedName>
    <definedName name="yen2" localSheetId="25">#REF!</definedName>
    <definedName name="yen2">#REF!</definedName>
    <definedName name="YenBai_dg" localSheetId="26">#REF!</definedName>
    <definedName name="YenBai_dg" localSheetId="16">#REF!</definedName>
    <definedName name="YenBai_dg" localSheetId="29">#REF!</definedName>
    <definedName name="YenBai_dg" localSheetId="31">#REF!</definedName>
    <definedName name="YenBai_dg" localSheetId="25">#REF!</definedName>
    <definedName name="YenBai_dg">#REF!</definedName>
    <definedName name="ýenda" localSheetId="16" hidden="1">{"'Sheet1'!$L$16"}</definedName>
    <definedName name="ýenda" localSheetId="28" hidden="1">{"'Sheet1'!$L$16"}</definedName>
    <definedName name="ýenda" localSheetId="29" hidden="1">{"'Sheet1'!$L$16"}</definedName>
    <definedName name="ýenda" localSheetId="31" hidden="1">{"'Sheet1'!$L$16"}</definedName>
    <definedName name="ýenda" localSheetId="0" hidden="1">{"'Sheet1'!$L$16"}</definedName>
    <definedName name="ýenda" hidden="1">{"'Sheet1'!$L$16"}</definedName>
    <definedName name="yeryt" localSheetId="16" hidden="1">{"'Sheet1'!$L$16"}</definedName>
    <definedName name="yeryt" localSheetId="28" hidden="1">{"'Sheet1'!$L$16"}</definedName>
    <definedName name="yeryt" localSheetId="29" hidden="1">{"'Sheet1'!$L$16"}</definedName>
    <definedName name="yeryt" localSheetId="31" hidden="1">{"'Sheet1'!$L$16"}</definedName>
    <definedName name="yeryt" localSheetId="0" hidden="1">{"'Sheet1'!$L$16"}</definedName>
    <definedName name="yeryt" hidden="1">{"'Sheet1'!$L$16"}</definedName>
    <definedName name="yeu" localSheetId="16" hidden="1">{"'Sheet1'!$L$16"}</definedName>
    <definedName name="yeu" localSheetId="28" hidden="1">{"'Sheet1'!$L$16"}</definedName>
    <definedName name="yeu" localSheetId="29" hidden="1">{"'Sheet1'!$L$16"}</definedName>
    <definedName name="yeu" localSheetId="31" hidden="1">{"'Sheet1'!$L$16"}</definedName>
    <definedName name="yeu" localSheetId="0" hidden="1">{"'Sheet1'!$L$16"}</definedName>
    <definedName name="yeu" hidden="1">{"'Sheet1'!$L$16"}</definedName>
    <definedName name="yeu_1" localSheetId="16">{"'Sheet1'!$L$16"}</definedName>
    <definedName name="yeu_1" localSheetId="28">{"'Sheet1'!$L$16"}</definedName>
    <definedName name="yeu_1" localSheetId="29">{"'Sheet1'!$L$16"}</definedName>
    <definedName name="yeu_1" localSheetId="31">{"'Sheet1'!$L$16"}</definedName>
    <definedName name="yeu_1" localSheetId="0">{"'Sheet1'!$L$16"}</definedName>
    <definedName name="yeu_1">{"'Sheet1'!$L$16"}</definedName>
    <definedName name="yeu_1_1" localSheetId="16">{"'Sheet1'!$L$16"}</definedName>
    <definedName name="yeu_1_1" localSheetId="28">{"'Sheet1'!$L$16"}</definedName>
    <definedName name="yeu_1_1" localSheetId="29">{"'Sheet1'!$L$16"}</definedName>
    <definedName name="yeu_1_1" localSheetId="31">{"'Sheet1'!$L$16"}</definedName>
    <definedName name="yeu_1_1" localSheetId="0">{"'Sheet1'!$L$16"}</definedName>
    <definedName name="yeu_1_1">{"'Sheet1'!$L$16"}</definedName>
    <definedName name="yeu_1_1_1" localSheetId="16">{"'Sheet1'!$L$16"}</definedName>
    <definedName name="yeu_1_1_1" localSheetId="28">{"'Sheet1'!$L$16"}</definedName>
    <definedName name="yeu_1_1_1" localSheetId="29">{"'Sheet1'!$L$16"}</definedName>
    <definedName name="yeu_1_1_1" localSheetId="31">{"'Sheet1'!$L$16"}</definedName>
    <definedName name="yeu_1_1_1" localSheetId="0">{"'Sheet1'!$L$16"}</definedName>
    <definedName name="yeu_1_1_1">{"'Sheet1'!$L$16"}</definedName>
    <definedName name="yeu_1_1_2" localSheetId="16">{"'Sheet1'!$L$16"}</definedName>
    <definedName name="yeu_1_1_2" localSheetId="28">{"'Sheet1'!$L$16"}</definedName>
    <definedName name="yeu_1_1_2" localSheetId="29">{"'Sheet1'!$L$16"}</definedName>
    <definedName name="yeu_1_1_2" localSheetId="31">{"'Sheet1'!$L$16"}</definedName>
    <definedName name="yeu_1_1_2" localSheetId="0">{"'Sheet1'!$L$16"}</definedName>
    <definedName name="yeu_1_1_2">{"'Sheet1'!$L$16"}</definedName>
    <definedName name="yeu_1_2" localSheetId="16">{"'Sheet1'!$L$16"}</definedName>
    <definedName name="yeu_1_2" localSheetId="28">{"'Sheet1'!$L$16"}</definedName>
    <definedName name="yeu_1_2" localSheetId="29">{"'Sheet1'!$L$16"}</definedName>
    <definedName name="yeu_1_2" localSheetId="31">{"'Sheet1'!$L$16"}</definedName>
    <definedName name="yeu_1_2" localSheetId="0">{"'Sheet1'!$L$16"}</definedName>
    <definedName name="yeu_1_2">{"'Sheet1'!$L$16"}</definedName>
    <definedName name="yeu_2" localSheetId="16">{"'Sheet1'!$L$16"}</definedName>
    <definedName name="yeu_2" localSheetId="28">{"'Sheet1'!$L$16"}</definedName>
    <definedName name="yeu_2" localSheetId="29">{"'Sheet1'!$L$16"}</definedName>
    <definedName name="yeu_2" localSheetId="31">{"'Sheet1'!$L$16"}</definedName>
    <definedName name="yeu_2" localSheetId="0">{"'Sheet1'!$L$16"}</definedName>
    <definedName name="yeu_2">{"'Sheet1'!$L$16"}</definedName>
    <definedName name="yeu_2_1" localSheetId="16">{"'Sheet1'!$L$16"}</definedName>
    <definedName name="yeu_2_1" localSheetId="28">{"'Sheet1'!$L$16"}</definedName>
    <definedName name="yeu_2_1" localSheetId="29">{"'Sheet1'!$L$16"}</definedName>
    <definedName name="yeu_2_1" localSheetId="31">{"'Sheet1'!$L$16"}</definedName>
    <definedName name="yeu_2_1" localSheetId="0">{"'Sheet1'!$L$16"}</definedName>
    <definedName name="yeu_2_1">{"'Sheet1'!$L$16"}</definedName>
    <definedName name="yeu_2_1_1" localSheetId="16">{"'Sheet1'!$L$16"}</definedName>
    <definedName name="yeu_2_1_1" localSheetId="28">{"'Sheet1'!$L$16"}</definedName>
    <definedName name="yeu_2_1_1" localSheetId="29">{"'Sheet1'!$L$16"}</definedName>
    <definedName name="yeu_2_1_1" localSheetId="31">{"'Sheet1'!$L$16"}</definedName>
    <definedName name="yeu_2_1_1" localSheetId="0">{"'Sheet1'!$L$16"}</definedName>
    <definedName name="yeu_2_1_1">{"'Sheet1'!$L$16"}</definedName>
    <definedName name="yeu_2_1_2" localSheetId="16">{"'Sheet1'!$L$16"}</definedName>
    <definedName name="yeu_2_1_2" localSheetId="28">{"'Sheet1'!$L$16"}</definedName>
    <definedName name="yeu_2_1_2" localSheetId="29">{"'Sheet1'!$L$16"}</definedName>
    <definedName name="yeu_2_1_2" localSheetId="31">{"'Sheet1'!$L$16"}</definedName>
    <definedName name="yeu_2_1_2" localSheetId="0">{"'Sheet1'!$L$16"}</definedName>
    <definedName name="yeu_2_1_2">{"'Sheet1'!$L$16"}</definedName>
    <definedName name="yeu_2_2" localSheetId="16">{"'Sheet1'!$L$16"}</definedName>
    <definedName name="yeu_2_2" localSheetId="28">{"'Sheet1'!$L$16"}</definedName>
    <definedName name="yeu_2_2" localSheetId="29">{"'Sheet1'!$L$16"}</definedName>
    <definedName name="yeu_2_2" localSheetId="31">{"'Sheet1'!$L$16"}</definedName>
    <definedName name="yeu_2_2" localSheetId="0">{"'Sheet1'!$L$16"}</definedName>
    <definedName name="yeu_2_2">{"'Sheet1'!$L$16"}</definedName>
    <definedName name="yhk10a" localSheetId="26">#REF!</definedName>
    <definedName name="yhk10a" localSheetId="16">#REF!</definedName>
    <definedName name="yhk10a" localSheetId="31">#REF!</definedName>
    <definedName name="yhk10a" localSheetId="25">#REF!</definedName>
    <definedName name="yhk10a">#REF!</definedName>
    <definedName name="yhk3a" localSheetId="26">#REF!</definedName>
    <definedName name="yhk3a" localSheetId="16">#REF!</definedName>
    <definedName name="yhk3a" localSheetId="31">#REF!</definedName>
    <definedName name="yhk3a" localSheetId="25">#REF!</definedName>
    <definedName name="yhk3a">#REF!</definedName>
    <definedName name="yiuti" localSheetId="16">{"'Sheet1'!$L$16"}</definedName>
    <definedName name="yiuti" localSheetId="28">{"'Sheet1'!$L$16"}</definedName>
    <definedName name="yiuti" localSheetId="29">{"'Sheet1'!$L$16"}</definedName>
    <definedName name="yiuti" localSheetId="31">{"'Sheet1'!$L$16"}</definedName>
    <definedName name="yiuti" localSheetId="0">{"'Sheet1'!$L$16"}</definedName>
    <definedName name="yiuti">{"'Sheet1'!$L$16"}</definedName>
    <definedName name="yiuti_1" localSheetId="16">{"'Sheet1'!$L$16"}</definedName>
    <definedName name="yiuti_1" localSheetId="28">{"'Sheet1'!$L$16"}</definedName>
    <definedName name="yiuti_1" localSheetId="29">{"'Sheet1'!$L$16"}</definedName>
    <definedName name="yiuti_1" localSheetId="31">{"'Sheet1'!$L$16"}</definedName>
    <definedName name="yiuti_1" localSheetId="0">{"'Sheet1'!$L$16"}</definedName>
    <definedName name="yiuti_1">{"'Sheet1'!$L$16"}</definedName>
    <definedName name="yiuti_1_1" localSheetId="16">{"'Sheet1'!$L$16"}</definedName>
    <definedName name="yiuti_1_1" localSheetId="28">{"'Sheet1'!$L$16"}</definedName>
    <definedName name="yiuti_1_1" localSheetId="29">{"'Sheet1'!$L$16"}</definedName>
    <definedName name="yiuti_1_1" localSheetId="31">{"'Sheet1'!$L$16"}</definedName>
    <definedName name="yiuti_1_1" localSheetId="0">{"'Sheet1'!$L$16"}</definedName>
    <definedName name="yiuti_1_1">{"'Sheet1'!$L$16"}</definedName>
    <definedName name="yiuti_1_1_1" localSheetId="16">{"'Sheet1'!$L$16"}</definedName>
    <definedName name="yiuti_1_1_1" localSheetId="28">{"'Sheet1'!$L$16"}</definedName>
    <definedName name="yiuti_1_1_1" localSheetId="29">{"'Sheet1'!$L$16"}</definedName>
    <definedName name="yiuti_1_1_1" localSheetId="31">{"'Sheet1'!$L$16"}</definedName>
    <definedName name="yiuti_1_1_1" localSheetId="0">{"'Sheet1'!$L$16"}</definedName>
    <definedName name="yiuti_1_1_1">{"'Sheet1'!$L$16"}</definedName>
    <definedName name="yiuti_1_1_2" localSheetId="16">{"'Sheet1'!$L$16"}</definedName>
    <definedName name="yiuti_1_1_2" localSheetId="28">{"'Sheet1'!$L$16"}</definedName>
    <definedName name="yiuti_1_1_2" localSheetId="29">{"'Sheet1'!$L$16"}</definedName>
    <definedName name="yiuti_1_1_2" localSheetId="31">{"'Sheet1'!$L$16"}</definedName>
    <definedName name="yiuti_1_1_2" localSheetId="0">{"'Sheet1'!$L$16"}</definedName>
    <definedName name="yiuti_1_1_2">{"'Sheet1'!$L$16"}</definedName>
    <definedName name="yiuti_1_2" localSheetId="16">{"'Sheet1'!$L$16"}</definedName>
    <definedName name="yiuti_1_2" localSheetId="28">{"'Sheet1'!$L$16"}</definedName>
    <definedName name="yiuti_1_2" localSheetId="29">{"'Sheet1'!$L$16"}</definedName>
    <definedName name="yiuti_1_2" localSheetId="31">{"'Sheet1'!$L$16"}</definedName>
    <definedName name="yiuti_1_2" localSheetId="0">{"'Sheet1'!$L$16"}</definedName>
    <definedName name="yiuti_1_2">{"'Sheet1'!$L$16"}</definedName>
    <definedName name="yiuti_2" localSheetId="16">{"'Sheet1'!$L$16"}</definedName>
    <definedName name="yiuti_2" localSheetId="28">{"'Sheet1'!$L$16"}</definedName>
    <definedName name="yiuti_2" localSheetId="29">{"'Sheet1'!$L$16"}</definedName>
    <definedName name="yiuti_2" localSheetId="31">{"'Sheet1'!$L$16"}</definedName>
    <definedName name="yiuti_2" localSheetId="0">{"'Sheet1'!$L$16"}</definedName>
    <definedName name="yiuti_2">{"'Sheet1'!$L$16"}</definedName>
    <definedName name="yiuti_2_1" localSheetId="16">{"'Sheet1'!$L$16"}</definedName>
    <definedName name="yiuti_2_1" localSheetId="28">{"'Sheet1'!$L$16"}</definedName>
    <definedName name="yiuti_2_1" localSheetId="29">{"'Sheet1'!$L$16"}</definedName>
    <definedName name="yiuti_2_1" localSheetId="31">{"'Sheet1'!$L$16"}</definedName>
    <definedName name="yiuti_2_1" localSheetId="0">{"'Sheet1'!$L$16"}</definedName>
    <definedName name="yiuti_2_1">{"'Sheet1'!$L$16"}</definedName>
    <definedName name="yiuti_2_1_1" localSheetId="16">{"'Sheet1'!$L$16"}</definedName>
    <definedName name="yiuti_2_1_1" localSheetId="28">{"'Sheet1'!$L$16"}</definedName>
    <definedName name="yiuti_2_1_1" localSheetId="29">{"'Sheet1'!$L$16"}</definedName>
    <definedName name="yiuti_2_1_1" localSheetId="31">{"'Sheet1'!$L$16"}</definedName>
    <definedName name="yiuti_2_1_1" localSheetId="0">{"'Sheet1'!$L$16"}</definedName>
    <definedName name="yiuti_2_1_1">{"'Sheet1'!$L$16"}</definedName>
    <definedName name="yiuti_2_1_2" localSheetId="16">{"'Sheet1'!$L$16"}</definedName>
    <definedName name="yiuti_2_1_2" localSheetId="28">{"'Sheet1'!$L$16"}</definedName>
    <definedName name="yiuti_2_1_2" localSheetId="29">{"'Sheet1'!$L$16"}</definedName>
    <definedName name="yiuti_2_1_2" localSheetId="31">{"'Sheet1'!$L$16"}</definedName>
    <definedName name="yiuti_2_1_2" localSheetId="0">{"'Sheet1'!$L$16"}</definedName>
    <definedName name="yiuti_2_1_2">{"'Sheet1'!$L$16"}</definedName>
    <definedName name="yiuti_2_2" localSheetId="16">{"'Sheet1'!$L$16"}</definedName>
    <definedName name="yiuti_2_2" localSheetId="28">{"'Sheet1'!$L$16"}</definedName>
    <definedName name="yiuti_2_2" localSheetId="29">{"'Sheet1'!$L$16"}</definedName>
    <definedName name="yiuti_2_2" localSheetId="31">{"'Sheet1'!$L$16"}</definedName>
    <definedName name="yiuti_2_2" localSheetId="0">{"'Sheet1'!$L$16"}</definedName>
    <definedName name="yiuti_2_2">{"'Sheet1'!$L$16"}</definedName>
    <definedName name="YMAX" localSheetId="26">#REF!</definedName>
    <definedName name="YMAX" localSheetId="16">#REF!</definedName>
    <definedName name="YMAX" localSheetId="31">#REF!</definedName>
    <definedName name="YMAX" localSheetId="25">#REF!</definedName>
    <definedName name="YMAX">#REF!</definedName>
    <definedName name="YMIN" localSheetId="26">#REF!</definedName>
    <definedName name="YMIN" localSheetId="16">#REF!</definedName>
    <definedName name="YMIN" localSheetId="31">#REF!</definedName>
    <definedName name="YMIN" localSheetId="25">#REF!</definedName>
    <definedName name="YMIN">#REF!</definedName>
    <definedName name="yot" localSheetId="26">#REF!</definedName>
    <definedName name="yot" localSheetId="16">#REF!</definedName>
    <definedName name="yot" localSheetId="31">#REF!</definedName>
    <definedName name="yot" localSheetId="25">#REF!</definedName>
    <definedName name="yot">#REF!</definedName>
    <definedName name="YR0" localSheetId="26">#REF!</definedName>
    <definedName name="YR0" localSheetId="16">#REF!</definedName>
    <definedName name="YR0" localSheetId="31">#REF!</definedName>
    <definedName name="YR0" localSheetId="25">#REF!</definedName>
    <definedName name="YR0">#REF!</definedName>
    <definedName name="YRP" localSheetId="26">#REF!</definedName>
    <definedName name="YRP" localSheetId="16">#REF!</definedName>
    <definedName name="YRP" localSheetId="31">#REF!</definedName>
    <definedName name="YRP" localSheetId="25">#REF!</definedName>
    <definedName name="YRP">#REF!</definedName>
    <definedName name="Yt" localSheetId="26">#REF!</definedName>
    <definedName name="Yt" localSheetId="16">#REF!</definedName>
    <definedName name="Yt" localSheetId="31">#REF!</definedName>
    <definedName name="Yt" localSheetId="25">#REF!</definedName>
    <definedName name="Yt">#REF!</definedName>
    <definedName name="ytd" localSheetId="26">#REF!</definedName>
    <definedName name="ytd" localSheetId="16">#REF!</definedName>
    <definedName name="ytd" localSheetId="31">#REF!</definedName>
    <definedName name="ytd" localSheetId="25">#REF!</definedName>
    <definedName name="ytd">#REF!</definedName>
    <definedName name="ytddg" localSheetId="26">#REF!</definedName>
    <definedName name="ytddg" localSheetId="16">#REF!</definedName>
    <definedName name="ytddg" localSheetId="31">#REF!</definedName>
    <definedName name="ytddg" localSheetId="25">#REF!</definedName>
    <definedName name="ytddg">#REF!</definedName>
    <definedName name="Ythd1.5" localSheetId="26">#REF!</definedName>
    <definedName name="Ythd1.5" localSheetId="16">#REF!</definedName>
    <definedName name="Ythd1.5" localSheetId="31">#REF!</definedName>
    <definedName name="Ythd1.5" localSheetId="25">#REF!</definedName>
    <definedName name="Ythd1.5">#REF!</definedName>
    <definedName name="ythdg" localSheetId="26">#REF!</definedName>
    <definedName name="ythdg" localSheetId="16">#REF!</definedName>
    <definedName name="ythdg" localSheetId="31">#REF!</definedName>
    <definedName name="ythdg" localSheetId="25">#REF!</definedName>
    <definedName name="ythdg">#REF!</definedName>
    <definedName name="Ythdgoi" localSheetId="26">#REF!</definedName>
    <definedName name="Ythdgoi" localSheetId="16">#REF!</definedName>
    <definedName name="Ythdgoi" localSheetId="31">#REF!</definedName>
    <definedName name="Ythdgoi" localSheetId="25">#REF!</definedName>
    <definedName name="Ythdgoi">#REF!</definedName>
    <definedName name="ytri" localSheetId="16">{"'Sheet1'!$L$16"}</definedName>
    <definedName name="ytri" localSheetId="28">{"'Sheet1'!$L$16"}</definedName>
    <definedName name="ytri" localSheetId="29">{"'Sheet1'!$L$16"}</definedName>
    <definedName name="ytri" localSheetId="31">{"'Sheet1'!$L$16"}</definedName>
    <definedName name="ytri" localSheetId="0">{"'Sheet1'!$L$16"}</definedName>
    <definedName name="ytri">{"'Sheet1'!$L$16"}</definedName>
    <definedName name="ytri_1" localSheetId="16">{"'Sheet1'!$L$16"}</definedName>
    <definedName name="ytri_1" localSheetId="28">{"'Sheet1'!$L$16"}</definedName>
    <definedName name="ytri_1" localSheetId="29">{"'Sheet1'!$L$16"}</definedName>
    <definedName name="ytri_1" localSheetId="31">{"'Sheet1'!$L$16"}</definedName>
    <definedName name="ytri_1" localSheetId="0">{"'Sheet1'!$L$16"}</definedName>
    <definedName name="ytri_1">{"'Sheet1'!$L$16"}</definedName>
    <definedName name="ytri_1_1" localSheetId="16">{"'Sheet1'!$L$16"}</definedName>
    <definedName name="ytri_1_1" localSheetId="28">{"'Sheet1'!$L$16"}</definedName>
    <definedName name="ytri_1_1" localSheetId="29">{"'Sheet1'!$L$16"}</definedName>
    <definedName name="ytri_1_1" localSheetId="31">{"'Sheet1'!$L$16"}</definedName>
    <definedName name="ytri_1_1" localSheetId="0">{"'Sheet1'!$L$16"}</definedName>
    <definedName name="ytri_1_1">{"'Sheet1'!$L$16"}</definedName>
    <definedName name="ytri_1_1_1" localSheetId="16">{"'Sheet1'!$L$16"}</definedName>
    <definedName name="ytri_1_1_1" localSheetId="28">{"'Sheet1'!$L$16"}</definedName>
    <definedName name="ytri_1_1_1" localSheetId="29">{"'Sheet1'!$L$16"}</definedName>
    <definedName name="ytri_1_1_1" localSheetId="31">{"'Sheet1'!$L$16"}</definedName>
    <definedName name="ytri_1_1_1" localSheetId="0">{"'Sheet1'!$L$16"}</definedName>
    <definedName name="ytri_1_1_1">{"'Sheet1'!$L$16"}</definedName>
    <definedName name="ytri_1_1_2" localSheetId="16">{"'Sheet1'!$L$16"}</definedName>
    <definedName name="ytri_1_1_2" localSheetId="28">{"'Sheet1'!$L$16"}</definedName>
    <definedName name="ytri_1_1_2" localSheetId="29">{"'Sheet1'!$L$16"}</definedName>
    <definedName name="ytri_1_1_2" localSheetId="31">{"'Sheet1'!$L$16"}</definedName>
    <definedName name="ytri_1_1_2" localSheetId="0">{"'Sheet1'!$L$16"}</definedName>
    <definedName name="ytri_1_1_2">{"'Sheet1'!$L$16"}</definedName>
    <definedName name="ytri_1_2" localSheetId="16">{"'Sheet1'!$L$16"}</definedName>
    <definedName name="ytri_1_2" localSheetId="28">{"'Sheet1'!$L$16"}</definedName>
    <definedName name="ytri_1_2" localSheetId="29">{"'Sheet1'!$L$16"}</definedName>
    <definedName name="ytri_1_2" localSheetId="31">{"'Sheet1'!$L$16"}</definedName>
    <definedName name="ytri_1_2" localSheetId="0">{"'Sheet1'!$L$16"}</definedName>
    <definedName name="ytri_1_2">{"'Sheet1'!$L$16"}</definedName>
    <definedName name="ytri_2" localSheetId="16">{"'Sheet1'!$L$16"}</definedName>
    <definedName name="ytri_2" localSheetId="28">{"'Sheet1'!$L$16"}</definedName>
    <definedName name="ytri_2" localSheetId="29">{"'Sheet1'!$L$16"}</definedName>
    <definedName name="ytri_2" localSheetId="31">{"'Sheet1'!$L$16"}</definedName>
    <definedName name="ytri_2" localSheetId="0">{"'Sheet1'!$L$16"}</definedName>
    <definedName name="ytri_2">{"'Sheet1'!$L$16"}</definedName>
    <definedName name="ytri_2_1" localSheetId="16">{"'Sheet1'!$L$16"}</definedName>
    <definedName name="ytri_2_1" localSheetId="28">{"'Sheet1'!$L$16"}</definedName>
    <definedName name="ytri_2_1" localSheetId="29">{"'Sheet1'!$L$16"}</definedName>
    <definedName name="ytri_2_1" localSheetId="31">{"'Sheet1'!$L$16"}</definedName>
    <definedName name="ytri_2_1" localSheetId="0">{"'Sheet1'!$L$16"}</definedName>
    <definedName name="ytri_2_1">{"'Sheet1'!$L$16"}</definedName>
    <definedName name="ytri_2_1_1" localSheetId="16">{"'Sheet1'!$L$16"}</definedName>
    <definedName name="ytri_2_1_1" localSheetId="28">{"'Sheet1'!$L$16"}</definedName>
    <definedName name="ytri_2_1_1" localSheetId="29">{"'Sheet1'!$L$16"}</definedName>
    <definedName name="ytri_2_1_1" localSheetId="31">{"'Sheet1'!$L$16"}</definedName>
    <definedName name="ytri_2_1_1" localSheetId="0">{"'Sheet1'!$L$16"}</definedName>
    <definedName name="ytri_2_1_1">{"'Sheet1'!$L$16"}</definedName>
    <definedName name="ytri_2_1_2" localSheetId="16">{"'Sheet1'!$L$16"}</definedName>
    <definedName name="ytri_2_1_2" localSheetId="28">{"'Sheet1'!$L$16"}</definedName>
    <definedName name="ytri_2_1_2" localSheetId="29">{"'Sheet1'!$L$16"}</definedName>
    <definedName name="ytri_2_1_2" localSheetId="31">{"'Sheet1'!$L$16"}</definedName>
    <definedName name="ytri_2_1_2" localSheetId="0">{"'Sheet1'!$L$16"}</definedName>
    <definedName name="ytri_2_1_2">{"'Sheet1'!$L$16"}</definedName>
    <definedName name="ytri_2_2" localSheetId="16">{"'Sheet1'!$L$16"}</definedName>
    <definedName name="ytri_2_2" localSheetId="28">{"'Sheet1'!$L$16"}</definedName>
    <definedName name="ytri_2_2" localSheetId="29">{"'Sheet1'!$L$16"}</definedName>
    <definedName name="ytri_2_2" localSheetId="31">{"'Sheet1'!$L$16"}</definedName>
    <definedName name="ytri_2_2" localSheetId="0">{"'Sheet1'!$L$16"}</definedName>
    <definedName name="ytri_2_2">{"'Sheet1'!$L$16"}</definedName>
    <definedName name="ytru" localSheetId="16">{"'Sheet1'!$L$16"}</definedName>
    <definedName name="ytru" localSheetId="28">{"'Sheet1'!$L$16"}</definedName>
    <definedName name="ytru" localSheetId="29">{"'Sheet1'!$L$16"}</definedName>
    <definedName name="ytru" localSheetId="31">{"'Sheet1'!$L$16"}</definedName>
    <definedName name="ytru" localSheetId="0">{"'Sheet1'!$L$16"}</definedName>
    <definedName name="ytru">{"'Sheet1'!$L$16"}</definedName>
    <definedName name="ytru_1" localSheetId="16">{"'Sheet1'!$L$16"}</definedName>
    <definedName name="ytru_1" localSheetId="28">{"'Sheet1'!$L$16"}</definedName>
    <definedName name="ytru_1" localSheetId="29">{"'Sheet1'!$L$16"}</definedName>
    <definedName name="ytru_1" localSheetId="31">{"'Sheet1'!$L$16"}</definedName>
    <definedName name="ytru_1" localSheetId="0">{"'Sheet1'!$L$16"}</definedName>
    <definedName name="ytru_1">{"'Sheet1'!$L$16"}</definedName>
    <definedName name="ytru_1_1" localSheetId="16">{"'Sheet1'!$L$16"}</definedName>
    <definedName name="ytru_1_1" localSheetId="28">{"'Sheet1'!$L$16"}</definedName>
    <definedName name="ytru_1_1" localSheetId="29">{"'Sheet1'!$L$16"}</definedName>
    <definedName name="ytru_1_1" localSheetId="31">{"'Sheet1'!$L$16"}</definedName>
    <definedName name="ytru_1_1" localSheetId="0">{"'Sheet1'!$L$16"}</definedName>
    <definedName name="ytru_1_1">{"'Sheet1'!$L$16"}</definedName>
    <definedName name="ytru_1_1_1" localSheetId="16">{"'Sheet1'!$L$16"}</definedName>
    <definedName name="ytru_1_1_1" localSheetId="28">{"'Sheet1'!$L$16"}</definedName>
    <definedName name="ytru_1_1_1" localSheetId="29">{"'Sheet1'!$L$16"}</definedName>
    <definedName name="ytru_1_1_1" localSheetId="31">{"'Sheet1'!$L$16"}</definedName>
    <definedName name="ytru_1_1_1" localSheetId="0">{"'Sheet1'!$L$16"}</definedName>
    <definedName name="ytru_1_1_1">{"'Sheet1'!$L$16"}</definedName>
    <definedName name="ytru_1_1_2" localSheetId="16">{"'Sheet1'!$L$16"}</definedName>
    <definedName name="ytru_1_1_2" localSheetId="28">{"'Sheet1'!$L$16"}</definedName>
    <definedName name="ytru_1_1_2" localSheetId="29">{"'Sheet1'!$L$16"}</definedName>
    <definedName name="ytru_1_1_2" localSheetId="31">{"'Sheet1'!$L$16"}</definedName>
    <definedName name="ytru_1_1_2" localSheetId="0">{"'Sheet1'!$L$16"}</definedName>
    <definedName name="ytru_1_1_2">{"'Sheet1'!$L$16"}</definedName>
    <definedName name="ytru_1_2" localSheetId="16">{"'Sheet1'!$L$16"}</definedName>
    <definedName name="ytru_1_2" localSheetId="28">{"'Sheet1'!$L$16"}</definedName>
    <definedName name="ytru_1_2" localSheetId="29">{"'Sheet1'!$L$16"}</definedName>
    <definedName name="ytru_1_2" localSheetId="31">{"'Sheet1'!$L$16"}</definedName>
    <definedName name="ytru_1_2" localSheetId="0">{"'Sheet1'!$L$16"}</definedName>
    <definedName name="ytru_1_2">{"'Sheet1'!$L$16"}</definedName>
    <definedName name="ytru_2" localSheetId="16">{"'Sheet1'!$L$16"}</definedName>
    <definedName name="ytru_2" localSheetId="28">{"'Sheet1'!$L$16"}</definedName>
    <definedName name="ytru_2" localSheetId="29">{"'Sheet1'!$L$16"}</definedName>
    <definedName name="ytru_2" localSheetId="31">{"'Sheet1'!$L$16"}</definedName>
    <definedName name="ytru_2" localSheetId="0">{"'Sheet1'!$L$16"}</definedName>
    <definedName name="ytru_2">{"'Sheet1'!$L$16"}</definedName>
    <definedName name="ytru_2_1" localSheetId="16">{"'Sheet1'!$L$16"}</definedName>
    <definedName name="ytru_2_1" localSheetId="28">{"'Sheet1'!$L$16"}</definedName>
    <definedName name="ytru_2_1" localSheetId="29">{"'Sheet1'!$L$16"}</definedName>
    <definedName name="ytru_2_1" localSheetId="31">{"'Sheet1'!$L$16"}</definedName>
    <definedName name="ytru_2_1" localSheetId="0">{"'Sheet1'!$L$16"}</definedName>
    <definedName name="ytru_2_1">{"'Sheet1'!$L$16"}</definedName>
    <definedName name="ytru_2_1_1" localSheetId="16">{"'Sheet1'!$L$16"}</definedName>
    <definedName name="ytru_2_1_1" localSheetId="28">{"'Sheet1'!$L$16"}</definedName>
    <definedName name="ytru_2_1_1" localSheetId="29">{"'Sheet1'!$L$16"}</definedName>
    <definedName name="ytru_2_1_1" localSheetId="31">{"'Sheet1'!$L$16"}</definedName>
    <definedName name="ytru_2_1_1" localSheetId="0">{"'Sheet1'!$L$16"}</definedName>
    <definedName name="ytru_2_1_1">{"'Sheet1'!$L$16"}</definedName>
    <definedName name="ytru_2_1_2" localSheetId="16">{"'Sheet1'!$L$16"}</definedName>
    <definedName name="ytru_2_1_2" localSheetId="28">{"'Sheet1'!$L$16"}</definedName>
    <definedName name="ytru_2_1_2" localSheetId="29">{"'Sheet1'!$L$16"}</definedName>
    <definedName name="ytru_2_1_2" localSheetId="31">{"'Sheet1'!$L$16"}</definedName>
    <definedName name="ytru_2_1_2" localSheetId="0">{"'Sheet1'!$L$16"}</definedName>
    <definedName name="ytru_2_1_2">{"'Sheet1'!$L$16"}</definedName>
    <definedName name="ytru_2_2" localSheetId="16">{"'Sheet1'!$L$16"}</definedName>
    <definedName name="ytru_2_2" localSheetId="28">{"'Sheet1'!$L$16"}</definedName>
    <definedName name="ytru_2_2" localSheetId="29">{"'Sheet1'!$L$16"}</definedName>
    <definedName name="ytru_2_2" localSheetId="31">{"'Sheet1'!$L$16"}</definedName>
    <definedName name="ytru_2_2" localSheetId="0">{"'Sheet1'!$L$16"}</definedName>
    <definedName name="ytru_2_2">{"'Sheet1'!$L$16"}</definedName>
    <definedName name="ỵu" localSheetId="16" hidden="1">{"'Sheet1'!$L$16"}</definedName>
    <definedName name="ỵu" localSheetId="28" hidden="1">{"'Sheet1'!$L$16"}</definedName>
    <definedName name="ỵu" localSheetId="29" hidden="1">{"'Sheet1'!$L$16"}</definedName>
    <definedName name="ỵu" localSheetId="31" hidden="1">{"'Sheet1'!$L$16"}</definedName>
    <definedName name="ỵu" localSheetId="0" hidden="1">{"'Sheet1'!$L$16"}</definedName>
    <definedName name="ỵu" hidden="1">{"'Sheet1'!$L$16"}</definedName>
    <definedName name="yuiyÎtdghgjkjgkl" localSheetId="26" hidden="1">#REF!</definedName>
    <definedName name="yuiyÎtdghgjkjgkl" localSheetId="16" hidden="1">#REF!</definedName>
    <definedName name="yuiyÎtdghgjkjgkl" localSheetId="31" hidden="1">#REF!</definedName>
    <definedName name="yuiyÎtdghgjkjgkl" localSheetId="25" hidden="1">#REF!</definedName>
    <definedName name="yuiyÎtdghgjkjgkl" hidden="1">#REF!</definedName>
    <definedName name="YvNgam" localSheetId="26">#REF!</definedName>
    <definedName name="YvNgam" localSheetId="16">#REF!</definedName>
    <definedName name="YvNgam" localSheetId="31">#REF!</definedName>
    <definedName name="YvNgam" localSheetId="25">#REF!</definedName>
    <definedName name="YvNgam">#REF!</definedName>
    <definedName name="YvTreo" localSheetId="26">#REF!</definedName>
    <definedName name="YvTreo" localSheetId="16">#REF!</definedName>
    <definedName name="YvTreo" localSheetId="31">#REF!</definedName>
    <definedName name="YvTreo" localSheetId="25">#REF!</definedName>
    <definedName name="YvTreo">#REF!</definedName>
    <definedName name="yy" localSheetId="26">#REF!</definedName>
    <definedName name="yy" localSheetId="16">#REF!</definedName>
    <definedName name="yy" localSheetId="31">#REF!</definedName>
    <definedName name="yy" localSheetId="25">#REF!</definedName>
    <definedName name="yy">#REF!</definedName>
    <definedName name="yyjy_ukyu" localSheetId="16" hidden="1">{"'Sheet1'!$L$16"}</definedName>
    <definedName name="yyjy_ukyu" localSheetId="28" hidden="1">{"'Sheet1'!$L$16"}</definedName>
    <definedName name="yyjy_ukyu" localSheetId="29" hidden="1">{"'Sheet1'!$L$16"}</definedName>
    <definedName name="yyjy_ukyu" localSheetId="31" hidden="1">{"'Sheet1'!$L$16"}</definedName>
    <definedName name="yyjy_ukyu" localSheetId="0" hidden="1">{"'Sheet1'!$L$16"}</definedName>
    <definedName name="yyjy_ukyu" hidden="1">{"'Sheet1'!$L$16"}</definedName>
    <definedName name="yyyyyyy" localSheetId="16" hidden="1">{"'Sheet1'!$L$16"}</definedName>
    <definedName name="yyyyyyy" localSheetId="28" hidden="1">{"'Sheet1'!$L$16"}</definedName>
    <definedName name="yyyyyyy" localSheetId="29" hidden="1">{"'Sheet1'!$L$16"}</definedName>
    <definedName name="yyyyyyy" localSheetId="31" hidden="1">{"'Sheet1'!$L$16"}</definedName>
    <definedName name="yyyyyyy" localSheetId="0" hidden="1">{"'Sheet1'!$L$16"}</definedName>
    <definedName name="yyyyyyy" hidden="1">{"'Sheet1'!$L$16"}</definedName>
    <definedName name="z" localSheetId="26">#REF!</definedName>
    <definedName name="z" localSheetId="16">#REF!</definedName>
    <definedName name="z" localSheetId="31">#REF!</definedName>
    <definedName name="z" localSheetId="25">#REF!</definedName>
    <definedName name="z">#REF!</definedName>
    <definedName name="Z_B6D82DE0_6701_11DA_9820_00304F1E4471_.wvu.Cols" localSheetId="26" hidden="1">#REF!</definedName>
    <definedName name="Z_B6D82DE0_6701_11DA_9820_00304F1E4471_.wvu.Cols" localSheetId="16" hidden="1">#REF!</definedName>
    <definedName name="Z_B6D82DE0_6701_11DA_9820_00304F1E4471_.wvu.Cols" localSheetId="31" hidden="1">#REF!</definedName>
    <definedName name="Z_B6D82DE0_6701_11DA_9820_00304F1E4471_.wvu.Cols" localSheetId="25" hidden="1">#REF!</definedName>
    <definedName name="Z_B6D82DE0_6701_11DA_9820_00304F1E4471_.wvu.Cols" hidden="1">#REF!</definedName>
    <definedName name="Z_dh" localSheetId="26">#REF!</definedName>
    <definedName name="Z_dh" localSheetId="16">#REF!</definedName>
    <definedName name="Z_dh" localSheetId="31">#REF!</definedName>
    <definedName name="Z_dh" localSheetId="25">#REF!</definedName>
    <definedName name="Z_dh">#REF!</definedName>
    <definedName name="zcg" localSheetId="16" hidden="1">{"'Sheet1'!$L$16"}</definedName>
    <definedName name="zcg" localSheetId="28" hidden="1">{"'Sheet1'!$L$16"}</definedName>
    <definedName name="zcg" localSheetId="29" hidden="1">{"'Sheet1'!$L$16"}</definedName>
    <definedName name="zcg" localSheetId="31" hidden="1">{"'Sheet1'!$L$16"}</definedName>
    <definedName name="zcg" localSheetId="0" hidden="1">{"'Sheet1'!$L$16"}</definedName>
    <definedName name="zcg" hidden="1">{"'Sheet1'!$L$16"}</definedName>
    <definedName name="zcg_1_1_1" localSheetId="16">{"'Sheet1'!$L$16"}</definedName>
    <definedName name="zcg_1_1_1" localSheetId="28">{"'Sheet1'!$L$16"}</definedName>
    <definedName name="zcg_1_1_1" localSheetId="29">{"'Sheet1'!$L$16"}</definedName>
    <definedName name="zcg_1_1_1" localSheetId="31">{"'Sheet1'!$L$16"}</definedName>
    <definedName name="zcg_1_1_1" localSheetId="0">{"'Sheet1'!$L$16"}</definedName>
    <definedName name="zcg_1_1_1">{"'Sheet1'!$L$16"}</definedName>
    <definedName name="zcg_1_1_2" localSheetId="16">{"'Sheet1'!$L$16"}</definedName>
    <definedName name="zcg_1_1_2" localSheetId="28">{"'Sheet1'!$L$16"}</definedName>
    <definedName name="zcg_1_1_2" localSheetId="29">{"'Sheet1'!$L$16"}</definedName>
    <definedName name="zcg_1_1_2" localSheetId="31">{"'Sheet1'!$L$16"}</definedName>
    <definedName name="zcg_1_1_2" localSheetId="0">{"'Sheet1'!$L$16"}</definedName>
    <definedName name="zcg_1_1_2">{"'Sheet1'!$L$16"}</definedName>
    <definedName name="zcg_1_2" localSheetId="16">{"'Sheet1'!$L$16"}</definedName>
    <definedName name="zcg_1_2" localSheetId="28">{"'Sheet1'!$L$16"}</definedName>
    <definedName name="zcg_1_2" localSheetId="29">{"'Sheet1'!$L$16"}</definedName>
    <definedName name="zcg_1_2" localSheetId="31">{"'Sheet1'!$L$16"}</definedName>
    <definedName name="zcg_1_2" localSheetId="0">{"'Sheet1'!$L$16"}</definedName>
    <definedName name="zcg_1_2">{"'Sheet1'!$L$16"}</definedName>
    <definedName name="zcg_2" localSheetId="16">{"'Sheet1'!$L$16"}</definedName>
    <definedName name="zcg_2" localSheetId="28">{"'Sheet1'!$L$16"}</definedName>
    <definedName name="zcg_2" localSheetId="29">{"'Sheet1'!$L$16"}</definedName>
    <definedName name="zcg_2" localSheetId="31">{"'Sheet1'!$L$16"}</definedName>
    <definedName name="zcg_2" localSheetId="0">{"'Sheet1'!$L$16"}</definedName>
    <definedName name="zcg_2">{"'Sheet1'!$L$16"}</definedName>
    <definedName name="zcg_2_1" localSheetId="16">{"'Sheet1'!$L$16"}</definedName>
    <definedName name="zcg_2_1" localSheetId="28">{"'Sheet1'!$L$16"}</definedName>
    <definedName name="zcg_2_1" localSheetId="29">{"'Sheet1'!$L$16"}</definedName>
    <definedName name="zcg_2_1" localSheetId="31">{"'Sheet1'!$L$16"}</definedName>
    <definedName name="zcg_2_1" localSheetId="0">{"'Sheet1'!$L$16"}</definedName>
    <definedName name="zcg_2_1">{"'Sheet1'!$L$16"}</definedName>
    <definedName name="zcg_2_1_1" localSheetId="16">{"'Sheet1'!$L$16"}</definedName>
    <definedName name="zcg_2_1_1" localSheetId="28">{"'Sheet1'!$L$16"}</definedName>
    <definedName name="zcg_2_1_1" localSheetId="29">{"'Sheet1'!$L$16"}</definedName>
    <definedName name="zcg_2_1_1" localSheetId="31">{"'Sheet1'!$L$16"}</definedName>
    <definedName name="zcg_2_1_1" localSheetId="0">{"'Sheet1'!$L$16"}</definedName>
    <definedName name="zcg_2_1_1">{"'Sheet1'!$L$16"}</definedName>
    <definedName name="zcg_2_1_2" localSheetId="16">{"'Sheet1'!$L$16"}</definedName>
    <definedName name="zcg_2_1_2" localSheetId="28">{"'Sheet1'!$L$16"}</definedName>
    <definedName name="zcg_2_1_2" localSheetId="29">{"'Sheet1'!$L$16"}</definedName>
    <definedName name="zcg_2_1_2" localSheetId="31">{"'Sheet1'!$L$16"}</definedName>
    <definedName name="zcg_2_1_2" localSheetId="0">{"'Sheet1'!$L$16"}</definedName>
    <definedName name="zcg_2_1_2">{"'Sheet1'!$L$16"}</definedName>
    <definedName name="zcg_2_2" localSheetId="16">{"'Sheet1'!$L$16"}</definedName>
    <definedName name="zcg_2_2" localSheetId="28">{"'Sheet1'!$L$16"}</definedName>
    <definedName name="zcg_2_2" localSheetId="29">{"'Sheet1'!$L$16"}</definedName>
    <definedName name="zcg_2_2" localSheetId="31">{"'Sheet1'!$L$16"}</definedName>
    <definedName name="zcg_2_2" localSheetId="0">{"'Sheet1'!$L$16"}</definedName>
    <definedName name="zcg_2_2">{"'Sheet1'!$L$16"}</definedName>
    <definedName name="zcgxf" localSheetId="16">{"'Sheet1'!$L$16"}</definedName>
    <definedName name="zcgxf" localSheetId="28">{"'Sheet1'!$L$16"}</definedName>
    <definedName name="zcgxf" localSheetId="29">{"'Sheet1'!$L$16"}</definedName>
    <definedName name="zcgxf" localSheetId="31">{"'Sheet1'!$L$16"}</definedName>
    <definedName name="zcgxf" localSheetId="0">{"'Sheet1'!$L$16"}</definedName>
    <definedName name="zcgxf">{"'Sheet1'!$L$16"}</definedName>
    <definedName name="zcgxf_1" localSheetId="16">{"'Sheet1'!$L$16"}</definedName>
    <definedName name="zcgxf_1" localSheetId="28">{"'Sheet1'!$L$16"}</definedName>
    <definedName name="zcgxf_1" localSheetId="29">{"'Sheet1'!$L$16"}</definedName>
    <definedName name="zcgxf_1" localSheetId="31">{"'Sheet1'!$L$16"}</definedName>
    <definedName name="zcgxf_1" localSheetId="0">{"'Sheet1'!$L$16"}</definedName>
    <definedName name="zcgxf_1">{"'Sheet1'!$L$16"}</definedName>
    <definedName name="zcgxf_1_1" localSheetId="16">{"'Sheet1'!$L$16"}</definedName>
    <definedName name="zcgxf_1_1" localSheetId="28">{"'Sheet1'!$L$16"}</definedName>
    <definedName name="zcgxf_1_1" localSheetId="29">{"'Sheet1'!$L$16"}</definedName>
    <definedName name="zcgxf_1_1" localSheetId="31">{"'Sheet1'!$L$16"}</definedName>
    <definedName name="zcgxf_1_1" localSheetId="0">{"'Sheet1'!$L$16"}</definedName>
    <definedName name="zcgxf_1_1">{"'Sheet1'!$L$16"}</definedName>
    <definedName name="zcgxf_1_1_1" localSheetId="16">{"'Sheet1'!$L$16"}</definedName>
    <definedName name="zcgxf_1_1_1" localSheetId="28">{"'Sheet1'!$L$16"}</definedName>
    <definedName name="zcgxf_1_1_1" localSheetId="29">{"'Sheet1'!$L$16"}</definedName>
    <definedName name="zcgxf_1_1_1" localSheetId="31">{"'Sheet1'!$L$16"}</definedName>
    <definedName name="zcgxf_1_1_1" localSheetId="0">{"'Sheet1'!$L$16"}</definedName>
    <definedName name="zcgxf_1_1_1">{"'Sheet1'!$L$16"}</definedName>
    <definedName name="zcgxf_1_1_2" localSheetId="16">{"'Sheet1'!$L$16"}</definedName>
    <definedName name="zcgxf_1_1_2" localSheetId="28">{"'Sheet1'!$L$16"}</definedName>
    <definedName name="zcgxf_1_1_2" localSheetId="29">{"'Sheet1'!$L$16"}</definedName>
    <definedName name="zcgxf_1_1_2" localSheetId="31">{"'Sheet1'!$L$16"}</definedName>
    <definedName name="zcgxf_1_1_2" localSheetId="0">{"'Sheet1'!$L$16"}</definedName>
    <definedName name="zcgxf_1_1_2">{"'Sheet1'!$L$16"}</definedName>
    <definedName name="zcgxf_1_2" localSheetId="16">{"'Sheet1'!$L$16"}</definedName>
    <definedName name="zcgxf_1_2" localSheetId="28">{"'Sheet1'!$L$16"}</definedName>
    <definedName name="zcgxf_1_2" localSheetId="29">{"'Sheet1'!$L$16"}</definedName>
    <definedName name="zcgxf_1_2" localSheetId="31">{"'Sheet1'!$L$16"}</definedName>
    <definedName name="zcgxf_1_2" localSheetId="0">{"'Sheet1'!$L$16"}</definedName>
    <definedName name="zcgxf_1_2">{"'Sheet1'!$L$16"}</definedName>
    <definedName name="zcgxf_2" localSheetId="16">{"'Sheet1'!$L$16"}</definedName>
    <definedName name="zcgxf_2" localSheetId="28">{"'Sheet1'!$L$16"}</definedName>
    <definedName name="zcgxf_2" localSheetId="29">{"'Sheet1'!$L$16"}</definedName>
    <definedName name="zcgxf_2" localSheetId="31">{"'Sheet1'!$L$16"}</definedName>
    <definedName name="zcgxf_2" localSheetId="0">{"'Sheet1'!$L$16"}</definedName>
    <definedName name="zcgxf_2">{"'Sheet1'!$L$16"}</definedName>
    <definedName name="zcgxf_2_1" localSheetId="16">{"'Sheet1'!$L$16"}</definedName>
    <definedName name="zcgxf_2_1" localSheetId="28">{"'Sheet1'!$L$16"}</definedName>
    <definedName name="zcgxf_2_1" localSheetId="29">{"'Sheet1'!$L$16"}</definedName>
    <definedName name="zcgxf_2_1" localSheetId="31">{"'Sheet1'!$L$16"}</definedName>
    <definedName name="zcgxf_2_1" localSheetId="0">{"'Sheet1'!$L$16"}</definedName>
    <definedName name="zcgxf_2_1">{"'Sheet1'!$L$16"}</definedName>
    <definedName name="zcgxf_2_1_1" localSheetId="16">{"'Sheet1'!$L$16"}</definedName>
    <definedName name="zcgxf_2_1_1" localSheetId="28">{"'Sheet1'!$L$16"}</definedName>
    <definedName name="zcgxf_2_1_1" localSheetId="29">{"'Sheet1'!$L$16"}</definedName>
    <definedName name="zcgxf_2_1_1" localSheetId="31">{"'Sheet1'!$L$16"}</definedName>
    <definedName name="zcgxf_2_1_1" localSheetId="0">{"'Sheet1'!$L$16"}</definedName>
    <definedName name="zcgxf_2_1_1">{"'Sheet1'!$L$16"}</definedName>
    <definedName name="zcgxf_2_1_2" localSheetId="16">{"'Sheet1'!$L$16"}</definedName>
    <definedName name="zcgxf_2_1_2" localSheetId="28">{"'Sheet1'!$L$16"}</definedName>
    <definedName name="zcgxf_2_1_2" localSheetId="29">{"'Sheet1'!$L$16"}</definedName>
    <definedName name="zcgxf_2_1_2" localSheetId="31">{"'Sheet1'!$L$16"}</definedName>
    <definedName name="zcgxf_2_1_2" localSheetId="0">{"'Sheet1'!$L$16"}</definedName>
    <definedName name="zcgxf_2_1_2">{"'Sheet1'!$L$16"}</definedName>
    <definedName name="zcgxf_2_2" localSheetId="16">{"'Sheet1'!$L$16"}</definedName>
    <definedName name="zcgxf_2_2" localSheetId="28">{"'Sheet1'!$L$16"}</definedName>
    <definedName name="zcgxf_2_2" localSheetId="29">{"'Sheet1'!$L$16"}</definedName>
    <definedName name="zcgxf_2_2" localSheetId="31">{"'Sheet1'!$L$16"}</definedName>
    <definedName name="zcgxf_2_2" localSheetId="0">{"'Sheet1'!$L$16"}</definedName>
    <definedName name="zcgxf_2_2">{"'Sheet1'!$L$16"}</definedName>
    <definedName name="zdfer" localSheetId="16" hidden="1">{"'Sheet1'!$L$16"}</definedName>
    <definedName name="zdfer" localSheetId="28" hidden="1">{"'Sheet1'!$L$16"}</definedName>
    <definedName name="zdfer" localSheetId="29" hidden="1">{"'Sheet1'!$L$16"}</definedName>
    <definedName name="zdfer" localSheetId="31" hidden="1">{"'Sheet1'!$L$16"}</definedName>
    <definedName name="zdfer" localSheetId="0" hidden="1">{"'Sheet1'!$L$16"}</definedName>
    <definedName name="zdfer" hidden="1">{"'Sheet1'!$L$16"}</definedName>
    <definedName name="zDT_End" localSheetId="26" hidden="1">#REF!</definedName>
    <definedName name="zDT_End" localSheetId="16" hidden="1">#REF!</definedName>
    <definedName name="zDT_End" localSheetId="31" hidden="1">#REF!</definedName>
    <definedName name="zDT_End" localSheetId="25" hidden="1">#REF!</definedName>
    <definedName name="zDT_End" hidden="1">#REF!</definedName>
    <definedName name="Zip" localSheetId="26">#REF!</definedName>
    <definedName name="Zip" localSheetId="16">#REF!</definedName>
    <definedName name="Zip" localSheetId="31">#REF!</definedName>
    <definedName name="Zip" localSheetId="25">#REF!</definedName>
    <definedName name="Zip">#REF!</definedName>
    <definedName name="zl" localSheetId="26">#REF!</definedName>
    <definedName name="zl" localSheetId="16">#REF!</definedName>
    <definedName name="zl" localSheetId="31">#REF!</definedName>
    <definedName name="zl" localSheetId="25">#REF!</definedName>
    <definedName name="zl">#REF!</definedName>
    <definedName name="Zo" localSheetId="26">#REF!</definedName>
    <definedName name="Zo" localSheetId="16">#REF!</definedName>
    <definedName name="Zo" localSheetId="31">#REF!</definedName>
    <definedName name="Zo" localSheetId="25">#REF!</definedName>
    <definedName name="Zo">#REF!</definedName>
    <definedName name="ZP" localSheetId="26">#REF!</definedName>
    <definedName name="ZP" localSheetId="16">#REF!</definedName>
    <definedName name="ZP" localSheetId="31">#REF!</definedName>
    <definedName name="ZP" localSheetId="25">#REF!</definedName>
    <definedName name="ZP">#REF!</definedName>
    <definedName name="Zw" localSheetId="26">#REF!</definedName>
    <definedName name="Zw" localSheetId="16">#REF!</definedName>
    <definedName name="Zw" localSheetId="31">#REF!</definedName>
    <definedName name="Zw" localSheetId="25">#REF!</definedName>
    <definedName name="Zw">#REF!</definedName>
    <definedName name="ZXD" localSheetId="26">#REF!</definedName>
    <definedName name="ZXD" localSheetId="16">#REF!</definedName>
    <definedName name="ZXD" localSheetId="31">#REF!</definedName>
    <definedName name="ZXD" localSheetId="25">#REF!</definedName>
    <definedName name="ZXD">#REF!</definedName>
    <definedName name="ZXzX" localSheetId="16" hidden="1">{"'Sheet1'!$L$16"}</definedName>
    <definedName name="ZXzX" localSheetId="28" hidden="1">{"'Sheet1'!$L$16"}</definedName>
    <definedName name="ZXzX" localSheetId="29" hidden="1">{"'Sheet1'!$L$16"}</definedName>
    <definedName name="ZXzX" localSheetId="31" hidden="1">{"'Sheet1'!$L$16"}</definedName>
    <definedName name="ZXzX" localSheetId="0" hidden="1">{"'Sheet1'!$L$16"}</definedName>
    <definedName name="ZXzX" hidden="1">{"'Sheet1'!$L$16"}</definedName>
    <definedName name="ZYX" localSheetId="26">#REF!</definedName>
    <definedName name="ZYX" localSheetId="16">#REF!</definedName>
    <definedName name="ZYX" localSheetId="31">#REF!</definedName>
    <definedName name="ZYX" localSheetId="25">#REF!</definedName>
    <definedName name="ZYX">#REF!</definedName>
    <definedName name="ZZZ" localSheetId="26">#REF!</definedName>
    <definedName name="ZZZ" localSheetId="16">#REF!</definedName>
    <definedName name="ZZZ" localSheetId="31">#REF!</definedName>
    <definedName name="ZZZ" localSheetId="25">#REF!</definedName>
    <definedName name="ZZZ">#REF!</definedName>
    <definedName name="템플리트모듈1" localSheetId="26">BlankMacro1</definedName>
    <definedName name="템플리트모듈1" localSheetId="16">BlankMacro1</definedName>
    <definedName name="템플리트모듈1" localSheetId="15">BlankMacro1</definedName>
    <definedName name="템플리트모듈1" localSheetId="28">BlankMacro1</definedName>
    <definedName name="템플리트모듈1" localSheetId="29">BlankMacro1</definedName>
    <definedName name="템플리트모듈1" localSheetId="31">BlankMacro1</definedName>
    <definedName name="템플리트모듈1" localSheetId="21">BlankMacro1</definedName>
    <definedName name="템플리트모듈1" localSheetId="23">BlankMacro1</definedName>
    <definedName name="템플리트모듈1" localSheetId="13">BlankMacro1</definedName>
    <definedName name="템플리트모듈1" localSheetId="14">BlankMacro1</definedName>
    <definedName name="템플리트모듈1" localSheetId="17">BlankMacro1</definedName>
    <definedName name="템플리트모듈1" localSheetId="19">BlankMacro1</definedName>
    <definedName name="템플리트모듈1" localSheetId="25">BlankMacro1</definedName>
    <definedName name="템플리트모듈1" localSheetId="0">BlankMacro1</definedName>
    <definedName name="템플리트모듈1">BlankMacro1</definedName>
    <definedName name="템플리트모듈2" localSheetId="26">BlankMacro1</definedName>
    <definedName name="템플리트모듈2" localSheetId="16">BlankMacro1</definedName>
    <definedName name="템플리트모듈2" localSheetId="15">BlankMacro1</definedName>
    <definedName name="템플리트모듈2" localSheetId="28">BlankMacro1</definedName>
    <definedName name="템플리트모듈2" localSheetId="29">BlankMacro1</definedName>
    <definedName name="템플리트모듈2" localSheetId="31">BlankMacro1</definedName>
    <definedName name="템플리트모듈2" localSheetId="21">BlankMacro1</definedName>
    <definedName name="템플리트모듈2" localSheetId="23">BlankMacro1</definedName>
    <definedName name="템플리트모듈2" localSheetId="13">BlankMacro1</definedName>
    <definedName name="템플리트모듈2" localSheetId="14">BlankMacro1</definedName>
    <definedName name="템플리트모듈2" localSheetId="17">BlankMacro1</definedName>
    <definedName name="템플리트모듈2" localSheetId="19">BlankMacro1</definedName>
    <definedName name="템플리트모듈2" localSheetId="25">BlankMacro1</definedName>
    <definedName name="템플리트모듈2" localSheetId="0">BlankMacro1</definedName>
    <definedName name="템플리트모듈2">BlankMacro1</definedName>
    <definedName name="템플리트모듈3" localSheetId="26">BlankMacro1</definedName>
    <definedName name="템플리트모듈3" localSheetId="16">BlankMacro1</definedName>
    <definedName name="템플리트모듈3" localSheetId="15">BlankMacro1</definedName>
    <definedName name="템플리트모듈3" localSheetId="28">BlankMacro1</definedName>
    <definedName name="템플리트모듈3" localSheetId="29">BlankMacro1</definedName>
    <definedName name="템플리트모듈3" localSheetId="31">BlankMacro1</definedName>
    <definedName name="템플리트모듈3" localSheetId="21">BlankMacro1</definedName>
    <definedName name="템플리트모듈3" localSheetId="23">BlankMacro1</definedName>
    <definedName name="템플리트모듈3" localSheetId="13">BlankMacro1</definedName>
    <definedName name="템플리트모듈3" localSheetId="14">BlankMacro1</definedName>
    <definedName name="템플리트모듈3" localSheetId="17">BlankMacro1</definedName>
    <definedName name="템플리트모듈3" localSheetId="19">BlankMacro1</definedName>
    <definedName name="템플리트모듈3" localSheetId="25">BlankMacro1</definedName>
    <definedName name="템플리트모듈3" localSheetId="0">BlankMacro1</definedName>
    <definedName name="템플리트모듈3">BlankMacro1</definedName>
    <definedName name="템플리트모듈4" localSheetId="26">BlankMacro1</definedName>
    <definedName name="템플리트모듈4" localSheetId="16">BlankMacro1</definedName>
    <definedName name="템플리트모듈4" localSheetId="15">BlankMacro1</definedName>
    <definedName name="템플리트모듈4" localSheetId="28">BlankMacro1</definedName>
    <definedName name="템플리트모듈4" localSheetId="29">BlankMacro1</definedName>
    <definedName name="템플리트모듈4" localSheetId="31">BlankMacro1</definedName>
    <definedName name="템플리트모듈4" localSheetId="21">BlankMacro1</definedName>
    <definedName name="템플리트모듈4" localSheetId="23">BlankMacro1</definedName>
    <definedName name="템플리트모듈4" localSheetId="13">BlankMacro1</definedName>
    <definedName name="템플리트모듈4" localSheetId="14">BlankMacro1</definedName>
    <definedName name="템플리트모듈4" localSheetId="17">BlankMacro1</definedName>
    <definedName name="템플리트모듈4" localSheetId="19">BlankMacro1</definedName>
    <definedName name="템플리트모듈4" localSheetId="25">BlankMacro1</definedName>
    <definedName name="템플리트모듈4" localSheetId="0">BlankMacro1</definedName>
    <definedName name="템플리트모듈4">BlankMacro1</definedName>
    <definedName name="템플리트모듈5" localSheetId="26">BlankMacro1</definedName>
    <definedName name="템플리트모듈5" localSheetId="16">BlankMacro1</definedName>
    <definedName name="템플리트모듈5" localSheetId="15">BlankMacro1</definedName>
    <definedName name="템플리트모듈5" localSheetId="28">BlankMacro1</definedName>
    <definedName name="템플리트모듈5" localSheetId="29">BlankMacro1</definedName>
    <definedName name="템플리트모듈5" localSheetId="31">BlankMacro1</definedName>
    <definedName name="템플리트모듈5" localSheetId="21">BlankMacro1</definedName>
    <definedName name="템플리트모듈5" localSheetId="23">BlankMacro1</definedName>
    <definedName name="템플리트모듈5" localSheetId="13">BlankMacro1</definedName>
    <definedName name="템플리트모듈5" localSheetId="14">BlankMacro1</definedName>
    <definedName name="템플리트모듈5" localSheetId="17">BlankMacro1</definedName>
    <definedName name="템플리트모듈5" localSheetId="19">BlankMacro1</definedName>
    <definedName name="템플리트모듈5" localSheetId="25">BlankMacro1</definedName>
    <definedName name="템플리트모듈5" localSheetId="0">BlankMacro1</definedName>
    <definedName name="템플리트모듈5">BlankMacro1</definedName>
    <definedName name="템플리트모듈6" localSheetId="26">BlankMacro1</definedName>
    <definedName name="템플리트모듈6" localSheetId="16">BlankMacro1</definedName>
    <definedName name="템플리트모듈6" localSheetId="15">BlankMacro1</definedName>
    <definedName name="템플리트모듈6" localSheetId="28">BlankMacro1</definedName>
    <definedName name="템플리트모듈6" localSheetId="29">BlankMacro1</definedName>
    <definedName name="템플리트모듈6" localSheetId="31">BlankMacro1</definedName>
    <definedName name="템플리트모듈6" localSheetId="21">BlankMacro1</definedName>
    <definedName name="템플리트모듈6" localSheetId="23">BlankMacro1</definedName>
    <definedName name="템플리트모듈6" localSheetId="13">BlankMacro1</definedName>
    <definedName name="템플리트모듈6" localSheetId="14">BlankMacro1</definedName>
    <definedName name="템플리트모듈6" localSheetId="17">BlankMacro1</definedName>
    <definedName name="템플리트모듈6" localSheetId="19">BlankMacro1</definedName>
    <definedName name="템플리트모듈6" localSheetId="25">BlankMacro1</definedName>
    <definedName name="템플리트모듈6" localSheetId="0">BlankMacro1</definedName>
    <definedName name="템플리트모듈6">BlankMacro1</definedName>
    <definedName name="피팅" localSheetId="26">BlankMacro1</definedName>
    <definedName name="피팅" localSheetId="16">BlankMacro1</definedName>
    <definedName name="피팅" localSheetId="15">BlankMacro1</definedName>
    <definedName name="피팅" localSheetId="28">BlankMacro1</definedName>
    <definedName name="피팅" localSheetId="29">BlankMacro1</definedName>
    <definedName name="피팅" localSheetId="31">BlankMacro1</definedName>
    <definedName name="피팅" localSheetId="21">BlankMacro1</definedName>
    <definedName name="피팅" localSheetId="23">BlankMacro1</definedName>
    <definedName name="피팅" localSheetId="13">BlankMacro1</definedName>
    <definedName name="피팅" localSheetId="14">BlankMacro1</definedName>
    <definedName name="피팅" localSheetId="17">BlankMacro1</definedName>
    <definedName name="피팅" localSheetId="19">BlankMacro1</definedName>
    <definedName name="피팅" localSheetId="25">BlankMacro1</definedName>
    <definedName name="피팅" localSheetId="0">BlankMacro1</definedName>
    <definedName name="피팅">BlankMacro1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30" l="1"/>
  <c r="A4" i="29"/>
  <c r="A4" i="28"/>
  <c r="A7" i="27"/>
  <c r="A4" i="35"/>
  <c r="A4" i="25"/>
  <c r="A3" i="24"/>
  <c r="A3" i="23"/>
  <c r="A3" i="22"/>
  <c r="Z39" i="21" l="1"/>
  <c r="AE39" i="21"/>
  <c r="M188" i="22"/>
  <c r="E39" i="21" l="1"/>
  <c r="E41" i="21"/>
  <c r="G38" i="21"/>
  <c r="G39" i="21"/>
  <c r="G40" i="21"/>
  <c r="G41" i="21"/>
  <c r="G42" i="21"/>
  <c r="G43" i="21"/>
  <c r="G44" i="21"/>
  <c r="G45" i="21"/>
  <c r="G46" i="21"/>
  <c r="G37" i="21"/>
  <c r="J35" i="21"/>
  <c r="I35" i="21"/>
  <c r="H35" i="21"/>
  <c r="F35" i="21"/>
  <c r="M205" i="22"/>
  <c r="AS37" i="21" s="1"/>
  <c r="L174" i="34"/>
  <c r="M174" i="34"/>
  <c r="K174" i="34"/>
  <c r="C174" i="34"/>
  <c r="G35" i="21" l="1"/>
  <c r="P38" i="21"/>
  <c r="Q39" i="21"/>
  <c r="Q41" i="21"/>
  <c r="P44" i="21"/>
  <c r="T46" i="21"/>
  <c r="D46" i="21" s="1"/>
  <c r="Z46" i="21"/>
  <c r="Z45" i="21"/>
  <c r="T45" i="21"/>
  <c r="T44" i="21"/>
  <c r="D44" i="21" s="1"/>
  <c r="Z44" i="21"/>
  <c r="E44" i="21" s="1"/>
  <c r="Z43" i="21"/>
  <c r="T43" i="21"/>
  <c r="D43" i="21" s="1"/>
  <c r="Z42" i="21"/>
  <c r="T42" i="21"/>
  <c r="T41" i="21"/>
  <c r="Z40" i="21"/>
  <c r="T40" i="21"/>
  <c r="D40" i="21" s="1"/>
  <c r="T39" i="21"/>
  <c r="Z38" i="21"/>
  <c r="T38" i="21"/>
  <c r="D38" i="21" s="1"/>
  <c r="Z37" i="21"/>
  <c r="T37" i="21"/>
  <c r="L170" i="34"/>
  <c r="M170" i="34"/>
  <c r="K170" i="34"/>
  <c r="L159" i="34"/>
  <c r="L158" i="34" s="1"/>
  <c r="M159" i="34"/>
  <c r="K159" i="34"/>
  <c r="L143" i="34"/>
  <c r="M143" i="34"/>
  <c r="K143" i="34"/>
  <c r="C143" i="34"/>
  <c r="C155" i="34"/>
  <c r="C159" i="34"/>
  <c r="C158" i="34" s="1"/>
  <c r="C170" i="34"/>
  <c r="L12" i="27"/>
  <c r="M12" i="27"/>
  <c r="K12" i="27"/>
  <c r="P39" i="21" l="1"/>
  <c r="O39" i="21" s="1"/>
  <c r="D39" i="21"/>
  <c r="C39" i="21" s="1"/>
  <c r="P42" i="21"/>
  <c r="O42" i="21" s="1"/>
  <c r="D42" i="21"/>
  <c r="Q46" i="21"/>
  <c r="E46" i="21"/>
  <c r="C40" i="21"/>
  <c r="Q42" i="21"/>
  <c r="E42" i="21"/>
  <c r="C44" i="21"/>
  <c r="C46" i="21"/>
  <c r="K158" i="34"/>
  <c r="C38" i="21"/>
  <c r="Q40" i="21"/>
  <c r="O40" i="21" s="1"/>
  <c r="E40" i="21"/>
  <c r="C43" i="21"/>
  <c r="P45" i="21"/>
  <c r="D45" i="21"/>
  <c r="P46" i="21"/>
  <c r="P40" i="21"/>
  <c r="M158" i="34"/>
  <c r="M155" i="34" s="1"/>
  <c r="Q38" i="21"/>
  <c r="E38" i="21"/>
  <c r="P41" i="21"/>
  <c r="O41" i="21" s="1"/>
  <c r="D41" i="21"/>
  <c r="C41" i="21" s="1"/>
  <c r="Q43" i="21"/>
  <c r="E43" i="21"/>
  <c r="Q45" i="21"/>
  <c r="E45" i="21"/>
  <c r="Q44" i="21"/>
  <c r="P37" i="21"/>
  <c r="D37" i="21"/>
  <c r="Q37" i="21"/>
  <c r="E37" i="21"/>
  <c r="O44" i="21"/>
  <c r="O46" i="21"/>
  <c r="O38" i="21"/>
  <c r="P43" i="21"/>
  <c r="O43" i="21" s="1"/>
  <c r="C142" i="34"/>
  <c r="L155" i="34"/>
  <c r="K155" i="34"/>
  <c r="K142" i="34" s="1"/>
  <c r="K141" i="34" s="1"/>
  <c r="C42" i="21" l="1"/>
  <c r="E35" i="21"/>
  <c r="C45" i="21"/>
  <c r="O45" i="21"/>
  <c r="O37" i="21"/>
  <c r="C37" i="21"/>
  <c r="D35" i="21"/>
  <c r="C141" i="34"/>
  <c r="C35" i="21" l="1"/>
  <c r="AK45" i="21"/>
  <c r="AE45" i="21"/>
  <c r="AD45" i="21"/>
  <c r="AC45" i="21"/>
  <c r="AB45" i="21"/>
  <c r="AA45" i="21"/>
  <c r="AB37" i="21"/>
  <c r="AA46" i="21"/>
  <c r="AA44" i="21"/>
  <c r="AA43" i="21"/>
  <c r="AA42" i="21"/>
  <c r="AA40" i="21"/>
  <c r="AA38" i="21"/>
  <c r="AA37" i="21"/>
  <c r="Y45" i="21"/>
  <c r="X45" i="21"/>
  <c r="W45" i="21"/>
  <c r="V45" i="21"/>
  <c r="U45" i="21"/>
  <c r="Y43" i="21" l="1"/>
  <c r="X43" i="21"/>
  <c r="W43" i="21"/>
  <c r="V43" i="21"/>
  <c r="U43" i="21"/>
  <c r="K149" i="32" l="1"/>
  <c r="D148" i="32"/>
  <c r="X41" i="21"/>
  <c r="W41" i="21"/>
  <c r="V41" i="21"/>
  <c r="U41" i="21"/>
  <c r="Y41" i="21"/>
  <c r="F33" i="19"/>
  <c r="E33" i="19"/>
  <c r="D33" i="19"/>
  <c r="Q8" i="18"/>
  <c r="P8" i="18"/>
  <c r="O8" i="18"/>
  <c r="N8" i="18"/>
  <c r="Q7" i="18"/>
  <c r="P7" i="18"/>
  <c r="O7" i="18"/>
  <c r="N7" i="18"/>
  <c r="Q6" i="18"/>
  <c r="P6" i="18"/>
  <c r="O6" i="18"/>
  <c r="N6" i="18"/>
  <c r="Q5" i="18"/>
  <c r="P5" i="18"/>
  <c r="P2" i="18" s="1"/>
  <c r="O5" i="18"/>
  <c r="O2" i="18" s="1"/>
  <c r="N5" i="18"/>
  <c r="Q4" i="18"/>
  <c r="P4" i="18"/>
  <c r="O4" i="18"/>
  <c r="N4" i="18"/>
  <c r="Q3" i="18"/>
  <c r="P3" i="18"/>
  <c r="O3" i="18"/>
  <c r="N3" i="18"/>
  <c r="Q2" i="18"/>
  <c r="N2" i="18"/>
  <c r="G32" i="15"/>
  <c r="C32" i="15"/>
  <c r="H31" i="15"/>
  <c r="G31" i="15" s="1"/>
  <c r="C31" i="15"/>
  <c r="S30" i="15"/>
  <c r="H30" i="15"/>
  <c r="G30" i="15" s="1"/>
  <c r="M30" i="15" s="1"/>
  <c r="D30" i="15"/>
  <c r="C30" i="15" s="1"/>
  <c r="S29" i="15"/>
  <c r="S4" i="15" s="1"/>
  <c r="H29" i="15"/>
  <c r="G29" i="15"/>
  <c r="M29" i="15" s="1"/>
  <c r="D29" i="15"/>
  <c r="C29" i="15"/>
  <c r="L29" i="15" s="1"/>
  <c r="H28" i="15"/>
  <c r="G28" i="15" s="1"/>
  <c r="C28" i="15"/>
  <c r="L28" i="15" s="1"/>
  <c r="G27" i="15"/>
  <c r="L27" i="15" s="1"/>
  <c r="C27" i="15"/>
  <c r="G26" i="15"/>
  <c r="C26" i="15"/>
  <c r="L26" i="15" s="1"/>
  <c r="G25" i="15"/>
  <c r="C25" i="15"/>
  <c r="L25" i="15" s="1"/>
  <c r="L24" i="15"/>
  <c r="G24" i="15"/>
  <c r="C24" i="15"/>
  <c r="C22" i="15" s="1"/>
  <c r="G23" i="15"/>
  <c r="G22" i="15" s="1"/>
  <c r="C23" i="15"/>
  <c r="I22" i="15"/>
  <c r="H22" i="15"/>
  <c r="F22" i="15"/>
  <c r="E22" i="15"/>
  <c r="D22" i="15"/>
  <c r="C21" i="15"/>
  <c r="I20" i="15"/>
  <c r="H20" i="15"/>
  <c r="G20" i="15"/>
  <c r="M20" i="15" s="1"/>
  <c r="C20" i="15"/>
  <c r="L20" i="15" s="1"/>
  <c r="I19" i="15"/>
  <c r="G19" i="15" s="1"/>
  <c r="M19" i="15" s="1"/>
  <c r="H19" i="15"/>
  <c r="C19" i="15"/>
  <c r="L19" i="15" s="1"/>
  <c r="I18" i="15"/>
  <c r="H18" i="15"/>
  <c r="G18" i="15"/>
  <c r="M18" i="15" s="1"/>
  <c r="C18" i="15"/>
  <c r="L18" i="15" s="1"/>
  <c r="I17" i="15"/>
  <c r="G17" i="15" s="1"/>
  <c r="M17" i="15" s="1"/>
  <c r="H17" i="15"/>
  <c r="C17" i="15"/>
  <c r="L17" i="15" s="1"/>
  <c r="I16" i="15"/>
  <c r="H16" i="15"/>
  <c r="G16" i="15"/>
  <c r="M16" i="15" s="1"/>
  <c r="C16" i="15"/>
  <c r="L16" i="15" s="1"/>
  <c r="I15" i="15"/>
  <c r="C15" i="15"/>
  <c r="H14" i="15"/>
  <c r="G14" i="15" s="1"/>
  <c r="M14" i="15" s="1"/>
  <c r="C14" i="15"/>
  <c r="L14" i="15" s="1"/>
  <c r="I13" i="15"/>
  <c r="H13" i="15"/>
  <c r="G13" i="15" s="1"/>
  <c r="M13" i="15" s="1"/>
  <c r="C13" i="15"/>
  <c r="L13" i="15" s="1"/>
  <c r="I12" i="15"/>
  <c r="H12" i="15"/>
  <c r="G12" i="15" s="1"/>
  <c r="M12" i="15" s="1"/>
  <c r="C12" i="15"/>
  <c r="H11" i="15"/>
  <c r="C11" i="15"/>
  <c r="J10" i="15"/>
  <c r="J9" i="15" s="1"/>
  <c r="J8" i="15" s="1"/>
  <c r="J7" i="15" s="1"/>
  <c r="F10" i="15"/>
  <c r="F9" i="15" s="1"/>
  <c r="F8" i="15" s="1"/>
  <c r="F7" i="15" s="1"/>
  <c r="E10" i="15"/>
  <c r="D10" i="15"/>
  <c r="N9" i="15"/>
  <c r="E9" i="15"/>
  <c r="E8" i="15" s="1"/>
  <c r="E7" i="15" s="1"/>
  <c r="D9" i="15"/>
  <c r="D8" i="15" s="1"/>
  <c r="D7" i="15" s="1"/>
  <c r="M8" i="15"/>
  <c r="T4" i="15"/>
  <c r="N4" i="15"/>
  <c r="M4" i="15"/>
  <c r="A3" i="15"/>
  <c r="A4" i="20"/>
  <c r="H5" i="17"/>
  <c r="J5" i="17" s="1"/>
  <c r="I4" i="16"/>
  <c r="M142" i="34"/>
  <c r="M141" i="34" s="1"/>
  <c r="L142" i="34"/>
  <c r="L141" i="34" s="1"/>
  <c r="A3" i="34"/>
  <c r="I46" i="33"/>
  <c r="L42" i="33"/>
  <c r="I36" i="33"/>
  <c r="M35" i="33"/>
  <c r="D27" i="33"/>
  <c r="D18" i="33"/>
  <c r="D22" i="33" s="1"/>
  <c r="D17" i="33"/>
  <c r="D21" i="33" s="1"/>
  <c r="D16" i="33"/>
  <c r="D20" i="33" s="1"/>
  <c r="D24" i="33" s="1"/>
  <c r="M12" i="33"/>
  <c r="I10" i="33"/>
  <c r="I9" i="33" s="1"/>
  <c r="I8" i="33" s="1"/>
  <c r="A4" i="33"/>
  <c r="M66" i="30"/>
  <c r="AK46" i="21" s="1"/>
  <c r="L66" i="30"/>
  <c r="K66" i="30"/>
  <c r="K65" i="30"/>
  <c r="M9" i="30"/>
  <c r="AJ46" i="21" s="1"/>
  <c r="L9" i="30"/>
  <c r="K9" i="30"/>
  <c r="AG46" i="21" s="1"/>
  <c r="O11" i="12"/>
  <c r="I21" i="15" s="1"/>
  <c r="O10" i="12"/>
  <c r="H21" i="15" s="1"/>
  <c r="L5" i="12"/>
  <c r="I5" i="12"/>
  <c r="A4" i="12"/>
  <c r="M9" i="29"/>
  <c r="AI45" i="21" s="1"/>
  <c r="AJ45" i="21" s="1"/>
  <c r="AO45" i="21" s="1"/>
  <c r="AQ45" i="21" s="1"/>
  <c r="L9" i="29"/>
  <c r="AH45" i="21" s="1"/>
  <c r="K9" i="29"/>
  <c r="AG45" i="21" s="1"/>
  <c r="L5" i="11"/>
  <c r="I5" i="11"/>
  <c r="A4" i="11"/>
  <c r="M110" i="28"/>
  <c r="L110" i="28"/>
  <c r="K110" i="28"/>
  <c r="D103" i="28"/>
  <c r="M9" i="28"/>
  <c r="AJ44" i="21" s="1"/>
  <c r="L9" i="28"/>
  <c r="AH44" i="21" s="1"/>
  <c r="K9" i="28"/>
  <c r="M102" i="10"/>
  <c r="I5" i="10"/>
  <c r="L5" i="10" s="1"/>
  <c r="A4" i="10"/>
  <c r="M142" i="27"/>
  <c r="L142" i="27"/>
  <c r="AH43" i="21" s="1"/>
  <c r="K142" i="27"/>
  <c r="AG43" i="21" s="1"/>
  <c r="A4" i="27"/>
  <c r="L5" i="9"/>
  <c r="I5" i="9"/>
  <c r="A4" i="9"/>
  <c r="D151" i="32"/>
  <c r="M150" i="32"/>
  <c r="AK42" i="21" s="1"/>
  <c r="AR42" i="21" s="1"/>
  <c r="AT42" i="21" s="1"/>
  <c r="L150" i="32"/>
  <c r="K150" i="32"/>
  <c r="D139" i="32"/>
  <c r="D140" i="32" s="1"/>
  <c r="D144" i="32" s="1"/>
  <c r="D138" i="32"/>
  <c r="D142" i="32" s="1"/>
  <c r="D137" i="32"/>
  <c r="D141" i="32" s="1"/>
  <c r="D145" i="32" s="1"/>
  <c r="M133" i="32"/>
  <c r="M13" i="32"/>
  <c r="AI42" i="21" s="1"/>
  <c r="L13" i="32"/>
  <c r="K13" i="32"/>
  <c r="AG42" i="21" s="1"/>
  <c r="A7" i="32"/>
  <c r="A4" i="32"/>
  <c r="L216" i="8"/>
  <c r="L5" i="8"/>
  <c r="I5" i="8"/>
  <c r="A4" i="8"/>
  <c r="I5" i="7"/>
  <c r="L5" i="7" s="1"/>
  <c r="A4" i="7"/>
  <c r="M125" i="35"/>
  <c r="M9" i="35" s="1"/>
  <c r="L9" i="35"/>
  <c r="AH41" i="21" s="1"/>
  <c r="K9" i="35"/>
  <c r="AG41" i="21" s="1"/>
  <c r="L196" i="25"/>
  <c r="L131" i="25" s="1"/>
  <c r="M131" i="25"/>
  <c r="AK40" i="21" s="1"/>
  <c r="AR40" i="21" s="1"/>
  <c r="AT40" i="21" s="1"/>
  <c r="K131" i="25"/>
  <c r="M9" i="25"/>
  <c r="L9" i="25"/>
  <c r="K9" i="25"/>
  <c r="O12" i="6"/>
  <c r="O11" i="6"/>
  <c r="O10" i="6"/>
  <c r="H15" i="15" s="1"/>
  <c r="G15" i="15" s="1"/>
  <c r="M15" i="15" s="1"/>
  <c r="I5" i="6"/>
  <c r="L5" i="6" s="1"/>
  <c r="A4" i="6"/>
  <c r="M8" i="24"/>
  <c r="L8" i="24"/>
  <c r="K8" i="24"/>
  <c r="AG39" i="21" s="1"/>
  <c r="I5" i="5"/>
  <c r="L5" i="5" s="1"/>
  <c r="A4" i="5"/>
  <c r="M136" i="23"/>
  <c r="AI38" i="21" s="1"/>
  <c r="L136" i="23"/>
  <c r="K136" i="23"/>
  <c r="AG38" i="21" s="1"/>
  <c r="M8" i="23"/>
  <c r="L8" i="23"/>
  <c r="AH38" i="21" s="1"/>
  <c r="K8" i="23"/>
  <c r="L5" i="4"/>
  <c r="I5" i="4"/>
  <c r="A4" i="4"/>
  <c r="M189" i="22"/>
  <c r="AK37" i="21" s="1"/>
  <c r="AR37" i="21" s="1"/>
  <c r="AT37" i="21" s="1"/>
  <c r="L189" i="22"/>
  <c r="AH37" i="21" s="1"/>
  <c r="K189" i="22"/>
  <c r="M174" i="22"/>
  <c r="L8" i="22"/>
  <c r="K8" i="22"/>
  <c r="AG37" i="21" s="1"/>
  <c r="I5" i="3"/>
  <c r="L5" i="3" s="1"/>
  <c r="A4" i="3"/>
  <c r="O11" i="2"/>
  <c r="I11" i="15" s="1"/>
  <c r="O10" i="2"/>
  <c r="L5" i="2"/>
  <c r="I5" i="2"/>
  <c r="I5" i="18" s="1"/>
  <c r="L5" i="18" s="1"/>
  <c r="I15" i="31"/>
  <c r="AT46" i="21"/>
  <c r="AQ46" i="21"/>
  <c r="AH46" i="21"/>
  <c r="AE46" i="21"/>
  <c r="AD46" i="21"/>
  <c r="AC46" i="21"/>
  <c r="AB46" i="21"/>
  <c r="Y46" i="21"/>
  <c r="X46" i="21"/>
  <c r="W46" i="21"/>
  <c r="V46" i="21"/>
  <c r="U46" i="21"/>
  <c r="S46" i="21"/>
  <c r="K46" i="21"/>
  <c r="AR45" i="21"/>
  <c r="AT45" i="21" s="1"/>
  <c r="S45" i="21"/>
  <c r="K45" i="21"/>
  <c r="AT44" i="21"/>
  <c r="AR44" i="21"/>
  <c r="AO44" i="21"/>
  <c r="AQ44" i="21" s="1"/>
  <c r="AK44" i="21"/>
  <c r="AI44" i="21"/>
  <c r="AG44" i="21"/>
  <c r="AE44" i="21"/>
  <c r="AD44" i="21"/>
  <c r="AC44" i="21"/>
  <c r="AB44" i="21"/>
  <c r="S44" i="21"/>
  <c r="Y44" i="21"/>
  <c r="X44" i="21"/>
  <c r="W44" i="21"/>
  <c r="V44" i="21"/>
  <c r="U44" i="21"/>
  <c r="K44" i="21"/>
  <c r="AQ43" i="21"/>
  <c r="AO43" i="21"/>
  <c r="AE43" i="21"/>
  <c r="AD43" i="21"/>
  <c r="AC43" i="21"/>
  <c r="AB43" i="21"/>
  <c r="K43" i="21"/>
  <c r="AS42" i="21"/>
  <c r="AM42" i="21"/>
  <c r="AJ42" i="21"/>
  <c r="AH42" i="21"/>
  <c r="AE42" i="21"/>
  <c r="AD42" i="21"/>
  <c r="AC42" i="21"/>
  <c r="AB42" i="21"/>
  <c r="Y42" i="21"/>
  <c r="X42" i="21"/>
  <c r="W42" i="21"/>
  <c r="V42" i="21"/>
  <c r="U42" i="21"/>
  <c r="S42" i="21"/>
  <c r="K42" i="21"/>
  <c r="AT41" i="21"/>
  <c r="AR41" i="21"/>
  <c r="S41" i="21"/>
  <c r="K41" i="21"/>
  <c r="AN40" i="21"/>
  <c r="AE40" i="21"/>
  <c r="AD40" i="21"/>
  <c r="AC40" i="21"/>
  <c r="AB40" i="21"/>
  <c r="Y40" i="21"/>
  <c r="X40" i="21"/>
  <c r="W40" i="21"/>
  <c r="V40" i="21"/>
  <c r="U40" i="21"/>
  <c r="K40" i="21"/>
  <c r="AT39" i="21"/>
  <c r="AR39" i="21"/>
  <c r="AQ39" i="21"/>
  <c r="AO39" i="21"/>
  <c r="AI39" i="21"/>
  <c r="AH39" i="21"/>
  <c r="S39" i="21"/>
  <c r="K39" i="21"/>
  <c r="AM38" i="21"/>
  <c r="AM35" i="21" s="1"/>
  <c r="AJ38" i="21"/>
  <c r="AO38" i="21" s="1"/>
  <c r="AQ38" i="21" s="1"/>
  <c r="AE38" i="21"/>
  <c r="AD38" i="21"/>
  <c r="AC38" i="21"/>
  <c r="AB38" i="21"/>
  <c r="Y38" i="21"/>
  <c r="X38" i="21"/>
  <c r="W38" i="21"/>
  <c r="V38" i="21"/>
  <c r="U38" i="21"/>
  <c r="K38" i="21"/>
  <c r="AE37" i="21"/>
  <c r="AD37" i="21"/>
  <c r="AC37" i="21"/>
  <c r="Y37" i="21"/>
  <c r="X37" i="21"/>
  <c r="W37" i="21"/>
  <c r="V37" i="21"/>
  <c r="U37" i="21"/>
  <c r="K37" i="21"/>
  <c r="AR36" i="21"/>
  <c r="AO36" i="21"/>
  <c r="Z36" i="21"/>
  <c r="T36" i="21"/>
  <c r="S36" i="21"/>
  <c r="O36" i="21"/>
  <c r="K36" i="21"/>
  <c r="AS35" i="21"/>
  <c r="AN35" i="21"/>
  <c r="AF35" i="21"/>
  <c r="AA35" i="21"/>
  <c r="R35" i="21"/>
  <c r="Q35" i="21"/>
  <c r="N35" i="21"/>
  <c r="M35" i="21"/>
  <c r="L35" i="21"/>
  <c r="AF9" i="21"/>
  <c r="Z9" i="21"/>
  <c r="T9" i="21"/>
  <c r="S9" i="21"/>
  <c r="R9" i="21"/>
  <c r="Q9" i="21"/>
  <c r="P9" i="21"/>
  <c r="O9" i="21"/>
  <c r="N9" i="21"/>
  <c r="M9" i="21"/>
  <c r="L9" i="21"/>
  <c r="K9" i="21"/>
  <c r="AM9" i="21" s="1"/>
  <c r="AO5" i="21"/>
  <c r="AN5" i="21"/>
  <c r="Q13" i="1"/>
  <c r="P13" i="1"/>
  <c r="O13" i="1"/>
  <c r="N13" i="1"/>
  <c r="Q12" i="1"/>
  <c r="P12" i="1"/>
  <c r="O12" i="1"/>
  <c r="N12" i="1"/>
  <c r="Q11" i="1"/>
  <c r="P11" i="1"/>
  <c r="O11" i="1"/>
  <c r="N11" i="1"/>
  <c r="Q10" i="1"/>
  <c r="P10" i="1"/>
  <c r="O10" i="1"/>
  <c r="N10" i="1"/>
  <c r="Q9" i="1"/>
  <c r="P9" i="1"/>
  <c r="O9" i="1"/>
  <c r="N9" i="1"/>
  <c r="Q8" i="1"/>
  <c r="P8" i="1"/>
  <c r="O8" i="1"/>
  <c r="N8" i="1"/>
  <c r="Q7" i="1"/>
  <c r="P7" i="1"/>
  <c r="O7" i="1"/>
  <c r="N7" i="1"/>
  <c r="Q6" i="1"/>
  <c r="P6" i="1"/>
  <c r="O6" i="1"/>
  <c r="N6" i="1"/>
  <c r="Q5" i="1"/>
  <c r="P5" i="1"/>
  <c r="P2" i="1" s="1"/>
  <c r="O5" i="1"/>
  <c r="N5" i="1"/>
  <c r="I5" i="1"/>
  <c r="Q4" i="1"/>
  <c r="P4" i="1"/>
  <c r="O4" i="1"/>
  <c r="N4" i="1"/>
  <c r="Q3" i="1"/>
  <c r="P3" i="1"/>
  <c r="O3" i="1"/>
  <c r="O2" i="1" s="1"/>
  <c r="N3" i="1"/>
  <c r="Q2" i="1"/>
  <c r="N2" i="1"/>
  <c r="G11" i="15" l="1"/>
  <c r="G21" i="15"/>
  <c r="M21" i="15" s="1"/>
  <c r="L12" i="15"/>
  <c r="L15" i="15"/>
  <c r="L21" i="15"/>
  <c r="L22" i="15"/>
  <c r="L30" i="15"/>
  <c r="I10" i="15"/>
  <c r="I9" i="15" s="1"/>
  <c r="I8" i="15" s="1"/>
  <c r="I7" i="15" s="1"/>
  <c r="AK38" i="21"/>
  <c r="AR38" i="21" s="1"/>
  <c r="AT38" i="21" s="1"/>
  <c r="AI46" i="21"/>
  <c r="AG40" i="21"/>
  <c r="O12" i="12"/>
  <c r="D19" i="33"/>
  <c r="D23" i="33" s="1"/>
  <c r="C10" i="15"/>
  <c r="L23" i="15"/>
  <c r="AH40" i="21"/>
  <c r="AH35" i="21" s="1"/>
  <c r="AJ41" i="21"/>
  <c r="AO41" i="21" s="1"/>
  <c r="AQ41" i="21" s="1"/>
  <c r="AI41" i="21"/>
  <c r="D143" i="32"/>
  <c r="H10" i="15"/>
  <c r="H9" i="15" s="1"/>
  <c r="H8" i="15" s="1"/>
  <c r="H7" i="15" s="1"/>
  <c r="AI40" i="21"/>
  <c r="AJ40" i="21"/>
  <c r="AO40" i="21" s="1"/>
  <c r="AQ40" i="21" s="1"/>
  <c r="M8" i="22"/>
  <c r="AP37" i="21"/>
  <c r="AP35" i="21" s="1"/>
  <c r="AO42" i="21"/>
  <c r="AQ42" i="21" s="1"/>
  <c r="AB35" i="21"/>
  <c r="AJ37" i="21"/>
  <c r="AO37" i="21" s="1"/>
  <c r="AI37" i="21"/>
  <c r="AD35" i="21"/>
  <c r="AC35" i="21"/>
  <c r="AE35" i="21"/>
  <c r="AI43" i="21"/>
  <c r="AK43" i="21" s="1"/>
  <c r="AG35" i="21"/>
  <c r="Z35" i="21"/>
  <c r="S43" i="21"/>
  <c r="K35" i="21"/>
  <c r="S40" i="21"/>
  <c r="S38" i="21"/>
  <c r="Y35" i="21"/>
  <c r="U35" i="21"/>
  <c r="V35" i="21"/>
  <c r="X35" i="21"/>
  <c r="W35" i="21"/>
  <c r="P35" i="21"/>
  <c r="S37" i="21"/>
  <c r="O35" i="21"/>
  <c r="M11" i="15" l="1"/>
  <c r="G10" i="15"/>
  <c r="G9" i="15" s="1"/>
  <c r="G8" i="15" s="1"/>
  <c r="G7" i="15" s="1"/>
  <c r="AQ37" i="21"/>
  <c r="L11" i="15"/>
  <c r="C9" i="15"/>
  <c r="L10" i="15"/>
  <c r="AQ35" i="21"/>
  <c r="AI35" i="21"/>
  <c r="AJ35" i="21"/>
  <c r="AO35" i="21" s="1"/>
  <c r="AK35" i="21"/>
  <c r="AR35" i="21" s="1"/>
  <c r="AR43" i="21"/>
  <c r="AT43" i="21" s="1"/>
  <c r="AT35" i="21" s="1"/>
  <c r="S35" i="21"/>
  <c r="T35" i="21"/>
  <c r="L9" i="15" l="1"/>
  <c r="C8" i="15"/>
  <c r="C7" i="15" l="1"/>
  <c r="L7" i="15" s="1"/>
  <c r="L8"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B29" authorId="0" shapeId="0" xr:uid="{00000000-0006-0000-0900-000001000000}">
      <text>
        <r>
          <rPr>
            <b/>
            <sz val="9"/>
            <color indexed="81"/>
            <rFont val="Tahoma"/>
            <family val="2"/>
            <charset val="163"/>
          </rPr>
          <t>Admin:</t>
        </r>
        <r>
          <rPr>
            <sz val="9"/>
            <color indexed="81"/>
            <rFont val="Tahoma"/>
            <family val="2"/>
            <charset val="163"/>
          </rPr>
          <t xml:space="preserve">
Bố sung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B72" authorId="0" shapeId="0" xr:uid="{00000000-0006-0000-1400-000001000000}">
      <text>
        <r>
          <rPr>
            <sz val="11"/>
            <color theme="1"/>
            <rFont val="Arial"/>
            <family val="2"/>
            <scheme val="minor"/>
          </rPr>
          <t>======
ID#AAABnjkYCkE
Author    (2025-07-23 02:56:47)
Tên cũ NQ03: Xây dựng nhà hành chính trường Mầm non 2 An Sơn</t>
        </r>
      </text>
    </comment>
    <comment ref="B75" authorId="0" shapeId="0" xr:uid="{00000000-0006-0000-1400-000002000000}">
      <text>
        <r>
          <rPr>
            <sz val="11"/>
            <color theme="1"/>
            <rFont val="Arial"/>
            <family val="2"/>
            <scheme val="minor"/>
          </rPr>
          <t>======
ID#AAABnjkYCjw
Author    (2025-07-23 02:56:47)
Tên cũ NQ03: Mương Chính Thôn Bản Téng, xã Lương Năng</t>
        </r>
      </text>
    </comment>
  </commentList>
</comments>
</file>

<file path=xl/sharedStrings.xml><?xml version="1.0" encoding="utf-8"?>
<sst xmlns="http://schemas.openxmlformats.org/spreadsheetml/2006/main" count="24750" uniqueCount="3742">
  <si>
    <t>TT</t>
  </si>
  <si>
    <t xml:space="preserve">Danh mục dự án </t>
  </si>
  <si>
    <t>Mã Dự án</t>
  </si>
  <si>
    <t>Quyết định đầu tư/ Quyết định chủ trương đầu tư</t>
  </si>
  <si>
    <t>Ghi chú</t>
  </si>
  <si>
    <t>Số QĐ/CTĐT, ngày tháng</t>
  </si>
  <si>
    <t>TMĐT</t>
  </si>
  <si>
    <t>I</t>
  </si>
  <si>
    <t>II</t>
  </si>
  <si>
    <t>P.Lương Văn Tri</t>
  </si>
  <si>
    <t>Ban QLDA Khu vực I</t>
  </si>
  <si>
    <t>P. Đông Kinh</t>
  </si>
  <si>
    <t>xã Công Sơn</t>
  </si>
  <si>
    <t>Ban QLDA Khu vực II</t>
  </si>
  <si>
    <t>xã Cao Lộc</t>
  </si>
  <si>
    <t>xã Lộc Bình</t>
  </si>
  <si>
    <t>Ban QLDA Khu vực III</t>
  </si>
  <si>
    <t>Xã Lợi Bác</t>
  </si>
  <si>
    <t>xã Lợi Bác</t>
  </si>
  <si>
    <t>xã Na Dương</t>
  </si>
  <si>
    <t>xã Đình Lập</t>
  </si>
  <si>
    <t>Ban QLDA Khu vực IV</t>
  </si>
  <si>
    <t>xã Chiến Thắng</t>
  </si>
  <si>
    <t>Ban QLDA Khu vực V</t>
  </si>
  <si>
    <t>MTQG xây dựng nông thôn mới</t>
  </si>
  <si>
    <t>xã Chi Lăng</t>
  </si>
  <si>
    <t>xã Hữu Lũng</t>
  </si>
  <si>
    <t>Ban QLDA Khu vực VI</t>
  </si>
  <si>
    <t>xã Tân Thành</t>
  </si>
  <si>
    <t>xã Tuấn Sơn</t>
  </si>
  <si>
    <t>MTQG DTTS và MN</t>
  </si>
  <si>
    <t>Xã Kháng Chiến</t>
  </si>
  <si>
    <t>Ban QLDA Khu vực VIII</t>
  </si>
  <si>
    <t>Xã Thất Khê</t>
  </si>
  <si>
    <t>Xã Quốc Khánh</t>
  </si>
  <si>
    <t>xã Điềm He</t>
  </si>
  <si>
    <t>Ban QLDA Khu vực IX</t>
  </si>
  <si>
    <t>xã Văn Quan</t>
  </si>
  <si>
    <t>xã Yên Phúc</t>
  </si>
  <si>
    <t>xã Khánh Khê</t>
  </si>
  <si>
    <t>Xã Tri Lễ</t>
  </si>
  <si>
    <t>Xã Bình Gia</t>
  </si>
  <si>
    <t>Ban QLDA Khu vực X</t>
  </si>
  <si>
    <t>Trụ sở Huyện Ủy Bắc Sơn</t>
  </si>
  <si>
    <t>xã Bắc Sơn</t>
  </si>
  <si>
    <t>1475/QĐ-UBND ngày 18/9/2023</t>
  </si>
  <si>
    <t>Ban QLDA Khu vực XI</t>
  </si>
  <si>
    <t>III</t>
  </si>
  <si>
    <t>Tiểu khu tái định cư khối 2, phường vĩnh trại, thành phố Lạng Sơn</t>
  </si>
  <si>
    <t xml:space="preserve"> Khu tái định cư Phú Lộc IV - Điểm tái định cư tiếp giáp nút giao thông số 4 (giải phóng mặt bằng nút giao thông số 3) </t>
  </si>
  <si>
    <t>155/QĐ-UBND ngày 18/01/2022; 437/QĐ-UBND ngày 16/3/2024</t>
  </si>
  <si>
    <t>Trường mầm non Hoa Sữa</t>
  </si>
  <si>
    <t>Phường Tam Thanh</t>
  </si>
  <si>
    <t xml:space="preserve">Quyết định số 1781/QĐ-UBND </t>
  </si>
  <si>
    <t>Kè suối Lao Ly</t>
  </si>
  <si>
    <t>4125/QĐ-UBND ngày 31/10/2017</t>
  </si>
  <si>
    <t>Tiểu khu tái định cư khối 9, phường Vĩnh Trại</t>
  </si>
  <si>
    <t>P.Đông Kinh</t>
  </si>
  <si>
    <t>4102/QĐ-UBND ngày 31/10/2017; 1740/QĐ-UBND ngày 25/7/2023</t>
  </si>
  <si>
    <t>Hạ tầng kỹ thuật khu tái định cư và dân cư Mỹ Sơn</t>
  </si>
  <si>
    <t>1992/QĐ-UBND ngày 20/9/2020; 3067/QĐ-UBND ngày 19/12/2024</t>
  </si>
  <si>
    <t>Cải tạo, mở rộng cảnh quan khuôn viên trước cửa hang Tam Thanh, phường Tam Thanh</t>
  </si>
  <si>
    <t>P.Tam Thanh</t>
  </si>
  <si>
    <t xml:space="preserve">2408a/QĐ-UBND ngày 20/9/2024 </t>
  </si>
  <si>
    <t>Hệ thống thoát nước cho khu đô thị mới phía Đông thành phố Lạng Sơn</t>
  </si>
  <si>
    <t>Phường Đông Kinh</t>
  </si>
  <si>
    <t>Quyết định số 2438/QĐ-UBND ngày 30/9/2020</t>
  </si>
  <si>
    <t>Cải tạo, chỉnh trang khuôn viên hồ Phai Loạn</t>
  </si>
  <si>
    <t>3262/QĐ-UBND ngày 31/12/2020; 411/QĐ-UBND ngày 02/3/2023; 2135/QĐ-UBND ngày 22/8/2024</t>
  </si>
  <si>
    <t xml:space="preserve">Trục đường đối ngoại và hạ tầng kỹ thuật khu tái định cư thuộc dự án Trụ sở làm việc Công an tỉnh </t>
  </si>
  <si>
    <t>806/QĐ-UBND ngày 03/5/2024</t>
  </si>
  <si>
    <t>Công viên bờ sông Kỳ Cùng (Đoạn từ cầu Đông Kinh đến khách sạn Đông Kinh)</t>
  </si>
  <si>
    <t>32/NQ-HĐND ngày 14/12/2020; 1354/QĐ-UBND ngày 10/7/2021; 1842/UBND-KT ngày 29/11/2024</t>
  </si>
  <si>
    <t>Xây dựng các tuyến đường đối ngoại giáp Nhà ở xã hội 2 và hạ tầng kỹ thuật khu dân cư liền kề, thành phố Lạng Sơn</t>
  </si>
  <si>
    <t>Số 3628/QĐ-UBND ngày 28/9/2021; số 2903/QĐ-UBND ngày 29/11/2024</t>
  </si>
  <si>
    <t xml:space="preserve">Cải tạo, mở rộng đường Bà Triệu 
(đoạn Lý Thái Tổ - Nguyễn Đình Chiểu)
</t>
  </si>
  <si>
    <t>57/QĐ-UBND ngày 07/01/2022; 2154/QĐ-UBND ngày 30/11/2024</t>
  </si>
  <si>
    <t>Nút giao thông số 7A, khu đô thị Phú Lộc IV</t>
  </si>
  <si>
    <t>1037/QĐ-UBND ngày 06/5/2022; QĐ số 3194/QĐ-UBND ngày 22/12/2023</t>
  </si>
  <si>
    <t xml:space="preserve">Chỉnh trang hệ thống vỉa hè điện chiếu sáng, trang trí phường Chi Lăng </t>
  </si>
  <si>
    <t>3081/QĐ-UBND ngày 18/11/2022</t>
  </si>
  <si>
    <t>Nâng cấp cải tạo hội trường Thành uỷ - UBND thành phố</t>
  </si>
  <si>
    <t>2584/QĐ-UBND ngày 15/10/2024</t>
  </si>
  <si>
    <t xml:space="preserve">Hạ tầng kỹ thuật khu dân cư khối 8, phường Đông Kinh </t>
  </si>
  <si>
    <t>Trạm y tế phường Tam Thanh</t>
  </si>
  <si>
    <t>3707a/QĐ-UBND ngày 25/9/2019</t>
  </si>
  <si>
    <t>Hạ tầng kỹ thuật khu dân cư khối 9, phường Vĩnh Trại (Ao Cạn - Bãi Than)</t>
  </si>
  <si>
    <t>3207/QĐ-UBND ngày 28/12/2020; 3587/QĐ-UBND ngày 31/12/2022; 3044/QĐ-UBND ngày 08/12/2023</t>
  </si>
  <si>
    <t>Cải tạo, mở rộng cảnh quan khuôn viên trước cửa hang Chùa Tiên</t>
  </si>
  <si>
    <t>1809/QĐ-UBND ngày 26/07/2022</t>
  </si>
  <si>
    <t>Hỗ trợ xây dựng trụ sở Công an xã Hoàng Đồng</t>
  </si>
  <si>
    <t>1720/QĐ-UBND ngày 23/07/2024</t>
  </si>
  <si>
    <t>Cải tạo, mở rộng trường Mầm non Mai Pha</t>
  </si>
  <si>
    <t>Cải tạo, mở rộng điểm trường Bản Nhầng, trường tiểu học Quảng Lạc</t>
  </si>
  <si>
    <t>Nhà văn hoá thôn Quảng Trung 3, xã Quảng Lac</t>
  </si>
  <si>
    <t>Cải tạo, nâng cấp trường tiểu học Mai Pha</t>
  </si>
  <si>
    <t>Mở mới đường liên thôn Nà Sèn- Đồi Chè và nâng cấp, mở rộng đường thôn Đồi Chè, xã Hoàng Đồng, thành phố Lạng Sơn</t>
  </si>
  <si>
    <t>2220/QĐ-UBND ngày 14/9/2023</t>
  </si>
  <si>
    <t>Cải tạo, mở rộng mặt đường giao thông vào thôn Tằng Khảm, xã Hoàng Đồng</t>
  </si>
  <si>
    <t>2257/QĐ-UBND ngày 19/9/2023</t>
  </si>
  <si>
    <t>Hỗ trợ xây dựng Trụ sở công an xã Quảng Lạc</t>
  </si>
  <si>
    <t>830/QĐ-UBND ngày 09/4/2024</t>
  </si>
  <si>
    <t>Xây mới Chợ Mai Pha, thành phố Lạng Son</t>
  </si>
  <si>
    <t>2140/QĐ-UBND ngày 23/8/2024; 691/QĐ-UBND ngày 20/3/2025</t>
  </si>
  <si>
    <t>Cải tạo mặt đường và hệ thống thoát nước đường Lê Hồng Phong (đoạn từ Trần Đăng Ninh đến Ngã 6), phường Tam Thanh, thành phố Lạng Sơn</t>
  </si>
  <si>
    <t>1423/QĐ-UBND ngày 21/6/2024</t>
  </si>
  <si>
    <t>Nhà văn hóa thôn Tềnh Chè, xã Hồng Phong, huyện Cao Lộc</t>
  </si>
  <si>
    <t>xã Đồng Đăng</t>
  </si>
  <si>
    <t xml:space="preserve"> 1277/QĐ-UBND
ngày 15/4/2022 (QT)</t>
  </si>
  <si>
    <t>Sửa chữa nền mặt đường và hệ thống thoát nước đoạn Km0-Km8+500 đường ĐH.29 (Khánh Khê - Khuổi Mạ)</t>
  </si>
  <si>
    <t>1049/QĐ-UBND ngày 12/5/2022</t>
  </si>
  <si>
    <t>San ủi mặt bằng trường Tiểu học xã Thạch Đạn, huyện Cao Lộc</t>
  </si>
  <si>
    <t>690/QĐ-UBND ngày 21/3/2023 (QT)</t>
  </si>
  <si>
    <t>Mở rộng diện tích trường THCS xã Thụy Hùng Huyện Cao Lộc</t>
  </si>
  <si>
    <t>1818/QĐ-UBND ngày 27/6/2024 (QT)</t>
  </si>
  <si>
    <t>Mở rộng Khu tái định cư Hoàng Văn Thụ, TT Đồng Đăng</t>
  </si>
  <si>
    <t>2286/QĐ-UBND ngày 23/11/2021</t>
  </si>
  <si>
    <t>San ủi mặt bằng trạm y tế và trường MN xã Hợp Thành, huyện Cao Lộc</t>
  </si>
  <si>
    <t xml:space="preserve"> 3884/QĐ-UBND ngày 27/12/2022 (QT)</t>
  </si>
  <si>
    <t>Đường GTNT Co Loi - Thán Dìu, xã Mẫu Sơn và xã Công Sơn, huyện Cao Lộc</t>
  </si>
  <si>
    <t>2841/QĐ-UBND ngày 15/9/2022 (QT)</t>
  </si>
  <si>
    <t>Xây dựng trường MN xã Tân Liên, huyện Cao Lộc</t>
  </si>
  <si>
    <t>236/QĐ-UBND ngày 31/01/2023 (QT)</t>
  </si>
  <si>
    <t>Xây dựng Nhà văn hóa xã Tân Liên, huyện Cao Lộc</t>
  </si>
  <si>
    <t>91/QĐ-UBND ngày 17/01/2022 (QT)</t>
  </si>
  <si>
    <t>Đường BTXM xã Tân Liên, huyện Cao Lộc</t>
  </si>
  <si>
    <t>603/QĐ-UBND ngày 06/3/2023 (QT)</t>
  </si>
  <si>
    <t>Xây dựng hạ tầng khu dân cư Vườn cây ăn quả Bác Hồ, khối 5, thị trấn Cao Lộc, huyện Cao Lộc</t>
  </si>
  <si>
    <t>32/QĐ-UBND ngày 09/01/2023</t>
  </si>
  <si>
    <t>Sửa chữa hư hỏng cục bộ nền, mặt đường đoạn Km0 - Km1+500, Km10+100 - Km11+200, Km25 - Km27+600, ĐH.28 (Cao Lộc - Ba Sơn)</t>
  </si>
  <si>
    <t>1440/QĐ-UBND ngày 29/7/2020</t>
  </si>
  <si>
    <t>Đường Nà Nùng - Pò Tang, xã Hợp Thành</t>
  </si>
  <si>
    <t>1783/QĐ-UBND ngày 19/6/2023 (ĐC)</t>
  </si>
  <si>
    <t>Cải tạo, nâng cấp đường ĐH 21 Bản Ngõa, xã Xuất Lễ, huyện Cao Lộc</t>
  </si>
  <si>
    <t>xã Ba Sơn</t>
  </si>
  <si>
    <t xml:space="preserve">567/QĐ-UBND ngày 03/2/2021 </t>
  </si>
  <si>
    <t>Cải tạo, nâng cấp đường ĐH 30  xã Tân Liên, huyện Cao Lộc</t>
  </si>
  <si>
    <t>1809/QĐ-UBND ngày 27/6/2024 (QT)</t>
  </si>
  <si>
    <t>Trường THCS xã Hải Yến, huyện Cao Lộc. HM: Phòng hội đồng, truyền
 thống nhà kho, nhà vệ sinh giáo viên</t>
  </si>
  <si>
    <t xml:space="preserve"> 624/QĐ-UBND ngày 10/3/2023 (QT)</t>
  </si>
  <si>
    <t>Đường Còn Khoang - Pá Phiêng (Km2+500 QL 1B) xã Hồng Phong, huyện Cao Lộc</t>
  </si>
  <si>
    <t>1307/QĐ-UBND ngày 16/04/2021</t>
  </si>
  <si>
    <t>Sửa chữa hư hỏng cục bộ nền đường, mặt đường vầ hệ thống thoát nước đoạn Km0+00 - Km2+600, đường tỉnh ĐT.234</t>
  </si>
  <si>
    <t>915/QĐ-UBND ngày 05/5/2021</t>
  </si>
  <si>
    <t>Đường Pò Lèo - Nà Nùng - Kéo Tào, xã Hợp Thành, huyện Cao Lộc</t>
  </si>
  <si>
    <t xml:space="preserve"> 1052/QĐ-UBND ngày 03/4/2024 (QT)</t>
  </si>
  <si>
    <t>Sửa chữa hư hỏng cục bộ nền đường, mặt đường và công trình thoát nước đoạn Km0 - Km2 ĐH 24 (Cao Lộc - Lộc Yên - Đông Nọi) huyện Cao Lộc</t>
  </si>
  <si>
    <t>1779/QĐ-UBND ngày 07/9/2021 (PDDC 1913/QĐ-UBND ngày 12/6/2022)</t>
  </si>
  <si>
    <t xml:space="preserve"> Nhà Văn hóa xã Xuất Lễ, huyện Cao Lộc</t>
  </si>
  <si>
    <t xml:space="preserve"> 696/QĐ-UBND ngày 21/3/2023 (QT)</t>
  </si>
  <si>
    <t>Đường Lũng Coọng Nà Pàn, xã Thụy Hùng,  huyện Cao Lộc</t>
  </si>
  <si>
    <t>5157/QĐ-UBND ngày 09/12/2021</t>
  </si>
  <si>
    <t>Đường Kéo Cặp - Pàn Cù, xã Hòa Cư, huyện Cao Lộc năm 2021</t>
  </si>
  <si>
    <t>1640/QĐ-UBND ngày 23/5/2025 (QT)</t>
  </si>
  <si>
    <t>Đường Nà Pàn - Khuổi Khe, xã Thụy Hùng,  huyện Cao Lộc</t>
  </si>
  <si>
    <t>560/QĐ-UBND ngày 14/02/2025 (ĐC CT)</t>
  </si>
  <si>
    <t>Đường Nà Lại, xã Thụy Hùng,  huyện Cao Lộc</t>
  </si>
  <si>
    <t>2434/QĐ-UBND ngày 07/8/2023</t>
  </si>
  <si>
    <t>Trường MN xã Thụy Hùng, huyện Cao Lộc</t>
  </si>
  <si>
    <t>1861/QĐ-UBND ngày 20/6/2025 (QT)</t>
  </si>
  <si>
    <t>Trường TH TT Đồng Đăng, huyện Cao Lộc</t>
  </si>
  <si>
    <t>386/QĐ-UBND ngày 07/2/2024 (QT)</t>
  </si>
  <si>
    <t>Đường điện xã Công Sơn, huyện Cao Lộc</t>
  </si>
  <si>
    <t>1604/QĐ-UBND ngày 12/5/2022</t>
  </si>
  <si>
    <t>San ủi mặt bằng trường MN xã Cao Lâu, huyện cao Lộc thuộc dự án (Mở rộng Trường Mầm non xã Cao Lâu (trường chính) tại thôn Bản Đon)</t>
  </si>
  <si>
    <t>1675/QĐ-UBND ngày 19/5/2022</t>
  </si>
  <si>
    <t>Xây dựng Trụ sở Đội Trật tự Đô thị huyện Cao Lộc</t>
  </si>
  <si>
    <t>1751/QĐ-UBND ngày 26/5/2022</t>
  </si>
  <si>
    <t>Bổ sung một số hạng mục trường TH Cao Lâu</t>
  </si>
  <si>
    <t>2341/QĐ-UBND ngày 01/8/2022</t>
  </si>
  <si>
    <t>Trạm biến áp Điện thôn Hợp Tân, xã Gia Cát, huyện Cao Lộc</t>
  </si>
  <si>
    <t>1559/QĐ-UBND ngày 23/5/2023</t>
  </si>
  <si>
    <t>Bổ sung một số hạng mục Trường MN xã Thụy Hùng, huyện Cao Lộc</t>
  </si>
  <si>
    <t>3186/QĐ-UBND ngày 19/10/2022</t>
  </si>
  <si>
    <t>Đường BT trục thôn từ đường Co Loi Thán Dìu đến xóm Khau Vàng xã Mẫu Sơn huyện Cao Lộc</t>
  </si>
  <si>
    <t>1114/QĐ-UBND ngày 08/4/2025 (QT)</t>
  </si>
  <si>
    <t xml:space="preserve"> Đường bê tông Nà Bó- Sông Danh, huyện Cao Lộc</t>
  </si>
  <si>
    <t>3209/QĐ-UBND ngày 20/10/2022</t>
  </si>
  <si>
    <t>Đường bê tông Bản Mới xã Hòa Cư, huyện Cao Lộc</t>
  </si>
  <si>
    <t>3249/QĐ-UBND ngày 28/10/2022</t>
  </si>
  <si>
    <t>Xây dựng  sân thế thao xã Thụy Hùng, huyện Cao Lộc</t>
  </si>
  <si>
    <t>3407/QĐ-UBND ngày 11/11/2022</t>
  </si>
  <si>
    <t>Cấp nước sinh hoạt tập trung xã Thạch Đạn, huyện Cao Lộc</t>
  </si>
  <si>
    <t>3689/QĐ-UBND ngày 11/12/2022</t>
  </si>
  <si>
    <t>Đường BT Ngàn Pặc-Pắc Đây Km 14/ĐT 241 xã Công Sơn huyện Cao Lộc</t>
  </si>
  <si>
    <t>849/QĐ-UBND ngày 17/3/2025 (QT)</t>
  </si>
  <si>
    <t>Đường khai hoang Nà Phạ (Mốc  1158), xã Thanh Lòa, huyện Cao Lộc</t>
  </si>
  <si>
    <t>501/QĐ-UBND ngày 10/02/2025 (QT)</t>
  </si>
  <si>
    <t>Xây dựng Bổ sung một số hạng mục trường Mầm non xã Gia Cát, huyện Cao Lộc (Giai đoạn 2)</t>
  </si>
  <si>
    <t>1294/QĐ-UBND ngày 14/5/2024 (QT)</t>
  </si>
  <si>
    <t xml:space="preserve">Đường Còn Trang, xã Phú Xá, huyện Cao Lộc </t>
  </si>
  <si>
    <t xml:space="preserve"> 3085/QĐ-UBND ngày 14/10/2024 (ĐC)</t>
  </si>
  <si>
    <t>Cải tạo, sửa chữa phòng họp:Ban thường vụ Huyện uỷ, Ban Chấp hành Đảng bộ và Nhà đa năng Huyện uỷ huyện Cao Lộc</t>
  </si>
  <si>
    <t xml:space="preserve"> 1309/QĐ-UBND ngày 28/4/2025 (QT) </t>
  </si>
  <si>
    <t>Cải tạo, sửa chữa chợ Ba Sơn, xã Cao Lâu, huyện Cao Lộc</t>
  </si>
  <si>
    <t>3668/QĐ-UBND ngày 07/11/2022</t>
  </si>
  <si>
    <t>Cấp nước sinh hoạt tập trung xã Thụy Hùng, huyện Cao Lộc</t>
  </si>
  <si>
    <t>Đường Bản Giếng xã Lộc Yên huyện Cao Lộc</t>
  </si>
  <si>
    <t>3885/QĐ-UBND ngày 27/12/2022</t>
  </si>
  <si>
    <t xml:space="preserve">Đường Co Luồng - Nà Hé, xã Bảo Lâm, huyện Cao Lộc </t>
  </si>
  <si>
    <t>33 /QĐ-UBND ngày 23/6/2023</t>
  </si>
  <si>
    <t>Đường Chục Pình - Khau Khe, xã Bình Trung năm 2023</t>
  </si>
  <si>
    <t>2644/QĐ-UBND ngày 30/8/2024</t>
  </si>
  <si>
    <t>Đường Khuổi Tát - Biên giới, xã Xuất Lễ</t>
  </si>
  <si>
    <t>31/QĐ-UBND ngày 09/01/2023</t>
  </si>
  <si>
    <t>Đường Chè Lân - Lục Luông, xã Lộc Yên, huyện Cao Lộc</t>
  </si>
  <si>
    <t>235/QĐ-UBND ngày 31/01/2023</t>
  </si>
  <si>
    <t>Đường Co loi - Ngàn pặc, xã Mẫu Sơn (ĐH 22) huyện Cao Lộc</t>
  </si>
  <si>
    <t>8021031</t>
  </si>
  <si>
    <t>1090/QĐ-UBND ngày 05/4/2023</t>
  </si>
  <si>
    <t>Cải tạo, sửa chữa chợ Gia Cát, xã Gia Cát, huyện Cao Lộc</t>
  </si>
  <si>
    <t>363/QĐ-UBND ngày 14/02/2023</t>
  </si>
  <si>
    <t>Đường Nà Pàn - Khuổi Tao, xã Bảo Lâm, huyện Cao Lộc</t>
  </si>
  <si>
    <t>377 /QĐ-UBND ngày 17/02/2023</t>
  </si>
  <si>
    <t>Trường TH &amp; THCS xã Hòa Cư, huyện Cao Lộc</t>
  </si>
  <si>
    <t xml:space="preserve">555/QĐ-UBND ngày 28/02/2023 </t>
  </si>
  <si>
    <t>Đường Khuổi Mạ, xã Bình Trung, huyện Cao Lộc</t>
  </si>
  <si>
    <t>1754/QĐ-UBND ngày 6/6/2025 (QT)</t>
  </si>
  <si>
    <t>Đường BT Pắc Đây - Thán Dìu, xã Công Sơn, huyện Cao Lộc</t>
  </si>
  <si>
    <t>563/QĐ-UBND ngày 03/3/2023</t>
  </si>
  <si>
    <t>Cấp nước sinh hoạt tập trung xã Công Sơn, huyện Cao Lộc</t>
  </si>
  <si>
    <t>626/QĐ-UBND ngày 10/3/2023</t>
  </si>
  <si>
    <t>Đường Quang Slư, xã Bảo Lâm, huyện Cao Lộc</t>
  </si>
  <si>
    <t>636/QĐ-UBND ngày 13/03/2023</t>
  </si>
  <si>
    <t>Đường Pò Phấy- Nà Thâm - Sông Danh, xã Cao Lâu,  huyện Cao Lộc</t>
  </si>
  <si>
    <t>693/QĐ-UBND ngày 21/3/2023</t>
  </si>
  <si>
    <t>Bê tông hoá đường Nà Luộc- Nà Hộc, thôn Nà Thâm xã Cao Lâu, huyện Cao Lộc</t>
  </si>
  <si>
    <t>3110/QĐ-UBND ngày 16/10/2024 (QT)</t>
  </si>
  <si>
    <t xml:space="preserve">Đường Pò Nhùng - Khau Khẻ, xã Bảo Lâm, huyện Cao Lộc </t>
  </si>
  <si>
    <t>1226/QĐ-UBND ngày 17/4/2023</t>
  </si>
  <si>
    <t>Dự án thành phần 8: Dự án đầu tư xây dựng, cải tạo Trạm Y tế tuyến
xã trên địa bàn huyện Cao Lộc.</t>
  </si>
  <si>
    <t>xã Đồng Đăng, xã Công Sơn</t>
  </si>
  <si>
    <t>1260/QĐ-UBND ngày 10/6/2025
(QT)</t>
  </si>
  <si>
    <t>Đường Bản Cưởm - Bản Roọc xã Thạch Đạn, huyện Cao Lộc</t>
  </si>
  <si>
    <t>03/QĐ-UBND ngày 03/01/2024 (ĐC)</t>
  </si>
  <si>
    <t>Đường Kéo Cặp - Pàn Cù, xã Hòa Cư, huyện Cao Lộc năm 2023</t>
  </si>
  <si>
    <t>1303/QĐ-UBND ngày 04/5/2023</t>
  </si>
  <si>
    <t>Bổ sung một số hạng mục Trường TH&amp;THCS xã Hòa Cư năm 2023, huyện Cao Lộc</t>
  </si>
  <si>
    <t>3549/QĐ-UBND ngày 28/11/2024 (QT)</t>
  </si>
  <si>
    <t>Xây dựng trường Tiểu học &amp; THCS xã Bảo Lâm, huyện Cao Lộc</t>
  </si>
  <si>
    <t>1938/QĐ-UBND ngày 24/5/2025 (QT)</t>
  </si>
  <si>
    <t>Xây dựng trường mầm non xã Bảo Lâm. Hạng mục 02 phòng học văn hóa , 03 phòng hành chính phụ trợ</t>
  </si>
  <si>
    <t>1614/QĐ-UBND ngày 20/5/2025 (QT)</t>
  </si>
  <si>
    <t>Trường TH&amp; THCS xã Bình Trung</t>
  </si>
  <si>
    <t>1389/QĐ-UBND ngày  09/5/2023</t>
  </si>
  <si>
    <t>Trường PTDTBT TH&amp; THCS xã Thanh Lòa, huyện Cao Lộc</t>
  </si>
  <si>
    <t>1116/QĐ-UBND ngày 08/4/2025</t>
  </si>
  <si>
    <t>Đường Còn Háng - Giả Mộc, xã Bảo Lâm, huyện Cao Lộc</t>
  </si>
  <si>
    <t>3269/QĐ-UBND ngày 06/11/2025</t>
  </si>
  <si>
    <t>Bổ sung một số hạng mục trường THCS TT Đồng Đăng</t>
  </si>
  <si>
    <t>595/QĐ-UBND ngày 18/2/2025 (QT)</t>
  </si>
  <si>
    <t>Trường Tiểu học xã Thạch Đạn, huyện Cao Lộc. Hạng mục phòng học, phòng giáo viên, khu phụ trợ</t>
  </si>
  <si>
    <t>1657/QĐ-UBND ngày 12/6/2024</t>
  </si>
  <si>
    <t>Xây dựng trường Tiểu học &amp; THCS, xã Bảo Lâm, huyện Cao Lộc (giai đoạn 2)</t>
  </si>
  <si>
    <t>2862/QĐ-UBND ngày 23/9/2024 (ĐC)</t>
  </si>
  <si>
    <t>Cải tạo, nâng cấp đường ĐH.26 và hệ thống thoát nước</t>
  </si>
  <si>
    <t>1001/QĐ-UBND ngày 05/6/2024</t>
  </si>
  <si>
    <t>Đường Co Cam - Bản Lành, xã Hòa Cư, huyện Cao Lộc</t>
  </si>
  <si>
    <t>830/QĐ-UBND ngày 18/3/2024</t>
  </si>
  <si>
    <t>Ngầm tràn Nà Pinh bắc qua sông Kỳ Cùng nối 02 xã Tân Liên và xã Gia Cát huyện Cao Lộc</t>
  </si>
  <si>
    <t>1134/QĐ-UBND ngày 12/4/2024</t>
  </si>
  <si>
    <t>Bổ sung một số hạng mục trường THCS xã Tân Liên, huyện Cao Lộc</t>
  </si>
  <si>
    <t>1106/QĐ-UBND ngày 09/4/2024</t>
  </si>
  <si>
    <t>Đường Co Loi - Khuổi Phiêng - Khuổi Đeng xã Mẫu Sơn (Km3+00 ĐH 22) , huyện Cao Lộc năm 2024</t>
  </si>
  <si>
    <t>1059/QĐ-UBND ngày 04/4/2024</t>
  </si>
  <si>
    <t>Mương Khau Vàng, xã Mẫu Sơn, huyện Cao Lộc</t>
  </si>
  <si>
    <t>1148/QĐ-UBND ngày 19/4/2024</t>
  </si>
  <si>
    <t>Nhà văn hóa xã Cao Lâu, huyện Cao Lộc</t>
  </si>
  <si>
    <t>1324/QĐ-UBND ngày 16/5/2024</t>
  </si>
  <si>
    <t>Bổ sung một số hạng mục trường Tiểu học xã Tân Liên, huyện Cao Lộc (Thuộc dự án Mở rộng trường Tiểu học xã Tân Liên)</t>
  </si>
  <si>
    <t>1395/QĐ-UBND ngày 22/5/2024</t>
  </si>
  <si>
    <t>Đường Kéo Lượt - Tin Pất, xã Cao Lâu, huyện Cao Lộc</t>
  </si>
  <si>
    <t>1407/QĐ-UBND ngày 23/5/2024</t>
  </si>
  <si>
    <t>Bổ sung một số hạng mục trường THCS xã Cao Lâu, huyện Cao Lộc (Thuộc dự án: Mở rộng trường THCS xã Cao Lâu)</t>
  </si>
  <si>
    <t>1525/QĐ-UBND ngày 29/5/2024</t>
  </si>
  <si>
    <t>Trường MN Ba Sơn, xã Xuất Lễ huyện Cao Lộc</t>
  </si>
  <si>
    <t>1514/QĐ-UBND ngày 25/8/2024</t>
  </si>
  <si>
    <t>Đường Tam Độ Nà Pinh, xã Tân Liên, huyện Cao Lộc</t>
  </si>
  <si>
    <t>1535/QĐ-UBND ngày 30/5/2024</t>
  </si>
  <si>
    <t>Bổ sung một số hạng mục phụ trợ Trụ sở các cơ quan UBND huyện Cao Lộc</t>
  </si>
  <si>
    <t xml:space="preserve"> 1568/QĐ-UBND ngày 05/6/2024 </t>
  </si>
  <si>
    <t xml:space="preserve">Sân thể thao xã Cao Lâu </t>
  </si>
  <si>
    <t>1569/QĐ-UBND ngày 05/6/2024</t>
  </si>
  <si>
    <t>Đường Tồng Phiêng (Pò Nhùng) - Kéo Pheo, xã Cao Lâu, huyện Cao Lộc</t>
  </si>
  <si>
    <t>1053/QĐ-UBND ngày 03/4/2024</t>
  </si>
  <si>
    <t>Trường mầm non xã Cao Lâu, huyện Cao Lộc</t>
  </si>
  <si>
    <t>1803/QĐ-UBND ngày 25/6/2024</t>
  </si>
  <si>
    <t>Bổ sung một số hạng mục trường Tiểu học xã Tân Liên, huyện Cao Lộc (giai đoạn 2)</t>
  </si>
  <si>
    <t>2487/QĐ-UBND ngày 09/8/2024</t>
  </si>
  <si>
    <t>Đường Chục Pình - Khau Khe, xã Bình Trung năm 2024</t>
  </si>
  <si>
    <t>Cải tạo, sửa chữa nâng cấp Trạm y tế xã Cao Lâu, huyện Cao Lộc</t>
  </si>
  <si>
    <t>3087/QĐ-UBND ngày 15/10/2024</t>
  </si>
  <si>
    <t>Đường Khuôn Van xã Hòa Cư, huyện Cao Lộc</t>
  </si>
  <si>
    <t>117/QĐ-UBND ngày 17/10/2024</t>
  </si>
  <si>
    <t>Đường Bản Cằm, xã Hòa Cư, huyện Cao Lộc</t>
  </si>
  <si>
    <t xml:space="preserve"> 3179/QĐ-UBND ngày 21/10/2024</t>
  </si>
  <si>
    <t>Nhà văn hóa xã Hoà Cư, huyện Cao Lộc</t>
  </si>
  <si>
    <t>3225/QĐ-UBND ngày 28/10/2024</t>
  </si>
  <si>
    <t>Ngầm đường Nà Sâu (liên xã Hòa Cư-Thạch Đạn)</t>
  </si>
  <si>
    <t>3248/QĐ-UBND ngày 31/10/2024</t>
  </si>
  <si>
    <t>Đường bê tông Bản Mới xã Hòa Cư, huyện Cao Lộc (giai đoạn 2)</t>
  </si>
  <si>
    <t>3314/QĐ-UBND ngày 05/11/2024</t>
  </si>
  <si>
    <t>Trường mầm non thị trấn Đồng Đăng, huyện Cao Lộc</t>
  </si>
  <si>
    <t>3315/QĐ-UBND ngày 05/11/2024</t>
  </si>
  <si>
    <t>Trường mầm non xã Yên Trạch, huyện Cao Lộc</t>
  </si>
  <si>
    <t>phường Đông Kinh</t>
  </si>
  <si>
    <t>3306/QĐ-UBND ngày 04/11/2024</t>
  </si>
  <si>
    <t>Xây mới điểm trường Kéo cặp, trường Mầm non xã Hòa Cư</t>
  </si>
  <si>
    <t>3366/QĐ-UBND ngày 08/11/2024</t>
  </si>
  <si>
    <t xml:space="preserve"> Cầu Nà Soong</t>
  </si>
  <si>
    <t>3428/QĐ-UBND ngày 18/11/2024</t>
  </si>
  <si>
    <t>Sân thể thao xã Hòa Cư, huyện Cao Lộc</t>
  </si>
  <si>
    <t>3427/QĐ-UBND ngày 18/11/2024</t>
  </si>
  <si>
    <t>Cải tạo, nâng cấp đường điện xã Hòa Cư, huyện Cao Lộc</t>
  </si>
  <si>
    <t>3559/QĐ-UBND ngày 01/12/2024</t>
  </si>
  <si>
    <t>Trường mầm non xã Hòa Cư, huyện Cao Lộc</t>
  </si>
  <si>
    <t>3558/QĐ-UBND ngày 30/11/2024</t>
  </si>
  <si>
    <t>Đường Nà Ca - Bản Tàn, xã Xuân Long</t>
  </si>
  <si>
    <t>3665/QĐ-UBND ngày 12/12/2024</t>
  </si>
  <si>
    <t>Xây dựng Điểm đỗ xe Công viên địa chất tại huyện Cao Lộc</t>
  </si>
  <si>
    <t>3601/QĐ-UBND ngày 05/12/2024</t>
  </si>
  <si>
    <t>San ủi mặt bằng Xây dựng nhà văn hóa và sân thể thao xã Phú Xá</t>
  </si>
  <si>
    <t>1310/QĐ-UBND ngày 28/4/2025</t>
  </si>
  <si>
    <t>Đường từ QL 1B - Nà Hốc, xã Bình Trung</t>
  </si>
  <si>
    <t>1017/QĐ-UBND ngày 27/3/2025</t>
  </si>
  <si>
    <t>Bổ sung một số hạng mục trường Mầm non xã Hải Yến, huyện Cao Lộc</t>
  </si>
  <si>
    <t>727/QĐ-UBND ngày 26/2/2025</t>
  </si>
  <si>
    <t>Bổ sung một số hạng mục Nhà văn hóa và Phòng làm việc đoàn thể xã Hải Yến huyện Cao Lộc</t>
  </si>
  <si>
    <t>134/QĐ-UBND ngày 14/01/2025</t>
  </si>
  <si>
    <t>Trường PTDTBT TH&amp; THCS xã Phú Xá</t>
  </si>
  <si>
    <t>Trường PTDTBT THCS xã Xuân Long, huyện Cao Lộc</t>
  </si>
  <si>
    <t>131/QĐ-UBND ngày 14/01/2025</t>
  </si>
  <si>
    <t>Bổ sung một số hạng mục trường TH và THCS xã Bình Trung, Huyện Cao Lộc</t>
  </si>
  <si>
    <t>1296/QĐ-UBND ngày 25/4/2025</t>
  </si>
  <si>
    <t>Xây dựng đường Co Loi - Khuổi Phiêng-Khuổi Đeng, xã Mẫu Sơn, huyện Cao Lộc</t>
  </si>
  <si>
    <t>1010/QĐ-UBND ngày 27/3/2025</t>
  </si>
  <si>
    <t>Đường BTXM Nà Phạ - Mốc 1165, thôn Bản Lòa, xã Thanh Lòa, huyện Cao Lộc</t>
  </si>
  <si>
    <t>762/QĐ-UBND ngày 06/3/2025</t>
  </si>
  <si>
    <t xml:space="preserve">Mở đường Co Loi - Khuổi Kè,  xã Mẫu Sơn huyện Cao Lộc </t>
  </si>
  <si>
    <t>780/QĐ-UBND ngày 11/3/2025</t>
  </si>
  <si>
    <t>Đường bê tông Ngàn Pặc - Thán Dìu xã Công Sơn năm 2025</t>
  </si>
  <si>
    <t xml:space="preserve"> 1111/QĐ-UBND ngày 04/4/2025</t>
  </si>
  <si>
    <t>Xây dựng Mương Vằng Tào, Thôn Bản Sâm, xã Cao Lâu, huyện Cao Lộc</t>
  </si>
  <si>
    <t>1166/QĐ-UBND ngày 17/4/2025</t>
  </si>
  <si>
    <t>Cải tạo sửa chữa Trung tâm văn hoá Thể thao và truyền thông huyện Cao Lộc</t>
  </si>
  <si>
    <t>142/QĐ-UBND ngày 15/01/2025 (CT)</t>
  </si>
  <si>
    <t>San lấp và giải phóng mặt bằng Trụ sở Công an xã Thụy Hùng, huyện Cao Lộc</t>
  </si>
  <si>
    <t>CĐT cũ: TTQĐ Cao Lộc</t>
  </si>
  <si>
    <t>San lấp và giải phóng mặt bằng Trụ sở Công an xã Tân Thành, huyện Cao Lộc</t>
  </si>
  <si>
    <t>xã Tân Đoàn</t>
  </si>
  <si>
    <t>Trường PTDTBT TH&amp; THCS xã Lộc Yên, huyện Cao Lộc</t>
  </si>
  <si>
    <t>7981739</t>
  </si>
  <si>
    <t>1556/QĐ-UBND ngày 05/6/2024 (QT)</t>
  </si>
  <si>
    <t>Trường PTDTBT TH&amp; THCS xã Mẫu Sơn, huyện Cao Lộc. Hạng mục phòng học và bếp ăn</t>
  </si>
  <si>
    <t>7992807</t>
  </si>
  <si>
    <t>3748/QĐ-UBND ngày 24/12/2024 (QT)</t>
  </si>
  <si>
    <t>Xây dựng Nhà văn hóa xã Bảo Lâm, huyện Cao Lộc</t>
  </si>
  <si>
    <t>8027099</t>
  </si>
  <si>
    <t>1570/QĐ-UBND ngày 15/5/2025 (QT)</t>
  </si>
  <si>
    <t xml:space="preserve"> Đường Pò Nhùng - Khau khe, xã Bảo Lâm, huyện Cao Lộc (Giai đoạn 2)</t>
  </si>
  <si>
    <t>8056474</t>
  </si>
  <si>
    <t>3270/QĐ-UBND ngày 06/11/2023</t>
  </si>
  <si>
    <t>Cải tạo, sửa chữa khuôn viên cây xanh N16 (giáp QL1), thị trấn Cao Lộc, huyện Cao Lộc</t>
  </si>
  <si>
    <t>4383/QĐ-UBND ngày 22/9/2021</t>
  </si>
  <si>
    <t>CĐT cũ: Phòng KTHT và ĐT Cao Lộc</t>
  </si>
  <si>
    <t>Đưởng Bản Dọn-Lục Luông xã Lộc Yên huyện Cao Lộc năm 2022</t>
  </si>
  <si>
    <t>359/QĐ-UBND ngày 14/2/2023</t>
  </si>
  <si>
    <t>Đường Còn Chủ-Lộc Hồ-Nà Hốc- xã Phú Xá huyện Cao Lộc</t>
  </si>
  <si>
    <t>3711/QĐ-UBND ngày 14/12/2022</t>
  </si>
  <si>
    <t>Trường PTDTBT THCS xã Thạch Đạn, huyện Cao Lộc. Hạng mục phòng học</t>
  </si>
  <si>
    <t>1116/QD-UBND ngày 08/4/2025 (QT)</t>
  </si>
  <si>
    <t>Xây mới nhà văn hóa khu 5A, thị trấn Na Dương</t>
  </si>
  <si>
    <t>1551/QĐ-UBND 02/6/2021</t>
  </si>
  <si>
    <t>Xây mới nhà văn hóa khu Lao Động, thị trấn Lộc Bình</t>
  </si>
  <si>
    <t>1552/QĐ-UBND 02/6/2021</t>
  </si>
  <si>
    <t>Đường Chộc Vằng - Bản Thét, thị trấn Lộc Bình</t>
  </si>
  <si>
    <t>1574/QĐ-UBND ngày 07/6/2021</t>
  </si>
  <si>
    <t>Trường Mầm non Khánh Xuân</t>
  </si>
  <si>
    <t>Xã Lộc Bình</t>
  </si>
  <si>
    <t>1777/QĐ-UBND ngày 23/6/2021</t>
  </si>
  <si>
    <t>Xây dựng mới Trụ sở Bộ phận Tiếp nhận và Trả kết quả huyện Lộc Bình</t>
  </si>
  <si>
    <t>1910/QĐ-UBND 02/7/2021</t>
  </si>
  <si>
    <t>Trường Trung học cơ sở Khánh Xuân</t>
  </si>
  <si>
    <t>2149/QĐ-UBND ngày 13/7/2021</t>
  </si>
  <si>
    <t>Trường Mầm non Yên Khoái. Hạng mục: Sửa chữa lớp học điểm trường Bản Khoai</t>
  </si>
  <si>
    <t>Xã Mẫu Sơn</t>
  </si>
  <si>
    <t>2025/QĐ-UBND ngày 10/5/2022</t>
  </si>
  <si>
    <t>San gạt mặt bằng sân vận động xã Tam Gia</t>
  </si>
  <si>
    <t>Xã Khuất Xá</t>
  </si>
  <si>
    <t>2059/QĐ-UBND ngày 16/5/2022</t>
  </si>
  <si>
    <t>Sửa chữa, cải tạo các điểm trường Pò Có, Pò Bó, Bản Lòng trường Mầm non Tam Gia</t>
  </si>
  <si>
    <t>2055/QĐ-UBND ngày 16/5/2022</t>
  </si>
  <si>
    <t>Đường 237 đến Nhà văn hóa thôn Còn Chào, xã Tam Gia</t>
  </si>
  <si>
    <t>1117/QĐ-UBND ngày 24/3/2022</t>
  </si>
  <si>
    <t>Trường Tiểu học và THCS Tam Gia, điểm trường Phiêng Chài</t>
  </si>
  <si>
    <t>2026/QĐ-UBND ngày 17/5/2022</t>
  </si>
  <si>
    <t>Đường BTXM Bản Tre - Co Lượt, xã Tam Gia</t>
  </si>
  <si>
    <t>2121/QĐ-UBND ngày 27/5/2022</t>
  </si>
  <si>
    <t>Xây mới Nhà văn hóa các thôn Còn Tồng, Bản Lòng, Pò Bó, xã Tam Gia</t>
  </si>
  <si>
    <t>2105/QĐ-UBND ngày 25/5/2022</t>
  </si>
  <si>
    <t>Sửa chữa Nhà văn hóa các thôn Nà Căng, Pò Có, Còn Chè, Còn Cảm, Bản Tre xã Tam Gia</t>
  </si>
  <si>
    <t>2109/QĐ-UBND ngày 25/5/2022</t>
  </si>
  <si>
    <t>Xây mới Nhà văn hóa các thôn Nà Ỏ, Khuổi O, xã Tam Gia</t>
  </si>
  <si>
    <t>2149/QĐ-UBND ngày 02/6/2022</t>
  </si>
  <si>
    <t>Đường BTXM Bản Lòng - Bản Chắt (ĐH.30), xã Tam Gia, huyện Lộc Bình</t>
  </si>
  <si>
    <t>xã Khuất Xá</t>
  </si>
  <si>
    <t>2406/QĐ-UBND ngày 10/6/2022</t>
  </si>
  <si>
    <t>Đường BTXM Bản Lòng - Phạ Tầm, xã Tam Gia, huyện Lộc Bình</t>
  </si>
  <si>
    <t>Trường Tiểu học và THCS Tam Gia. Hạng mục: Khối Tiểu học và Khối hành chính</t>
  </si>
  <si>
    <t xml:space="preserve">2724/QĐ-UBND ngày 13/6/2022; </t>
  </si>
  <si>
    <t>Trường Mầm non Tam Gia, điểm trường chính</t>
  </si>
  <si>
    <t>2740/QĐ-UBND ngày 13/6/2022</t>
  </si>
  <si>
    <t>Trường Tiểu học và THCS Tam Gia. Hạng mục: Khối Trung học cơ sở và các hạng mục phụ trợ</t>
  </si>
  <si>
    <t>2741/QĐ-UBND ngày 13/6/2022</t>
  </si>
  <si>
    <t xml:space="preserve">Trường Mầm non Tú Mịch, huyện Lộc Bình, phân trường Bản Luồng	</t>
  </si>
  <si>
    <t>số 3285/QĐ-UBNDngày 13/7/2022</t>
  </si>
  <si>
    <t>Nước sinh hoạt xã Nam Quan</t>
  </si>
  <si>
    <t>Xã Xuân Dương</t>
  </si>
  <si>
    <t>6349/QĐ-UBND ngày 30/11/2022</t>
  </si>
  <si>
    <t>Nước sinh hoạt xã Lợi Bác</t>
  </si>
  <si>
    <t>6207/QĐ-UBND ngày 25/11/2022</t>
  </si>
  <si>
    <t>Nước sinh hoạt xã Ái Quốc</t>
  </si>
  <si>
    <t>6208/QĐ-UBND ngày 25/11/2022</t>
  </si>
  <si>
    <t>Đường bê tông xi măng Thôn Suối Lông, xã Hữu Lân</t>
  </si>
  <si>
    <t>Xã Thống Nhất</t>
  </si>
  <si>
    <t>6220/QĐ-UBND ngày 29/11/2022</t>
  </si>
  <si>
    <t>Đường BTXM Già Nàng-Nà Phi xã Lợi Bác</t>
  </si>
  <si>
    <t>6350/QĐ-UBND ngày 30/11/2022</t>
  </si>
  <si>
    <t>Đường bê tông xi măng Nà Thì - Cốc Lại, xã Minh Hiệp</t>
  </si>
  <si>
    <t>6188/QĐ-UBND ngày 21/11/2022</t>
  </si>
  <si>
    <t>Đường bê tông xi măng thôn Lặp Pịa, xã Mẫu Sơn</t>
  </si>
  <si>
    <t>6190/QĐ-UBND ngày 21/11/2022</t>
  </si>
  <si>
    <t>Đường bê tông xi măng Nà Mò - Tà Lạn - Pò Nhàng (GĐ1)</t>
  </si>
  <si>
    <t>6189/QĐ-UBND ngày 21/11/2022</t>
  </si>
  <si>
    <t>Bố trí ổn định dân cư, ổn định tại chỗ xã Tú Mịch</t>
  </si>
  <si>
    <t>3146/QĐ-UBND ngày 04/7/2023</t>
  </si>
  <si>
    <t xml:space="preserve">Trường Trung học cơ sở Khánh Xuân. Hạng mục: Nhà đa năng	</t>
  </si>
  <si>
    <t>6744/QĐ-UBND ngày 12/12/2022</t>
  </si>
  <si>
    <t>Nhà văn hóa xã Khánh Xuân</t>
  </si>
  <si>
    <t>6908/QĐ-UBND ngày 29/12/2022</t>
  </si>
  <si>
    <t>Trường PTDTBT Tiểu học và THCS Xuân Dương. Điểm trường Co Hồng</t>
  </si>
  <si>
    <t>786/QĐ-UBND ngày 08/3/2023</t>
  </si>
  <si>
    <t>Trường Tiểu học Tĩnh Bắc</t>
  </si>
  <si>
    <t>670/QĐ-UBND ngày 06/3/2023</t>
  </si>
  <si>
    <t>Trường THCS Tĩnh Bắc, huyện Lộc Bình, tỉnh Lạng Sơn</t>
  </si>
  <si>
    <t>625/QĐ-UBND ngày 24/02/2023</t>
  </si>
  <si>
    <t>Nước sinh hoạt xã Mẫu Sơn</t>
  </si>
  <si>
    <t>813/QĐ-UBND ngày 10/03/2023</t>
  </si>
  <si>
    <t>Đường BTXM Còn Chào - Khuổi O, xã Tam Gia, huyện Lộc Bình</t>
  </si>
  <si>
    <t>6943/QĐ-UBND ngày 30/12/2022</t>
  </si>
  <si>
    <t>Xây dựng đường ống cấp nước Pò Mòn, xã Khánh Xuân</t>
  </si>
  <si>
    <t>866/QĐ-UBND ngày 14/3/2023</t>
  </si>
  <si>
    <t>Nước sinh hoạt xã Xuân Dương, huyện Lộc Bình, tỉnh Lạng Sơn</t>
  </si>
  <si>
    <t>865/QĐ-UBND ngày 14/03/2023</t>
  </si>
  <si>
    <t>Trường Mầm non Tĩnh Bắc</t>
  </si>
  <si>
    <t>1143/QĐ-UBND ngày 31/3/2023</t>
  </si>
  <si>
    <t>Trường PTDTBT Tiểu học và THCS Xuân Dương. Điểm trường chính</t>
  </si>
  <si>
    <t>1810/QĐ-UBND ngày 07/4/2023</t>
  </si>
  <si>
    <t>Đầu tư xây dựng, cải tạo Trạm Y tế tuyến xã trên địa bàn huyện Lộc Bình</t>
  </si>
  <si>
    <t>664/QĐ-UBND ngày 04/05/2023</t>
  </si>
  <si>
    <t>Sửa chữa, kiên cố mương Bản Tẳng</t>
  </si>
  <si>
    <t>2563/QĐ-UBND ngày 25/5/2023</t>
  </si>
  <si>
    <t>Cải tạo, nâng cấp Đường ĐH.37 đoạn qua xã Sàn Viên</t>
  </si>
  <si>
    <t xml:space="preserve"> 887/QĐ-UBND
 ngày 17/3/2023</t>
  </si>
  <si>
    <t>Nhà văn hóa 10 thôn xã Khánh Xuân Hạng mục: 10 nhà để xe; 02 nhà vệ sinh</t>
  </si>
  <si>
    <t>148/QĐ-UBND ngày 11/10/2023</t>
  </si>
  <si>
    <t>Cải tạo, sữa chữa Trường TH&amp;THCS Thống Nhất (Hạng mục: Khối THCS và các phòng chức năng)</t>
  </si>
  <si>
    <t>5156/QĐ-UBND ngày 12/10/2023</t>
  </si>
  <si>
    <t>Nước sinh hoạt xã Sàn Viên</t>
  </si>
  <si>
    <t>5147/QĐ-UBND ngày 11/10/2023</t>
  </si>
  <si>
    <t>Cải tạo, sửa chữa Trường TH&amp;THCS Quan Bản</t>
  </si>
  <si>
    <t>Xã Na Dương</t>
  </si>
  <si>
    <t>5373/QĐ-UBND ngày 19/10/2024</t>
  </si>
  <si>
    <t>Nước sinh hoạt xã Đông Quan</t>
  </si>
  <si>
    <t>CĐT cũ: Phòng Nông nghiệp Lộc Bình</t>
  </si>
  <si>
    <t>6289/QĐ-UBND ngày 30/11/2023</t>
  </si>
  <si>
    <t>Trường PTDT bán trú Tiểu học Ái Quốc (Hạng mục Xây mới 06 phòng công vụ giáo viên; 06 phòng ở HS bán trú; 02 phòng quản lý học sinh; 01 nhà bếp, kho lương thực; 01 nhà  nhà văn hóa dân tộc)</t>
  </si>
  <si>
    <t>6544/QĐ-UBND ngày 04/12/2023</t>
  </si>
  <si>
    <t>Nhà văn hóa xã Xuân Dương</t>
  </si>
  <si>
    <t>6310/QĐ-UBND ngày 30/11/2023</t>
  </si>
  <si>
    <t>Trường Tiểu học Yên Khoái (Hạng mục: Xây mới 01 Bếp ăn, 01 Phòng bộ môn Âm nhạc, 01 Phòng Đoàn thể; 01 kho trường; 01 kho lương thực)</t>
  </si>
  <si>
    <t>172/QĐ-UBND ngày 12/01/2024</t>
  </si>
  <si>
    <t>Trường Mầm non Yên Khoái (Hạng mục: Xây mới 01 Kho chứa lương thực, xây dựng nhà kho, 01 khu vệ sinh; sửa chữa nhà bếp)</t>
  </si>
  <si>
    <t>174/QĐ-UBND ngày 12/01/2024</t>
  </si>
  <si>
    <t>Cải tạo, nâng cấp trụ sở Ủy ban nhân dân xã Tam Gia</t>
  </si>
  <si>
    <t>614/QĐ-UBND ngày 23/2/2023</t>
  </si>
  <si>
    <t>Trường THCS Yên Khoái (Hạng mục: Xây mới dãy ba tầng 09 phòng học bộ môn, hành chính, Khu vệ sinh, sửa chữa các phòng học)</t>
  </si>
  <si>
    <t>441/QĐ-UBND, ngày 26/01/2024</t>
  </si>
  <si>
    <t>Bãi đổ thải vật liệu xây dựng</t>
  </si>
  <si>
    <t>6164/QĐ-UBND
 ngày 24/11/2023</t>
  </si>
  <si>
    <t>Trường PTDT bán trú THCS Hữu Lân (Hạng mục: 01 nhà văn hóa dân tộc, 01 kho chứa lương thực; 02 phòng ở HS bán trú)</t>
  </si>
  <si>
    <t>509/QĐ-UBND ngày 28/02/2024</t>
  </si>
  <si>
    <t>Trường PTDT bán trú Tiểu học Hữu Lân  (Hạng mục: Xây mới 01 phòng quản lý học sinh bán trú; 01 kho; 01 nhà  nhà văn hóa dân tộc);</t>
  </si>
  <si>
    <t>6546/QĐ-UBND ngày 04/12/2023</t>
  </si>
  <si>
    <t>Trường PTDT Bán trú TH&amp;THCS Xuân Dương. Hạng mục: Khối phòng học, khu nội trú và các hạng mục phụ trợ</t>
  </si>
  <si>
    <t>6166/QĐ-UBND ngày 24/11/2023</t>
  </si>
  <si>
    <t>Các hạng mục phụ trợ Nhà văn hóa các thôn Còn Tồng, Bản Lòng - Pò Bó xã Tam Gia</t>
  </si>
  <si>
    <t>675/QĐ-UBND ngày 26/2/2024</t>
  </si>
  <si>
    <t>Trường Tiểu học Lợi Bác (Hạng mục: Xây mới 01 bếp ăn, 1 kho lương thực điểm trường Nà Mu; 01 nhà ăn điểm trường chính)</t>
  </si>
  <si>
    <t>6543/QĐ-UBND ngày 04/12/2003</t>
  </si>
  <si>
    <t>Sửa chữa trụ sở UBND xã Khánh Xuân</t>
  </si>
  <si>
    <t>1069/QĐ-UBND ngày 29/3/2024</t>
  </si>
  <si>
    <t>Trường Tiểu học Ái Quốc (Hạng mục: Xây mới 05 phòng công vụ giáo viên; 08 phòng ở học sinh bán trú; 02 phòng quản lý học sinh; 01 nhà bếp; 01 nhà ăn; 01 kho chứa lương thực; 04 công trình vệ sinh; 01 nhà văn hóa dân tộc; 05 công trình phụ trợ)</t>
  </si>
  <si>
    <t>1120/QĐ-UBND ngày 02/4/2024</t>
  </si>
  <si>
    <t xml:space="preserve"> Xây mới chợ Hữu Lân, xã Hữu Lân</t>
  </si>
  <si>
    <t>1508/QĐ-UBND ngày 17/5/2024; 752/QĐ-UBND ngày 8/4/2025; 1026/QĐ-UBND ngày 12/5/2025</t>
  </si>
  <si>
    <t>CĐT cũ: Phòng KT-HT Lộc Bình</t>
  </si>
  <si>
    <t>Nhà văn hóa thị trấn Lộc Bình</t>
  </si>
  <si>
    <t>491/QĐ-UBND ngày 30/01/2024</t>
  </si>
  <si>
    <t>Các hạng mục phụ trợ Nhà văn hóa Tam Gia</t>
  </si>
  <si>
    <t>2163/QĐ-UBND ngày 09/7/2024</t>
  </si>
  <si>
    <t>Đường BTXM các thôn Tà Lạn - Pò Nhàng, Nà Làng, xã Sàn Viên, huyện Lộc Bình, tỉnh Lạng Sơn</t>
  </si>
  <si>
    <t>3024/QĐ-UBND ngày 04/9/2024</t>
  </si>
  <si>
    <t>Đường BTXM thôn Nà Làng, Nà Phầy,  xã Sàn Viên</t>
  </si>
  <si>
    <t xml:space="preserve">	3025/QĐ-UBND ngày 04/9/2024</t>
  </si>
  <si>
    <t>Nền đường vào xóm Tà Lạn, xã Sàn Viên</t>
  </si>
  <si>
    <t>3067/QĐ-UBND ngày 14/9/2024</t>
  </si>
  <si>
    <t>Đường vào xóm Co Cai, xã Sàn Viên</t>
  </si>
  <si>
    <t>3064/QĐ-UBND ngày 13/9/2024</t>
  </si>
  <si>
    <t>Nền đường vào trung tâm thôn Nà Làng, xã Sàn Viên, huyện Lộc Bình</t>
  </si>
  <si>
    <t>3065/QĐ-UBND ngày 13/9/2024</t>
  </si>
  <si>
    <t>Công trình C1</t>
  </si>
  <si>
    <t>Trường TH Sàn Viên I, huyện Lộc Bình, tỉnh Lạng Sơn</t>
  </si>
  <si>
    <t>3409/QĐ-UBND ngày 15/10/2024</t>
  </si>
  <si>
    <t>Trường Mầm non thị trấn Lộc Bình, huyện Lộc Bình, tỉnh Lạng Sơn</t>
  </si>
  <si>
    <t>Số 3539/QĐ-UBND ngày 25/10/2024</t>
  </si>
  <si>
    <t>Đường bê tông xi măng Bản Chành - Nà Lâu (GĐ3), xã Đông Quan</t>
  </si>
  <si>
    <t>3562/QĐ-UBND ngày 29/10/2024</t>
  </si>
  <si>
    <t>Đường BTXM Bản Tó - Cốc Sâu, xã Nam Quan</t>
  </si>
  <si>
    <t>3576/QĐ-UBND ngày 30/10/2024</t>
  </si>
  <si>
    <t>Đường bê tông xi măng liên xã Nam Quan - Ái Quốc (GĐ3), xã Nam Quan</t>
  </si>
  <si>
    <t>3573/QĐ-UBND ngày 30/10/2024</t>
  </si>
  <si>
    <t>Đường bê tông xi măng Khòn Mùm - Thôn Mới (GĐ 2), xã Nam Quan</t>
  </si>
  <si>
    <t>3574/QĐ-UBN, ngày 30/10/2024</t>
  </si>
  <si>
    <t>Đường BTXM Sham Chọm - Nà Hao (GĐ 2), xã Minh Hiệp</t>
  </si>
  <si>
    <t>3591/QĐ-UBND ngày 30/10/2024</t>
  </si>
  <si>
    <t>Đường BTXM Nà Sả - Thồng Niểng - Nà Tủng, xã Nam Quan</t>
  </si>
  <si>
    <t>3575/QĐ-UBND ngày 30/10/2024</t>
  </si>
  <si>
    <t>Trường PTDT bán trú THCS Ái Quốc (Hạng mục: Xây mới: 01  nhà văn hóa dân tộc)</t>
  </si>
  <si>
    <t>3593/QĐ-UBND ngày 30/10/2024</t>
  </si>
  <si>
    <t>Đường BTXM thôn Lặp Pịa, xã Mẫu Sơn</t>
  </si>
  <si>
    <t>3564/QĐ-UBND ngày 29/10/2024</t>
  </si>
  <si>
    <t>Đường BTXM Khuổi Tẳng - Khuổi Lầy, xã Mẫu Sơn</t>
  </si>
  <si>
    <t>3565/QĐ-UBND ngày 29/10/2024</t>
  </si>
  <si>
    <t>Đường bê tông xi măng Nà Mu - Nà Xỏm (GĐ 3), xã Lợi Bác</t>
  </si>
  <si>
    <t>3577/QĐ-UBND ngày 30/10/2024</t>
  </si>
  <si>
    <t>Đường bê tông xi măng Thôn Khuổi Thướn, xã Ái Quốc</t>
  </si>
  <si>
    <t>3592/QĐ-UBND ngày 30/10/2024</t>
  </si>
  <si>
    <t>Đường BTXM Kéo Cọ - Pò Nhàng - Khòn Cháo, huyện Lộc Bình đoạn (Km 13+150 - Km15+950)</t>
  </si>
  <si>
    <t>Đường BTXM Kéo Cọ - Pò Nhàng - Khòn Cháo, huyện Lộc Bình đoạn (Km 15+950- Km18+650)</t>
  </si>
  <si>
    <t>Trường Tiểu học Nam Quan (Hạng mục: xây mới 01 nhà ăn, bếp ăn; 01 kho chứa lương thực)</t>
  </si>
  <si>
    <t>Nền đường Khòn Cháo - Bản Choong, xã Sàn Viên</t>
  </si>
  <si>
    <t>3575a/QĐ-UBND ngày 30/10/2024</t>
  </si>
  <si>
    <t>Đường bê tông xi măng thôn Bộ, xã Hữu Lân</t>
  </si>
  <si>
    <t>3560/QĐ-UBND ngày 29/10/2024</t>
  </si>
  <si>
    <t>Đường BTXM thôn Suối Vằm, xã Hữu Lân</t>
  </si>
  <si>
    <t>3561/QĐ-UBND ngày 29/10/2024</t>
  </si>
  <si>
    <t>Nền đường vào trung tâm thôn Bản Mới B, xã Sàn Viên</t>
  </si>
  <si>
    <t>3581/QĐ-UBND ngày 30/10/2024</t>
  </si>
  <si>
    <t>Nền đường Khòn Cháo - Co Cai, xã Sàn Viên</t>
  </si>
  <si>
    <t>3576a/QĐ-UBND ngày 30/10/2024</t>
  </si>
  <si>
    <t>Đường BTXM Khòn Cháo - Co Cai, xã Sàn Viên</t>
  </si>
  <si>
    <t>Cải tạo, nâng cấp trụ sở UBND xã Sàn Viên</t>
  </si>
  <si>
    <t>4694/QĐ-UBND ngày 31/12/2024</t>
  </si>
  <si>
    <t>Đường bê tông xi măng Thôn Nà Noong, xã Minh Hiệp</t>
  </si>
  <si>
    <t>3590/QĐ-UBND ngày 30/10/2024</t>
  </si>
  <si>
    <t>Đường BTXM Khòn Cháo - Bản Choong, xã Sàn Viên đoạn Km2+500 - Km5+00</t>
  </si>
  <si>
    <t>Đường BTXM Khòn Cháo - Bản Choong, xã Sàn Viên đoạn Km2+00 - Km2+500</t>
  </si>
  <si>
    <t>Đường bê tông xi măng thôn Nà Mò, xã Mẫu Sơn</t>
  </si>
  <si>
    <t>3563/QĐ-UBND ngày 29/10/2024</t>
  </si>
  <si>
    <t>Trường PTDT bán trú THCS Lợi Bác (Hạng mục: xây mới 06 phòng ở HSBT; 02 phòng quản lý HS; 01 kho; 01 nhà văn hóa dân tộc)</t>
  </si>
  <si>
    <t>3598/QĐ-UBND ngày 10/10/2024</t>
  </si>
  <si>
    <t>Trường PTDT bán trú Tiểu học Minh Phát (Hạng mục: Xây mới 05 phòng ở học sinh bán trú; sửa chữa 01 nhà bếp, nhà ăn; xây mới 01 nhà văn hóa dân tộc).</t>
  </si>
  <si>
    <t>Trường PTDT bán trú THCS Minh Phát (Hạng mục: Cải tạo, sửa chữa 04 phòng ở bán trú, 01 nhà ăn, bếp ăn; xây mới 01 nhà văn hóa dân tộc)</t>
  </si>
  <si>
    <t>3594/QĐ-UBND ngày 30/10/2024</t>
  </si>
  <si>
    <t>Trường Trung học cơ sở Khuất Xá, huyện Lộc Bình, tỉnh Lạng Sơn</t>
  </si>
  <si>
    <t>$3DA1</t>
  </si>
  <si>
    <t>Trường Tiểu học và Trung học cơ sở Hữu Khánh, huyện Lộc Bình, tỉnh Lạng Sơn</t>
  </si>
  <si>
    <t>$3DA2</t>
  </si>
  <si>
    <t>Trường Tiểu học Đồng Bục, huyện Lộc Bình, tỉnh Lạng Sơn</t>
  </si>
  <si>
    <t>$3DA3</t>
  </si>
  <si>
    <t>Trường Tiểu học Mỏ Na Dương, huyện Lộc Bình, tỉnh Lạng Sơn</t>
  </si>
  <si>
    <t>$3DA4</t>
  </si>
  <si>
    <t>Trường Tiểu học và Trung học cơ sở Tú Đoạn, huyện Lộc Bình, tỉnh Lạng Sơn</t>
  </si>
  <si>
    <t>8DA5</t>
  </si>
  <si>
    <t>Trường PTDT bán trú THCS Mẫu Sơn (Hạng mục: Xây mới 01 nhà văn hóa dân tộc)</t>
  </si>
  <si>
    <t>8DA6</t>
  </si>
  <si>
    <t>Nhà văn hóa thị trấn NT Thái Bình,huyện Đình Lập</t>
  </si>
  <si>
    <t>xã Thái Bình</t>
  </si>
  <si>
    <t>983/QĐ-UBND ngày 29/03/2023</t>
  </si>
  <si>
    <t>GPMB, san lấp mặt bằng Khu trung tâm văn hóa, thể thao và dân cư huyện Đình Lập</t>
  </si>
  <si>
    <t>1392/QĐ-UBND ngày 26/5/2021; 1226/QĐ-UBND ngày 05/5/2024</t>
  </si>
  <si>
    <t xml:space="preserve">Dự án: Nước sinh hoạt tập trung thôn Khe Mạ, Phật Chỉ, huyện Đình Lập </t>
  </si>
  <si>
    <t>3521/QĐ-UBND ngày 20/12/2022</t>
  </si>
  <si>
    <t>Nhà văn hóa xã Châu Sơn, huyện Đình Lập</t>
  </si>
  <si>
    <t>xã Châu Sơn</t>
  </si>
  <si>
    <t>2049/QĐ-UBND ngày 07/7/2021; 4559/QĐ-UBND ngày 23/11/2021; 3526/QĐ-UBND ngày 20/12/2022</t>
  </si>
  <si>
    <t>Trường Tiểu học II xã Lâm Ca, huyện Đình Lập</t>
  </si>
  <si>
    <t>2095/QĐ-UBND ngày 13/7/2021; 3429/QĐ-UBND ngày 07/12/2022</t>
  </si>
  <si>
    <t xml:space="preserve">  - Dự án: Cứng hóa đường Nà Loòng - Bản Xả - Km3 ĐT.246 (Giai đoạn 2), xã Bính Xá, huyện Đình Lập</t>
  </si>
  <si>
    <t>xã Kiên Mộc</t>
  </si>
  <si>
    <t>2741/QĐ-UBND ngày 05/10/2022</t>
  </si>
  <si>
    <t>Cứng hóa mặt đường Bình Thắng- Khe Sen ĐX.426, xã Lâm Ca</t>
  </si>
  <si>
    <t>2795/QĐ-UBND ngày 09/8/2021</t>
  </si>
  <si>
    <t xml:space="preserve"> Dự án: Nước sinh hoạt thôn Bản Quầy, Nà Thuộc (giai đoạn 2)</t>
  </si>
  <si>
    <t>3522/QĐ-UBND ngày 20/12/2022</t>
  </si>
  <si>
    <t>Cứng hóa đường Km5+300 ĐH43 - Khe Sân ĐX411, xã Thái Bình, huyện Đình Lập</t>
  </si>
  <si>
    <t>2796/QĐ-UBND ngày 09/8/2021; 4948/QĐ-UBND ngày 31/12/2021</t>
  </si>
  <si>
    <t xml:space="preserve">  - Dự án: Cứng hóa đường ĐX445 Nà Pè + Ngầm Nà Pè, xã Bắc Xa, huyện Đình Lập</t>
  </si>
  <si>
    <t>2773/QĐ-UBND ngày 13/10/2022</t>
  </si>
  <si>
    <t>Cứng hóa ĐX.446 Nà Thuộc-Khuổi Tà - Bản Bắc Xa, KM8-Km10+500, xã Bắc Xa, huyện Đình Lập</t>
  </si>
  <si>
    <t>2842/QĐ-UBND ngày 11/8/2021; 2775 ngày 13/10/2022; 3756/QĐ-UBND ngày 14/12/2023</t>
  </si>
  <si>
    <t>Cứng hóa ĐX.422, Khe Xiếc - Khe Loòng</t>
  </si>
  <si>
    <t>2843/QĐ-UBND ngày 11/8/2021; 2165/QĐ-UBND ngày 18/7/2023</t>
  </si>
  <si>
    <t>Thủy lợi thôn Khe Sen, xã Lâm Ca, huyện Đình Lập</t>
  </si>
  <si>
    <t>3078/QĐ-UBND ngày 26/8/2022; 2251/QĐ-UBND ngày 13/9/2022</t>
  </si>
  <si>
    <t>Nhà Văn hóa xã Đồng Thắng, huyện Đình Lập</t>
  </si>
  <si>
    <t xml:space="preserve">4904/QĐ-UBND ngày 30/12/2021; 3230/QĐ-UBND ngày 18/11/2022 </t>
  </si>
  <si>
    <t>Điểm trường Nà Van, trường Mầm non Châu Sơn, huyện Đình Lập</t>
  </si>
  <si>
    <t xml:space="preserve">518/QĐ-UBND ngày 28/02/2021 </t>
  </si>
  <si>
    <t>Dự án: Điểm trường Khe Pặn Ngọn  trường Tiểu học xã Châu Sơn</t>
  </si>
  <si>
    <t>3524/QĐ-UBND ngày 20/12/2022</t>
  </si>
  <si>
    <t>Xây mới cầu ngầm Khe Hả, xã Bắc Lãng, huyện Đình Lập</t>
  </si>
  <si>
    <t>544/QĐ-UBND ngày 07/3/2022; 3013/QĐ-UBND ngày 28/10/2022</t>
  </si>
  <si>
    <t>Trạm y tế xã Châu Sơn, huyện Đình Lập</t>
  </si>
  <si>
    <t xml:space="preserve">495QĐ-UBND ngày 28/02/2022 </t>
  </si>
  <si>
    <t>Cứng hóa đường ĐH.44 (1.Pắc Vằn - Khe Xiếc [Bắc Giang] 2.Xưởng, Bình Lâm - Khe Chim [Quảng Ninh]), xã Lâm Ca, huyện Đình Lập</t>
  </si>
  <si>
    <t xml:space="preserve">1068/QĐ-UBND ngày 05/5/2022; 2740/QĐ-UBND ngày 05/10/2022 </t>
  </si>
  <si>
    <t>Cứng hóa mặt đường ĐX.427 Bình Lâm - Hòa Bình</t>
  </si>
  <si>
    <t xml:space="preserve">498/QĐ-UBND ngày 28/2/2022 </t>
  </si>
  <si>
    <t>Cứng hóa đường ĐX.427 Bình Lâm - Hòa Bình, xã Lâm Ca, huyện Đình Lập</t>
  </si>
  <si>
    <t>1448/QĐ-UBND ngày 10/6/2022</t>
  </si>
  <si>
    <t>Nước sinh hoạt tập trung thôn Khe Dăm, xã Lâm Ca, huyện Đình Lập</t>
  </si>
  <si>
    <t xml:space="preserve">619/QĐ-UBND ngày 14/3/2022 </t>
  </si>
  <si>
    <t>Nước sinh hoạt tập trung thôn Thống Nhất, xã Châu Sơn, huyện Đình Lập</t>
  </si>
  <si>
    <t xml:space="preserve">2537/QĐ-UBND ngày 11/9/2022 </t>
  </si>
  <si>
    <t>Nâng cấp, sửa chữa đường ĐX 423 Pắc Vằn - Nà Khu - Khe Buông - Bản Xum, xã Lâm Ca, huyện Đình Lập</t>
  </si>
  <si>
    <t>3327/QĐ-UBND ngày 29/11/2022; 1586/QĐ-UBND ngày 31/5/2023; 1877/QĐ-UBND ngày 19/7/2024</t>
  </si>
  <si>
    <t>Điểm trường Mầm non Khe Pùng, xã Đình Lập, huyện Đình Lập</t>
  </si>
  <si>
    <t>3471/QĐ-UBND ngày 14/12/2022</t>
  </si>
  <si>
    <t>Điểm trường Khe Buông, trường Tiểu học II xã Lâm Ca</t>
  </si>
  <si>
    <t>Xã Thái Bình</t>
  </si>
  <si>
    <t xml:space="preserve">3484/QĐ-UBND ngày 16/12/2022 </t>
  </si>
  <si>
    <t>Điểm trường Hòa An, trường Mầm non xã Thái Bình</t>
  </si>
  <si>
    <t xml:space="preserve">3483/QĐ-UBND ngày 16/12/2022 </t>
  </si>
  <si>
    <t>Cải tạo, nâng cấp đường Khe Dăm - Nà Mười - Đông Luông, xã Lâm Ca, huyện Đình Lập</t>
  </si>
  <si>
    <t xml:space="preserve">3480/QĐ-UBND ngày 16/12/2022 </t>
  </si>
  <si>
    <t>Trường Mầm non, Tiểu học xã Đồng Thắng, huyện Đình Lập</t>
  </si>
  <si>
    <t xml:space="preserve">3485/QĐ-UBND ngày 16/12/2022 </t>
  </si>
  <si>
    <t>Cải tạo, nâng cấp đường Khe Lầm - Nà Khu, xã Lâm Ca, huyện Đình Lập</t>
  </si>
  <si>
    <t>3481/QĐ-UBND ngày 16/12/2022</t>
  </si>
  <si>
    <t>Trường mầm non I xã Lâm Ca, huyện Đình Lập</t>
  </si>
  <si>
    <t>3482/QĐ-UBND ngày 16/12/2022; 3796/QĐ-UBND ngày 22/12/2023</t>
  </si>
  <si>
    <t>Trường PTDTBT THCS xã Bính Xá, huyện Đình Lập</t>
  </si>
  <si>
    <t xml:space="preserve">3478/QĐ-UBND ngày 16/12/2022 </t>
  </si>
  <si>
    <t>Nước sinh hoạt tập trung thôn Bình Thắng, Khe Sen, xã Lâm Ca, huyện Đình Lập</t>
  </si>
  <si>
    <t>3520/QĐ-UBND ngày 20/12/2022; 1048/QĐ-UBND ngày 05/4/2023</t>
  </si>
  <si>
    <t>Trụ sở UBND thị trấn NT Thái Bình, huyện Đình Lập</t>
  </si>
  <si>
    <t>982/QĐ-UBND ngày 29/03/2023; 1566/QĐ-UBND ngày 11/6/2024</t>
  </si>
  <si>
    <t>Nhà làm việc khối đoàn thể xã Đồng Thắng, huyện Đình Lập</t>
  </si>
  <si>
    <t>497/QĐ-UBND ngày 22/02/2023</t>
  </si>
  <si>
    <t>Cứng hóa đường GTNT ĐX.423 Pắc Vằn - Nà Khu - Khe Buông - Bản Xum (Giai đoạn 2) xã Lâm Ca</t>
  </si>
  <si>
    <t>1281/QĐ-UBND ngày 24/4/2023</t>
  </si>
  <si>
    <t>Trường TH và THCS xã Cường Lợi</t>
  </si>
  <si>
    <t>2729/QĐ-UBND ngày 05/09/2023</t>
  </si>
  <si>
    <t>Xây dựng Kè bờ suối Đình Lập, thị trấn Đình Lập</t>
  </si>
  <si>
    <t>2728/QĐ-UBND ngày 05/9/2023</t>
  </si>
  <si>
    <t>Nâng cấp, cải tạo đường ĐX.415 Khe Bó - Bản Xum - QL.31, xã Cường Lợi</t>
  </si>
  <si>
    <t>2705/QĐ-UBND ngày 31/8/2023</t>
  </si>
  <si>
    <t xml:space="preserve"> Dự án: Nâng cấp, sửa chữa tuyến đường xã ĐX.430 Khu 1- Nà Cà, thị trấn NTTB </t>
  </si>
  <si>
    <t>2748/QĐ-UBND ngày 06/09/2023; 1230/QĐ-UBND ngày 06/5/2024</t>
  </si>
  <si>
    <t>Nhà bếp, nhà ăn Trường PTDTBT tiểu học I xã Kiên Mộc</t>
  </si>
  <si>
    <t>2786/QĐ-UBND ngày 07/09/2023; 3791 N22-12/2023</t>
  </si>
  <si>
    <t>Nâng cấp, sửa chữa tuyến đường nội thị Cầu Bình Nguyên - Xóm Đảo, thị trấn Nông trường Thái Bình</t>
  </si>
  <si>
    <t>2789/QĐ-UBND ngày 08/9/2023</t>
  </si>
  <si>
    <t>Nâng cấp, sửa chữa các tuyến đường khu phố trên địa bàn các thị trấn Nông Trường Thái Bình</t>
  </si>
  <si>
    <t>2791/QĐ-UBND ngày 08/09/2023; 1277/QĐ-UBND ngày 10/5/2024</t>
  </si>
  <si>
    <t>Nâng cấp, cải tạo đường ĐX.426 Bình Thắng - Khe Lầm - Nà Khu, xã Lâm Ca</t>
  </si>
  <si>
    <t>2820/QĐ-UBND ngày 12/9/2023</t>
  </si>
  <si>
    <t>Nâng cấp, sửa chữa các tuyến đường khu phố trên địa bàn các thị trấn Đình Lập</t>
  </si>
  <si>
    <t>2842/QĐ-UBND ngày 13/09/2023</t>
  </si>
  <si>
    <t>Nâng cấp, cải tạo đường ĐH.42 - ĐH49 Khe Bủng  xã Kiên Mộc</t>
  </si>
  <si>
    <t>2845/QĐ-UBND ngày 13/09/2023; 1523/QĐ-UBND 5/6/2024</t>
  </si>
  <si>
    <t>Nâng cấp, cải tạo đường ĐX.448 Bản Mạ - Soong Phe xã Bắc Xa</t>
  </si>
  <si>
    <t>2701/QĐ-UBND ngày 28/08/2023; 1276/QĐ-UBND ngày 10/5/2024</t>
  </si>
  <si>
    <t xml:space="preserve">Chợ trung tâm huyện </t>
  </si>
  <si>
    <t>3103/QĐ-UBND ngày 04/10/2023</t>
  </si>
  <si>
    <t>Nâng cấp, cải tạo đường ĐX.412 (Trung tâm xã - Bình Thái), xã Thái Bình</t>
  </si>
  <si>
    <t>3675/QĐ-UBND ngày 03/12/2023; 172/QĐ-UBND ngày 17/01/2024; 2441/QĐ-UBND ngày 30/8/2024</t>
  </si>
  <si>
    <t>Trường Mầm non xã Đình Lập</t>
  </si>
  <si>
    <t>3717/QĐ-UBND ngày 08/12/2023</t>
  </si>
  <si>
    <t>Trường Tiểu học I xã Thái Bình</t>
  </si>
  <si>
    <t>3721/QĐ-UBND ngày 09/12/2023</t>
  </si>
  <si>
    <t>Cứng hóa đường GTNT ĐX.439 Nà Tù-Pắc Dầu, xã Đồng Thắng, huyện Đình Lập</t>
  </si>
  <si>
    <t>1007/QĐ-UBND ngày 10/04/2024</t>
  </si>
  <si>
    <t>Nâng cấp, cải tạo đường ĐX.411 (Trung tâm xã - Bản Chu), xã Thái Bình</t>
  </si>
  <si>
    <t>1457/QĐ-UBND ngày 28/5/2024</t>
  </si>
  <si>
    <t>Cứng hóa đường từ trạm phát sóng - thôn Khe Chim, xã Lâm Ca</t>
  </si>
  <si>
    <t>1509/QĐ-UBND ngày 4/6/2024</t>
  </si>
  <si>
    <t>Nâng cấp, cải tạo đường ĐX.406 (thôn Bản Chạo - Nhà văn hóa), xã Kiên Mộc</t>
  </si>
  <si>
    <t>1579/QĐ-UBND ngày 14/6/2024</t>
  </si>
  <si>
    <t>Nâng cấp, cải tạo đường ĐH.44 (đoạn Trung tâm xã -  Khe Xiếc), xã Lâm Ca</t>
  </si>
  <si>
    <t>1606/QĐ-UBND ngày 18/6/2024</t>
  </si>
  <si>
    <t>Đập, mương Cốc Nâm thôn Bản Chạo xã Kiên Mộc</t>
  </si>
  <si>
    <t>1677/QĐ-UBND ngày 30/6/2024</t>
  </si>
  <si>
    <t>Nâng cấp, cải tạo Đường ĐX.448 Bản Mạ - Song Phe, xã Bắc Xa (Giai đoạn 2)</t>
  </si>
  <si>
    <t>2394/QĐ-UBND ngày 21/8/2024; 3513/QĐ-UBND ngày 26/12/2024</t>
  </si>
  <si>
    <t>NSH tập trung thôn Bản Mục xã Thái Bình</t>
  </si>
  <si>
    <t>1678/QĐ-UBND ngày 30/6/2024</t>
  </si>
  <si>
    <t>Đường từ xóm Khe Loỏng thôn Khe Đa II, xã Thái Bình đến khu Thống Nhất thị trấn Nông trường Thái Bình</t>
  </si>
  <si>
    <t>2448/QĐ-UBND ngày 04/9/2024</t>
  </si>
  <si>
    <t>Sửa chữa nâng cấp đường ĐX.440 Tà Hón - Còn Mò, xã Đình Lập</t>
  </si>
  <si>
    <t>2449/QĐ-UBND ngày 04/9/2024</t>
  </si>
  <si>
    <t>Nhà Văn hóa thị trấn Đình Lập</t>
  </si>
  <si>
    <t>2451/QĐ-UBND ngày 04/9/2024</t>
  </si>
  <si>
    <t>Đập, mương Bình Thắng xã Lâm Ca</t>
  </si>
  <si>
    <t>1679/QĐ-UBND ngày 30/6/2024; 3052/QĐ-UBND ngày 31/10/2024</t>
  </si>
  <si>
    <t>Trường Mầm non thị trấn Nông Trường Thái Bình</t>
  </si>
  <si>
    <t>2450/QĐ-UBND ngày 04/9/2024</t>
  </si>
  <si>
    <t>Cứng hóa Đường ĐX.426 Bình Thắng – Khe Lầm – Nà Khu, xã Lâm Ca</t>
  </si>
  <si>
    <t xml:space="preserve"> 2446/QĐ-UBND ngày 04/9/2024</t>
  </si>
  <si>
    <t>Nước sinh hoạt thôn Pò Khoang xã Đình Lập</t>
  </si>
  <si>
    <t>2447/QĐ-UBND ngày 04/9/2024</t>
  </si>
  <si>
    <t>Đường ĐX.402 từ ĐH.40 đến nhà văn hóa thôn Khe Chòi, xã Bắc Lãng</t>
  </si>
  <si>
    <t>3241/QĐ-UBND ngày 28/11/2024</t>
  </si>
  <si>
    <t>Nước sinh hoạt tập trung thôn Còn Áng, xã Đình Lập</t>
  </si>
  <si>
    <t>Đường giao thông Khu công nghiệp Đồng Bành (giai đoạn 2)</t>
  </si>
  <si>
    <t>1233/QĐ-UBND ngày 27/7/2016; 308a ngày 25/2/2017; 937/QĐ-UBND ngày 19/5/2020; 16/NQ-HĐND ngày 30/5/2024</t>
  </si>
  <si>
    <t>Trường Tiểu học và Trung học cơ sở xã Liên Sơn</t>
  </si>
  <si>
    <t>5379/QĐ-UBND ngày 14/12/2023</t>
  </si>
  <si>
    <t>Đường liên thôn Làng Bu 1 - Co Lái - Bắc Phiềng, xã Lâm Sơn</t>
  </si>
  <si>
    <t>xã Nhân Lý</t>
  </si>
  <si>
    <t>1458/QĐ-UBND ngày 27/4/2018</t>
  </si>
  <si>
    <t>Chợ nông sản và khu dân cư thị trấn Chi Lăng, huyện Chi Lăng (Giai đoạn 2)</t>
  </si>
  <si>
    <t>562/QĐ-UBND ngày 01/02/2018</t>
  </si>
  <si>
    <t>Chợ nông sản và khu dân cư thị trấn Chi Lăng, huyện Chi Lăng. Hạng mục: Nhà chợ nông sản</t>
  </si>
  <si>
    <t xml:space="preserve">4130/QĐ-UBND ngày 25/11/2019 </t>
  </si>
  <si>
    <t>Bê tông tuyến đường liên thôn từ UBND xã Y Tịch – Na Cà, xã Y Tịch huyện Chi Lăng</t>
  </si>
  <si>
    <t>xã Vạn Linh</t>
  </si>
  <si>
    <t>3795/QĐ-UBND ngày  28/10/2019</t>
  </si>
  <si>
    <t>Trụ Sở UBND xã Quan Sơn</t>
  </si>
  <si>
    <t>xã Quan Sơn</t>
  </si>
  <si>
    <t>1109/QĐ-UBND  ngày 02/4/2021</t>
  </si>
  <si>
    <t>Trường Mầm non xã Quan Sơn</t>
  </si>
  <si>
    <t>1956/QĐ-UBND ngày 18/6/2021</t>
  </si>
  <si>
    <t>Xây dựng nhà văn hóa xã Quan Sơn</t>
  </si>
  <si>
    <t>1950/QĐ-UBND ngày 16/6/2021</t>
  </si>
  <si>
    <t>Bê tông tuyến đường Làng Hăng, xã Quan Sơn</t>
  </si>
  <si>
    <t xml:space="preserve">1877/QĐ-UBND  ngày 11/6/2021  </t>
  </si>
  <si>
    <t>Trường Mầm non xã Thượng Cường và 01 phòng học Điểm trường Tồng Nọt</t>
  </si>
  <si>
    <t>Xã Bằng Mạc</t>
  </si>
  <si>
    <t>1638/QĐ-UBND ngày 10/5/2022</t>
  </si>
  <si>
    <t>Đầu tư cơ sở vật chất Trường TH&amp;THCS xã Thượng Cường (Phân trường Đoàn Kết)</t>
  </si>
  <si>
    <t>1517/QĐ-UBND ngày 25/4/2022</t>
  </si>
  <si>
    <t>Trường TH&amp;THCS xã Thượng Cường</t>
  </si>
  <si>
    <t>Số 1617/QĐ-UBND ngày 06/05/2022</t>
  </si>
  <si>
    <t>Đầu tư cơ sở vật chất Trường Mầm non xã Thượng Cường (Phân trường Đoàn Kết)</t>
  </si>
  <si>
    <t>1631/QĐ-UBND ngày 09/5/2022</t>
  </si>
  <si>
    <t>Đường Làng Nong - Lũng Luông, xã Thượng Cường</t>
  </si>
  <si>
    <t>1632/QĐ-UBND ngày 09/5/2022</t>
  </si>
  <si>
    <t>Đầu tư cơ sở vật chất Trường Mầm non Bình Minh, thị trấn Đồng Mỏ</t>
  </si>
  <si>
    <t>1675/QĐ-UBND ngày 16/5/2022</t>
  </si>
  <si>
    <t xml:space="preserve">Đường  trục xã Tồng Nọt - Nà Nưa - Lũng Tắng, Thượng Cường </t>
  </si>
  <si>
    <t>1773/QĐ-UBND
 ngày 26/5/2022</t>
  </si>
  <si>
    <t>Đường Làng Nong, xã Thương Cường</t>
  </si>
  <si>
    <t>1776/QĐ-UBND ngày 26/5/2022</t>
  </si>
  <si>
    <t>Cải tạo, sửa chữa Trụ sở UBND huyện Chi Lăng</t>
  </si>
  <si>
    <t xml:space="preserve">2772/QĐ-UBND ngày 19/8/2022 </t>
  </si>
  <si>
    <t>Mương Kéo Nọi, xã Bằng Hữu</t>
  </si>
  <si>
    <t xml:space="preserve">4000/QĐ-UBND ngày 17/10/2022 </t>
  </si>
  <si>
    <t>Đường Nà Pò - Kéo Phầy, xã Bằng Hữu</t>
  </si>
  <si>
    <t>4027/QĐ-UBND ngày 21/10/2022</t>
  </si>
  <si>
    <t>Trường TH xã Chi Lăng</t>
  </si>
  <si>
    <t>3737/QĐ-UBND ngày 28/09/2022</t>
  </si>
  <si>
    <t>Cải tạo, nâng cấp tuyến đường thôn Ga, đoạn từ Quốc lộ 1 đến Ga Chi Lăng xã Chi Lăng</t>
  </si>
  <si>
    <t>3739/QĐ-UBND ngày 28/09/2022</t>
  </si>
  <si>
    <t>Đường Suối Phầy, xã Hữu Kiên</t>
  </si>
  <si>
    <t>4286/QĐ-UBND ngày 04/11/2022</t>
  </si>
  <si>
    <t>Đường Nà Dạ - Nà Nhì, xã Chiến Thắng</t>
  </si>
  <si>
    <t>4302/QĐ-UBND ngày 08/11/2022</t>
  </si>
  <si>
    <t>Mương Mỏ Tuống, xã Bằng Hữu</t>
  </si>
  <si>
    <t>4284/QĐ-UBND ngày 04/11/2022</t>
  </si>
  <si>
    <t>Đường Bản Dù - Tình Lùng, xã Vân Thủy</t>
  </si>
  <si>
    <t>4297/QĐ-UBND ngày 07/11/2022</t>
  </si>
  <si>
    <t>Mương Phai Nà, xã Bằng Hữu</t>
  </si>
  <si>
    <t>4287/QĐ-UBND ngày 04/11/2022</t>
  </si>
  <si>
    <t>Trường TH xã Bắc Thủy (Điểm trường Rạng Đông)</t>
  </si>
  <si>
    <t>Xã Nhân Lý</t>
  </si>
  <si>
    <t>4620/QĐ-UBND ngày 22/11/2022</t>
  </si>
  <si>
    <t>Trường PTDTBT THCS xã Hữu Kiên</t>
  </si>
  <si>
    <t>4646/QĐ-UBND ngày 28/11/2022</t>
  </si>
  <si>
    <t>Trường Mầm non xã Bắc Thủy(điểm trường Rạng Đông)</t>
  </si>
  <si>
    <t>4647/QĐ-UBND ngày 28/11/2022</t>
  </si>
  <si>
    <t>Trường TH xã Bắc Thủy (Điểm trường Khuối Kháo)</t>
  </si>
  <si>
    <t>4528/QĐ-UBND ngày 16/11/2022</t>
  </si>
  <si>
    <t>Đường Bản Lăm - Thiên Cần, xã Liên Sơn</t>
  </si>
  <si>
    <t>4787/QĐ-UBND ngày 05/12/2022</t>
  </si>
  <si>
    <t>Đường Kéo Phầy - Pá Tào, xã Bằng Hữu</t>
  </si>
  <si>
    <t>xã Bằng Mạc</t>
  </si>
  <si>
    <t>4325/QĐ-UBND ngày 11/11/2022</t>
  </si>
  <si>
    <t>Trường TH&amp;THCS xã Lâm Sơn</t>
  </si>
  <si>
    <t>4792/QĐ-UBND ngày 08/12/2022</t>
  </si>
  <si>
    <t>Đường thôn Phai Mò, xã Vân An</t>
  </si>
  <si>
    <t>4691/QĐ-UBND ngày 30/11/2022</t>
  </si>
  <si>
    <t>Trường TH xã Vân An (Trường chính + Điểm trường Hồng Tân)</t>
  </si>
  <si>
    <t>4858/QĐ-UBND ngày 13/12/2022</t>
  </si>
  <si>
    <t>Trường THCS xã Bắc Thủy</t>
  </si>
  <si>
    <t>1859/QĐ-UBND ngày 13/12/2022</t>
  </si>
  <si>
    <t>Công trình nước sạch sinh hoạt tập trung thôn Nà Dạ, xã Chiến Thắng</t>
  </si>
  <si>
    <t xml:space="preserve">5121/QĐ-UBND ngày 28/12/2022 </t>
  </si>
  <si>
    <t>Cải tạo, sửa chữa di tích lịch sử Nhà trưng bày Chiến thắng Chi Lăng</t>
  </si>
  <si>
    <t>2912/QĐ-UBND ngày 30/8/2022</t>
  </si>
  <si>
    <t>Đường Bê tông thôn Mè thình xã Hữu Kiên</t>
  </si>
  <si>
    <t>2642/QĐ-UBND  ngày 29/07/2019</t>
  </si>
  <si>
    <t>Cải tạo, sửa chữa Trụ sở UBND xã Nhân Lý</t>
  </si>
  <si>
    <t>4572/QĐ-UBND ngày 17/11/2022</t>
  </si>
  <si>
    <t>Cải tạo, nâng cấp Chợ Nhân Lý</t>
  </si>
  <si>
    <t xml:space="preserve">1567/QĐ-UBND ngày 07/4/2023 </t>
  </si>
  <si>
    <t>Bê tông đường trục xã Khun Tiếm</t>
  </si>
  <si>
    <t>4651/QĐ-UBND ngày 28/11/2022</t>
  </si>
  <si>
    <t>Sửa chữa, nâng cấp Đường Nà Lóong (ĐT 234-QL1)</t>
  </si>
  <si>
    <t>4590a/QĐ-UBND ngày 21/11/2022</t>
  </si>
  <si>
    <t>Đường Nà Tình - Nà Mằn, xã Chiến Thắng</t>
  </si>
  <si>
    <t>4592a/QĐ-UBND ngày 21/11/2022</t>
  </si>
  <si>
    <t>Đường Cô mìn - Nà cải, xã Chiến Thắng</t>
  </si>
  <si>
    <t>5005a/QĐ-UBND ngày 21/12/2022</t>
  </si>
  <si>
    <t>Cải tạo, sửa chữa trụ sở UBND xã Bằng Hữu</t>
  </si>
  <si>
    <t>Số 4986a/QĐ-UBND ngày 20/12/2022</t>
  </si>
  <si>
    <t>Trường TH xã Nhân Lý</t>
  </si>
  <si>
    <t>2385/QĐ-UBND ngày 23/5/2023</t>
  </si>
  <si>
    <t>Trường Mầm non xã Nhân Lý</t>
  </si>
  <si>
    <t xml:space="preserve">2391/QĐ-UBND ngày 25/5/2023 </t>
  </si>
  <si>
    <t>Trường mầm non xã Vân Thủy</t>
  </si>
  <si>
    <t>4639/QĐ-UBND ngày 25/11/2022</t>
  </si>
  <si>
    <t>Đầu tư cơ sở vật chất Trường THCS xã Vân Thủy</t>
  </si>
  <si>
    <t>5005/QĐ-UBND ngày 21/12/2022</t>
  </si>
  <si>
    <t>Xây dựng nhà văn hóa xã Nhân Lý</t>
  </si>
  <si>
    <t>5004/QD-UBND ngày 21/12/2022</t>
  </si>
  <si>
    <t>Đầu tư cơ sở vật chất trường tiểu học xã Bằng Hữu</t>
  </si>
  <si>
    <t>4910A/QĐ-UBND ngày 16/12/2022</t>
  </si>
  <si>
    <t>Mở mới đường từ nhà văn hóa thôn Khuối Kháo đến phân trường tiểu học, xã Bắc Thủy, huyện Chi Lăng</t>
  </si>
  <si>
    <t>4593a/QĐ-UBND ngày 21/11/2022</t>
  </si>
  <si>
    <t xml:space="preserve">Trường Mầm non xã Bắc Thủy </t>
  </si>
  <si>
    <t xml:space="preserve">2427/QĐ-UBND ngày 26/5/2023 </t>
  </si>
  <si>
    <t>Trường PTDTBT THCS xã Vân An</t>
  </si>
  <si>
    <t>5003/QĐ-UBND ngày 21/12/2022</t>
  </si>
  <si>
    <t>Nhà văn hóa xã Vân Thủy</t>
  </si>
  <si>
    <t xml:space="preserve">2474/QĐ-UBND ngày 29/5/2023 </t>
  </si>
  <si>
    <t>Trường MN xã Chiến Thắng</t>
  </si>
  <si>
    <t>5025a/QĐ-UBND ngày 21/11/2022</t>
  </si>
  <si>
    <t>Nhà văn hóa xã Chiến Thắng</t>
  </si>
  <si>
    <t>Đầu tư cơ sở vật chất Trường TH xã Chiến Thắng</t>
  </si>
  <si>
    <t xml:space="preserve">2812/QĐ-UBND ngày 22/6/2023 </t>
  </si>
  <si>
    <t>Công trình cấp nước sinh hoạt tập trung thôn Nà Pất</t>
  </si>
  <si>
    <t xml:space="preserve">4792/QĐ-UBND ngày 08/12/2022 </t>
  </si>
  <si>
    <t>Trường PTDTBT Tiểu học 1 xã Hữu Kiên</t>
  </si>
  <si>
    <t xml:space="preserve">4476A/QĐ-UBND ngày 15/11/2022  </t>
  </si>
  <si>
    <t>Cải tạo, sửa chữa, nâng cấp chợ xã Hữu Kiên</t>
  </si>
  <si>
    <t>4978/QĐ-UBND ngày 21/11/2023</t>
  </si>
  <si>
    <t>Trường Mầm non xã Vân An</t>
  </si>
  <si>
    <t>5371/QĐ-UBND ngày 14/12/2023</t>
  </si>
  <si>
    <t>Trường Mầm non xã Bằng Hữu</t>
  </si>
  <si>
    <t>1392/QĐ-UBND ngày 25/3/2024</t>
  </si>
  <si>
    <t>Nhà văn hóa xã Bằng Hữu</t>
  </si>
  <si>
    <t xml:space="preserve">5114/QĐ-UBND ngày 08/12/2023 </t>
  </si>
  <si>
    <t>Trường TH&amp;THCS xã Bằng Hữu</t>
  </si>
  <si>
    <t xml:space="preserve">5493/QĐ-UBND ngày 18/12/2023 </t>
  </si>
  <si>
    <t>Cải tạo, sửa chữa, nâng cấp Trạm y tế xã Vân Thủy</t>
  </si>
  <si>
    <t xml:space="preserve">5115/QĐ-UBND ngày 08/12/2023 </t>
  </si>
  <si>
    <t>Xây dựng phòng tiếp công dân và nhà bếp UBND xã Liên Sơn</t>
  </si>
  <si>
    <t>3740/QĐ-UBND ngày 28/9/2022</t>
  </si>
  <si>
    <t>Trạm Y tế xã Quan Sơn (cũ), huyện Chi Lăng</t>
  </si>
  <si>
    <t xml:space="preserve">1852/QĐ-UBND ngày 31/5/2022  </t>
  </si>
  <si>
    <t>Đường bê tông Co Hương xã Hữu Kiên</t>
  </si>
  <si>
    <t>5372/QĐ-UBND ngày 14/12/2023</t>
  </si>
  <si>
    <t>Xây dựng bộ phận tiếp nhận và trả kết quả huyện Chi Lăng</t>
  </si>
  <si>
    <t>2557/QĐ-UBND ngày 12/06/2024</t>
  </si>
  <si>
    <t>Trụ sở UBND xã Hữu Kiên</t>
  </si>
  <si>
    <t>2695/QĐ-UBND ngày 26/06/2024</t>
  </si>
  <si>
    <t>Cầu Làng Ngũa</t>
  </si>
  <si>
    <t>4896/QĐ-UBND ngày 20/11/2024</t>
  </si>
  <si>
    <t>Cải tạo, nâng cấp tuyến đường  ĐH 88</t>
  </si>
  <si>
    <t>Bê tổng hóa tuyến đường Hợp Đường, Liên Sơn - Trung Khìm, thôn Hợp Nhất, xã Lâm Sơn.</t>
  </si>
  <si>
    <t>xã Nhân Lý, xã Chiến Thắng</t>
  </si>
  <si>
    <t>Sửa chữa tuyến đường trục thôn Làng Mỏ, đoạn từ Quốc lộ 1 vào Đình Làng Mỏ, huyện Chi Lăng</t>
  </si>
  <si>
    <t>5007/QĐ-UBND ngày 26/11/2024</t>
  </si>
  <si>
    <t>Cải tạo, sửa chữa nhà Trưng bày chiến thắng Chi Lăng</t>
  </si>
  <si>
    <t>Xã Chi Lăng</t>
  </si>
  <si>
    <t>1953/QĐ-UBND ngày 16/6/2021</t>
  </si>
  <si>
    <t>Mương Nà Hoàng</t>
  </si>
  <si>
    <t>1557/QĐ-UBND ngày 29/04/2022</t>
  </si>
  <si>
    <t>Sửa chữa, cải tạo Trung tâm Y tế huyện Chi Lăng; Hạng mục: Hệ thống thu gom đường nước thải sinh hoạt</t>
  </si>
  <si>
    <t>5082/QĐ-UBND ngày 21/12/2022</t>
  </si>
  <si>
    <t>Mương Lân Tát</t>
  </si>
  <si>
    <t>1564/QĐ-UBND ngày 05/05/2022</t>
  </si>
  <si>
    <t>Xây dựng 02 phòng học điểm trường Làng Thượng, Trường Mầm non xã Quan Sơn</t>
  </si>
  <si>
    <t>Số 1876/QĐ-UBND
 ngày 11/06/2021</t>
  </si>
  <si>
    <t>Cải tạo, sửa chữa Trường THCS xã Quan Sơn</t>
  </si>
  <si>
    <t xml:space="preserve">2013/QĐ-UBND ngày 24/6/2021 </t>
  </si>
  <si>
    <t>Đầu tư cơ sở vật chất Trường Tiểu học xã Quan Sơn (Điểm trường chính)</t>
  </si>
  <si>
    <t xml:space="preserve">3000/QĐ-UBND ngày 16/7/2021 </t>
  </si>
  <si>
    <t>Xây dựng nhà lớp học và phòng chờ điểm trường Làng Thượng, Trường Tiểu học xã Quan Sơn</t>
  </si>
  <si>
    <t>Số 2937/QĐ-UBND ngày 07/7/2021</t>
  </si>
  <si>
    <t>Phân Trường Tồng Nọt, Trường TH&amp;THCS xã Thượng Cường</t>
  </si>
  <si>
    <t xml:space="preserve">1616/QĐ-UBND ngày 06/5/2022 </t>
  </si>
  <si>
    <t>Nhà văn hóa xã Thượng Cường</t>
  </si>
  <si>
    <t>1673/QĐ-UBND ngày 16/05/2022</t>
  </si>
  <si>
    <t>Đường liên thôn Khòn Sâu - Lũng Ca - Lũng Luông, xã Thượng Cường</t>
  </si>
  <si>
    <t>1696/QĐ-UBND ngày 16/5/2022</t>
  </si>
  <si>
    <t xml:space="preserve">Đường trục xã thôn Quán Bầu - thôn Ga, xã Chi Lăng </t>
  </si>
  <si>
    <t>CĐT cũ: Phòng Kinh tế  Hạ tầng và Đô thị huyện Chi Lăng</t>
  </si>
  <si>
    <t>Bê tông hóa tuyến đường GTNT thôn Suối Mỏ, xã Hữu Kiên</t>
  </si>
  <si>
    <t>Trường THCS xã Chi Lăng</t>
  </si>
  <si>
    <t>3738/QĐ-UBND ngày 28/09/2022</t>
  </si>
  <si>
    <t>Dự án đầu tư xây dựng, cải tạo Trạm Y tế tuyến xã trên địa bàn huyện Chi Lăng</t>
  </si>
  <si>
    <t>xã Quan Sơn; xã Chiến Thắng, xã Nhân Lý</t>
  </si>
  <si>
    <t>Đường Làng Tuống – Làng Giao, xã Bằng Hữu</t>
  </si>
  <si>
    <t>Đường Nà Lai – Nà Tẻng, xã Vạn Linh</t>
  </si>
  <si>
    <t>Xã Vạn Linh</t>
  </si>
  <si>
    <t>Lập kế hoạch sử dụng đất năm 2024 huyện Chi Lăng, tỉnh Lạng Sơn</t>
  </si>
  <si>
    <t>3196/QĐ-UBND ngày 26/7/2023</t>
  </si>
  <si>
    <t>CĐT cũ: Phòng NN&amp;MT Chi Lăng</t>
  </si>
  <si>
    <t>Bê tông tuyến đường liên thôn Chợ Hoàng (Thượng Cương)-Phai xá (Bằng mạc), huyện Chi Lăng, tỉnh Lạng Sơn</t>
  </si>
  <si>
    <t>CĐT cũ: Phòng KTHT Chi Lăng</t>
  </si>
  <si>
    <t>Cung cấp cống hỗ trợ làm đường giao thông nông thôn</t>
  </si>
  <si>
    <t>Bê tông hóa tuyến đường Khun Thà, thôn Làng Bu, xã Lâm Sơn</t>
  </si>
  <si>
    <t>Hỗ trợ cải tạo lưới điện hạ áp nông thôn 0,4KV xã Nhân Lý năm 2023</t>
  </si>
  <si>
    <t>Sửa chữa cục bộ nền, mặt đường và cải tạo hệ thống thoát nước đoạn Km0-Km5 đường huyện ĐH.89(Bằng Mạc-Bằng Hữu)</t>
  </si>
  <si>
    <t xml:space="preserve">4258/QĐ-UBND ngày 30/9/2024 </t>
  </si>
  <si>
    <t>Cải tạo, sửa chữa công trình nước sinh hoạt thôn Đồng Hương- Vĩnh Yên xã Hòa Bình, huyện Hữu Lũng, tỉnh Lạng Sơn</t>
  </si>
  <si>
    <t>Xã Yên Bình</t>
  </si>
  <si>
    <t>CĐT cũ: Phòng Dân tộc và Tôn giáo huyện Hữu Lũng</t>
  </si>
  <si>
    <t>Cải tạo, sửa chữa công trình nước sinh hoạt tập trung thôn Điển Trên xã Thanh Sơn, huyện Hữu Lũng, tỉnh Lạng Sơn</t>
  </si>
  <si>
    <t>xã Thiện Tân</t>
  </si>
  <si>
    <t>Xây mới công trình  nướcsinh hoạt tập trung  thôn Lán Thán xã Hòa Thắng,huyện Hữu Lũng, tỉnh Lạng Sơn</t>
  </si>
  <si>
    <t>xã Hòa Thắng</t>
  </si>
  <si>
    <t>Cải tạo sửa chữa công trình nước sinh hoạt tập trung thôn Mỏ Ám</t>
  </si>
  <si>
    <t>5485/QĐ-UBND; 13/11/2023</t>
  </si>
  <si>
    <t>Trường tiểu học xã Yên Thịnh</t>
  </si>
  <si>
    <t>xã Hữu Liên</t>
  </si>
  <si>
    <t>Trạm y tế xã Yên Thịnh</t>
  </si>
  <si>
    <t>Trường tiểu học 2 xã Vân Nham</t>
  </si>
  <si>
    <t>xã Vân Nham</t>
  </si>
  <si>
    <t>Trường mầm non xã Yên Thịnh</t>
  </si>
  <si>
    <t>Cải tạo, nâng cấp đường ĐH95 từ đường 242 đến đường rẽ vào trụ sở UBND xã Minh Hòa</t>
  </si>
  <si>
    <t>xã Hữu Lũng, xã Tuấn Sơn</t>
  </si>
  <si>
    <t xml:space="preserve">3695/QĐ-UBND 27/9/2022 </t>
  </si>
  <si>
    <t>Xây dựng 04 phòng CN trường Tiểu học 1 xã Vân Nham</t>
  </si>
  <si>
    <t>Xây dựng 04 phòng CN trường THCS 1 xã Vân Nham</t>
  </si>
  <si>
    <t>Trường THCS xã Cai Kinh, huyện Hữu Lũng</t>
  </si>
  <si>
    <t>xã Cai Kinh</t>
  </si>
  <si>
    <t xml:space="preserve">2887/QĐ-UBND 28/7/2022 </t>
  </si>
  <si>
    <t>Trụ sở UBND xã Hòa Lạc</t>
  </si>
  <si>
    <t>49/QĐ-UBND; 07/01/2022</t>
  </si>
  <si>
    <t>Khu dân Cư Tân Mỹ I</t>
  </si>
  <si>
    <t>2975/QĐ-UBND ngày 08/8/2022</t>
  </si>
  <si>
    <t>Bê tông hóa mặt đường thôn Cốc Lùng- Vận  xã Vân Nham</t>
  </si>
  <si>
    <t>Bê tông hóa mặt đường thôn Bản Mới- Lương xã Vân Nham</t>
  </si>
  <si>
    <t>Trường Mầm non xã Quyết Thắng</t>
  </si>
  <si>
    <t>xã Yên Bình</t>
  </si>
  <si>
    <t>Xây dựng Nhà 08 phòng học, 02 tầng; Nhà 06 phòng học bộ môn + 02 phòng thư viện, thiết bị trường THCS xã Quyết Thắng</t>
  </si>
  <si>
    <t>Cải tạo Nhà để xe, nhà kho lưu trữ và nhà tạp vụ UBND huyện</t>
  </si>
  <si>
    <t>5355/QĐ-UBND 27/12/2022</t>
  </si>
  <si>
    <t>Trường Mầm non Vĩnh Thịnh</t>
  </si>
  <si>
    <t xml:space="preserve">5368/QĐ-UBND 27/12/2022 </t>
  </si>
  <si>
    <t>Xây mới 16 phòng học trường TH&amp;THCS xã Thanh Sơn</t>
  </si>
  <si>
    <t>xã Thanh Sơn</t>
  </si>
  <si>
    <t>5647/QĐ-UBND; 31/12/2022</t>
  </si>
  <si>
    <t>Trường TH&amp;THCS xã Yên Sơn, huyện Hữu Lũng</t>
  </si>
  <si>
    <t>xã Yên Sơn</t>
  </si>
  <si>
    <t>5648/QĐ-UBND; 31/12/2022</t>
  </si>
  <si>
    <t>Xây mới khu nhà đa năng  Huyện ủy</t>
  </si>
  <si>
    <t>280/QĐ-UBND; 08/02/2023 và 8627/QĐ-UBND; 26/12/2024</t>
  </si>
  <si>
    <t>Nhà 08 phòng học Trường Tiểu học 2 thị trấn Hữu Lũng, huyện Hữu Lũng</t>
  </si>
  <si>
    <t>1363/QĐ-UBND 17/10/2024</t>
  </si>
  <si>
    <t>Vỉa hè đường Chi Lăng (đoạn từ đầu cầu đến ngã tư Bưu điện), huyện Hữu Lũng</t>
  </si>
  <si>
    <t>1509/QĐ-UBND 18/4/2023</t>
  </si>
  <si>
    <t>Xây mới nhà văn hóa xã Yên Vượng</t>
  </si>
  <si>
    <t>xã Yên Vượng</t>
  </si>
  <si>
    <t>1761/QĐ-UBND, 15/5/2023</t>
  </si>
  <si>
    <t>Xây dựng nhà làm việc ban giám hiệu Trường THCS xã Quyết Thắng</t>
  </si>
  <si>
    <t>1869/QĐ-UBND; 17/5/2023</t>
  </si>
  <si>
    <t>Đầu tư Hạ tầng kỹ thuật khu đất đấu giá quyền sử dụng đất trường Mầm non Lâm Trường cũ, thị trấn Hữu Lũng, huyện Hữu Lũng</t>
  </si>
  <si>
    <t>1756/QĐ-UBND 12/5/2023</t>
  </si>
  <si>
    <t>Nâng cấp, cải tạo tuyến đường huyện ĐH.93 đoạn từ đường ĐH.91 đến UBND xã Thiện Tân</t>
  </si>
  <si>
    <t>2008/QĐ-UBND; 29/5/2023</t>
  </si>
  <si>
    <t>Nâng cấp, cải tạo tuyến đường huyện ĐH91 đoạn từ Km7+392 đến Km13+300</t>
  </si>
  <si>
    <t xml:space="preserve"> xã Yên Bình, xã Thiện Tân</t>
  </si>
  <si>
    <t>2003/QĐ-UBND; 26/5/2023</t>
  </si>
  <si>
    <t>Nâng cấp, cải tạo tuyến đường huyện ĐH.94 đoạn từ Km0+00 đến Km5+400</t>
  </si>
  <si>
    <t>2009/QĐ-UBND; 29/5/2023</t>
  </si>
  <si>
    <t>Trạm Y tế thị trấn Hữu Lũng</t>
  </si>
  <si>
    <t>2314/QĐ-UBND 05/6/2023</t>
  </si>
  <si>
    <t>Cải tạo sửa chữa Trung tâm bồi dưỡng Chính trị huyện Hữu Lũng</t>
  </si>
  <si>
    <t>2818/QĐ-UBND 05/7/2023</t>
  </si>
  <si>
    <t>Đèn led năng lượng mặt trời điểm du lịch cộng đồng, xã Hữu Liên, huyện Hữu Lũng, tỉnh Lạng Sơn</t>
  </si>
  <si>
    <t>CĐT cũ: Phòng Văn hóa và Khoa học huyện Hữu Lũng</t>
  </si>
  <si>
    <t>Đầu tư Hạ tầng kỹ thuật khu đất ACC 78 xã Sơn Hà, huyện Hữu Lũng</t>
  </si>
  <si>
    <t>3186/QĐ-UBND 4/8/2023</t>
  </si>
  <si>
    <t>Đầu tư Hạ tầng kỹ thuật khu đất đấu giá quyền sử dụng đất điểm dân cư xã Cai Kinh (UBND xã Cai Kinh cũ), huyện Hữu Lũng</t>
  </si>
  <si>
    <t>3174/QĐ-UBND 2/8//2023</t>
  </si>
  <si>
    <t>Trường TH&amp;THCS xã Minh Tiến - giai đoạn 1</t>
  </si>
  <si>
    <t>3704/QĐ-UBND, 12/9/2023</t>
  </si>
  <si>
    <t>Trường Mầm non xã Minh Tiến</t>
  </si>
  <si>
    <t>3772/QĐ-UBND, 19/9/2023</t>
  </si>
  <si>
    <t>Trưởng TH xã Quyết Thắng</t>
  </si>
  <si>
    <t>5628/QĐ-UBND; 23/11/2023</t>
  </si>
  <si>
    <t>Nhà đoàn thể xã Hồ Sơn</t>
  </si>
  <si>
    <t>5747/QĐ-UBND 28/11/2023</t>
  </si>
  <si>
    <t>Xây mới Nhà Văn hóa xã Minh Tiến</t>
  </si>
  <si>
    <t>xã Minh Tiến</t>
  </si>
  <si>
    <t>5899/QĐ-UBND, 06/12/2023</t>
  </si>
  <si>
    <t>Đường thôn Trãng-Đồng xe (GĐ2)</t>
  </si>
  <si>
    <t>xã Quyết Thắng</t>
  </si>
  <si>
    <t>Xây dựng Nhà vệ sinh và các hạng mục phụ trợ Trường PTDTBT Tiểu học 2 và Trường PTDTBT THCS 2 xã Thiện Tân, huyện Hữu Lũng</t>
  </si>
  <si>
    <t>5886/QĐ-UBND; 05/12/2023</t>
  </si>
  <si>
    <t>Cải tạo phòng Công vụ giáo viên và hạng mục phụ trợ trường THCS xã Hữu Liên, huyện Hữu Lũng</t>
  </si>
  <si>
    <t>5888/QĐ-UBND; 05/12/2023</t>
  </si>
  <si>
    <t>Xây dựng Nhà vệ sinh và các hạng mục phụ trợ khác Trường PTDTBT Tiểu học 1 và Trường PTDTBT THCS 1 xã Thiện Tân, huyện Hữu Lũng</t>
  </si>
  <si>
    <t>5887/QĐ-UBND; 05/12/2023</t>
  </si>
  <si>
    <t>Xây dựng nhà vệ sinh và các hạng mục phụ trợ Trường TH&amp;THCS xã Hòa Bình, Trường tiểu học xã Yên Bình, huyện Hữu Lũng</t>
  </si>
  <si>
    <t>Đường thôn  Bông - Rẫy</t>
  </si>
  <si>
    <t>Trường TH&amp;THCS xã Minh Tiến, huyện Hữu Lũng – Giai đoạn 2</t>
  </si>
  <si>
    <t>291/QĐ-UBND, 24/01/2024</t>
  </si>
  <si>
    <t>Đường thôn  Bầm</t>
  </si>
  <si>
    <t>Đường thôn Rẫy</t>
  </si>
  <si>
    <t>Nhà văn hóa xã Quyết Thắng, huyện Hữu Lũng</t>
  </si>
  <si>
    <t>1266/QĐ-UBND; 25/3/2024</t>
  </si>
  <si>
    <t>Trường Mầm non xã Yên Vượng, huyện Hữu Lũng</t>
  </si>
  <si>
    <t>1657/QĐ-UBND, 22/4/2024</t>
  </si>
  <si>
    <t>Trường Mầm non xã Thanh Sơn, huyện Hữu Lũng</t>
  </si>
  <si>
    <t>1992/QĐ-UBND; 13/5/2024</t>
  </si>
  <si>
    <t>Nhà Ban giám hiệu Trường Tiểu học &amp; THCS xã Hòa Thắng</t>
  </si>
  <si>
    <t>Trường Tiểu học xã Cai Kinh, huyện Hữu Lũng</t>
  </si>
  <si>
    <t>1993/QĐ-UBND, 13/5/2024</t>
  </si>
  <si>
    <t>Trường Tiểu học xã Yên Vượng, huyện Hữu Lũng</t>
  </si>
  <si>
    <t>2018/QĐ-UBND, 14/5/2024</t>
  </si>
  <si>
    <t>Trường THCS xã Yên Bình, huyện Hữu Lũng</t>
  </si>
  <si>
    <t>2152/QĐ-UBND; 24/5/2024</t>
  </si>
  <si>
    <t>Nâng cấp, cải tạo tuyến đường huyện ĐH.92 đoạn từ Km1+150 đến Km6+929</t>
  </si>
  <si>
    <t>2275/QĐ-UBND; 03/6/2024</t>
  </si>
  <si>
    <t>Xây mới trạm y tế xã Yên Vượng</t>
  </si>
  <si>
    <t>2472/QĐ-UBND, 13/6/2024</t>
  </si>
  <si>
    <t>Nâng cấp, cải tạo đường huyện ĐH 93 (Đoạn từ Gốc Sau - Cây Vối xã Thiện Tân), huyện Hữu Lũng</t>
  </si>
  <si>
    <t>2522/QĐ-UBND; 19/6/2024</t>
  </si>
  <si>
    <t>Trường TH&amp;THCS xã Hòa Bình, huyện Hữu Lũng</t>
  </si>
  <si>
    <t>3843/QĐ-UBND; 06/8/2024</t>
  </si>
  <si>
    <t>Nâng cấp, cải tạo tuyến đường ĐH.98 (Đồng Lai - Gốc Hồng) giai đoạn 2</t>
  </si>
  <si>
    <t>xã Hữu Lũng, xã Vân Nham</t>
  </si>
  <si>
    <t>6611QĐ-UBND, 20/8/2024</t>
  </si>
  <si>
    <t>Nâng cấp, cải tạo tuyến đường Ba Nàng, Đồng Bến, Đá Đỏ xã Cai Kinh</t>
  </si>
  <si>
    <t>7023/QĐ-UBND, 13/9/2024</t>
  </si>
  <si>
    <t>Xây dựng Nhà 03 phòng học điểm trường Đất Đỏ, Trường Tiểu học 1 xã Hòa Thắng, huyện Hữu Lũng</t>
  </si>
  <si>
    <t>7051/QĐ-UBND, 17/9/2024</t>
  </si>
  <si>
    <t>Trường Tiểu học 2 xã Minh Sơn, huyện Hữu Lũng</t>
  </si>
  <si>
    <t>7077/QĐ-UBND; 19/9/2024</t>
  </si>
  <si>
    <t>Trường Tiểu học II thị trấn Hữu Lũng</t>
  </si>
  <si>
    <t>7052/QĐ-UBND; 17/9/2024</t>
  </si>
  <si>
    <t>Trường TH&amp;THCS xã Hòa Thắng, huyện Hữu Lũng</t>
  </si>
  <si>
    <t>7123/QĐ-UBND, 25/9/2024</t>
  </si>
  <si>
    <t>Trường Tiểu học 1 xã Hòa Thắng, huyện Hữu Lũng</t>
  </si>
  <si>
    <t>7239/QĐ-UBND, 08/10/2024</t>
  </si>
  <si>
    <t>Trường THCS 1 xã Hòa Thắng, huyện Hữu Lũng</t>
  </si>
  <si>
    <t>7343/QĐ-UBND, 16/10/2024</t>
  </si>
  <si>
    <t>Nâng cấp trụ sở UBND thị trấn Hữu Lũng, huyện Hữu Lũng</t>
  </si>
  <si>
    <t>7549/QĐ-UBND, 28/10/2024</t>
  </si>
  <si>
    <t>Trụ sở UBND xã Đồng Tân</t>
  </si>
  <si>
    <t>8153/QĐ-UBND; 03/12/2024</t>
  </si>
  <si>
    <t>Trường TH&amp;THCS xã Hữu Liên, huyện Hữu Lũng</t>
  </si>
  <si>
    <t>7841/QĐ-UBND; 15/11/2024</t>
  </si>
  <si>
    <t>Quy hoạch chi tiết khu tái định cư, dân cư xã Hồ Sơn và xã Hòa Thắng, huyện Hữu Lũng, tỉnh Lạng Sơn, tỷ lệ 1/500</t>
  </si>
  <si>
    <t>6010/QĐ-UBND 22/12/2021</t>
  </si>
  <si>
    <t>Nhà đoàn thể UBND xã Thanh Sơn, huyện Hữu Lũng</t>
  </si>
  <si>
    <t>7344/QĐ-UBND, 16/10/2024</t>
  </si>
  <si>
    <t>Ngầm tràn Ngôi sao Hoàng Mai - Minh Lễ tại xã Minh Tiến</t>
  </si>
  <si>
    <t>2004/QĐ-UBND, 05/5/2025</t>
  </si>
  <si>
    <t>Nhà văn hóa xã Hòa Thắng</t>
  </si>
  <si>
    <t>Chợ xã Quyết Thắng</t>
  </si>
  <si>
    <t>2001/QĐ-UBND; 13/5/2024</t>
  </si>
  <si>
    <t>CĐT cũ: Phòng KTHT Hữu Lũng</t>
  </si>
  <si>
    <t>Xây mới Chợ xã Cai Kinh</t>
  </si>
  <si>
    <t>1796/QĐ-UBND; 06/5/2024</t>
  </si>
  <si>
    <t>Chợ xã Hữu Liên</t>
  </si>
  <si>
    <t>8656/QĐ-UBND; 27/12/2024</t>
  </si>
  <si>
    <t>Nâng cấp, cải tạo tuyến đường thôn En- thôn Ngòi Na xã Sơn Hà, huyện Hữu Lũng</t>
  </si>
  <si>
    <t>7400/QĐ/UBND; 21/10/2024</t>
  </si>
  <si>
    <t>San lấp mặt bằng xây dựng trụ sở công an xã Bắc La</t>
  </si>
  <si>
    <t>Xã Văn Lãng</t>
  </si>
  <si>
    <t>Ban QLDA Khu vực VII</t>
  </si>
  <si>
    <t>Cải tạo, Sửa chữa trường TH và THCS xã Trùng Khánh (điểm trường Nà Tồng)</t>
  </si>
  <si>
    <t>Xã Thụy Hùng</t>
  </si>
  <si>
    <t>Số 767, ngày 03/3/2022</t>
  </si>
  <si>
    <t>Đường Lương Thác - Bản Chúc, xã Nhạc Kỳ</t>
  </si>
  <si>
    <t>CĐT cũ: Phòng KTHT,ĐT huyện Văn Lãng</t>
  </si>
  <si>
    <t xml:space="preserve">Đường Pác Phạ - Bản Phạ, thôn Nà Luông, xã Tân Tác </t>
  </si>
  <si>
    <t>xã Văn Lãng</t>
  </si>
  <si>
    <t>Đường Bản Bẻng - Co Tào, xã Hội Hoan</t>
  </si>
  <si>
    <t>Hội Hoan</t>
  </si>
  <si>
    <t xml:space="preserve">Đường Thống Nhất - Tiên Phong </t>
  </si>
  <si>
    <t>Đường Phai Pùng - Pắc Ca</t>
  </si>
  <si>
    <t>Trường Mầm non xã Hoàng Việt</t>
  </si>
  <si>
    <t>Số 3057, ngày 30/10/2019</t>
  </si>
  <si>
    <t>Nâng cấp mặt đường BTXM từ cầu Nặm Dùng - nhà văn hóa thôn Cốc Nhảng, xã Gia Miễn</t>
  </si>
  <si>
    <t>xã Hội Hoan</t>
  </si>
  <si>
    <t>Số 3046 ngày 31/10/2019</t>
  </si>
  <si>
    <t>Nhà văn hóa xã Tân Mỹ</t>
  </si>
  <si>
    <t>Số 3045, ngày 29/10/2019</t>
  </si>
  <si>
    <t>Mở đường Bản Mìn - Bản Đon - Tà Phảng, xã Thành Hòa</t>
  </si>
  <si>
    <t xml:space="preserve">Số 3072 ngày 31/10/2019 </t>
  </si>
  <si>
    <t>Cải tạo, sửa chữa và bổ sung CSCV Trường Mầm non Nam La (Điểm trường chính)</t>
  </si>
  <si>
    <t>số 86 ngày 18/01/2021</t>
  </si>
  <si>
    <t>Bổ sung CSCV Trường Mầm non xã Tân Thanh</t>
  </si>
  <si>
    <t>số 97 ngày 21/01/2021</t>
  </si>
  <si>
    <t>Nước Sinh Hoạt tập trung thôn Khòn Búm</t>
  </si>
  <si>
    <t>Nâng cấp mặt đường BTXM Nà Lẹng , xã Tân Mỹ - Lũng Ngòa, xã Hồng Thái</t>
  </si>
  <si>
    <t>số 523 ngày 2/3/2021</t>
  </si>
  <si>
    <t>Nâng cấp mặt đường BTXM từ đỉnh dốc Pác Quý - Manh Dưới</t>
  </si>
  <si>
    <t>số 569 ngày 9/3/2021</t>
  </si>
  <si>
    <t>Mở mới Đường Nà Trò - Bản Mới thôn Nà Kéo Mới</t>
  </si>
  <si>
    <t>số 529 ngày 9/3/2021</t>
  </si>
  <si>
    <t>Nâng cấp mặt  đường BTXM Nà Danh-Lũng Mười</t>
  </si>
  <si>
    <t>Cải tạo, sửa chữa Trường Tiểu học xã Tân Mỹ</t>
  </si>
  <si>
    <t>Số 738, ngày 06/4/2021</t>
  </si>
  <si>
    <t>Nâng cấp mặt đường BTXM Khun Chặm - Khun Lỳ</t>
  </si>
  <si>
    <t>Số 836, ngày 20/4/2021</t>
  </si>
  <si>
    <t>Nâng cấp mặt đường BTXM Khun  Lỳ - Khun Đẩy</t>
  </si>
  <si>
    <t>Số 834, ngày 20/4/2021</t>
  </si>
  <si>
    <t>Xây dựng sân thể thao xã</t>
  </si>
  <si>
    <t>Số 1001, ngày 11/5/2021</t>
  </si>
  <si>
    <t>Cải tạo, sửa chữa trụ sở UBND huyện Văn Lãng</t>
  </si>
  <si>
    <t>xã Na Sầm</t>
  </si>
  <si>
    <t>số 679 ngày 08/3/2021</t>
  </si>
  <si>
    <t>Trụ sở UBND xã  Bắc La</t>
  </si>
  <si>
    <t>Số 802, ngày 08/3/2022</t>
  </si>
  <si>
    <t>Bổ sung cơ sở vật chất Trường mầm non xã Hoàng Văn Thụ</t>
  </si>
  <si>
    <t xml:space="preserve">Số 2542, ngày 25/8/2021 </t>
  </si>
  <si>
    <t>Cải tạo sửa chữa và bổ sung cơ sở vật chất THCS Hội Hoan</t>
  </si>
  <si>
    <t>Số 2975, ngày 15/10/2019</t>
  </si>
  <si>
    <t>Bổ sung CSVC Trường Mầm non xã Hồng Thái</t>
  </si>
  <si>
    <t>số 3409 ngày 15/11/2021</t>
  </si>
  <si>
    <t>Bổ sung cơ sở vật chất trường Mầm non Thụy Hùng</t>
  </si>
  <si>
    <t xml:space="preserve">xã Thụy Hùng
</t>
  </si>
  <si>
    <t>Trường Mầm non xã Trùng Khánh (điểm trường Bản Pẻn)</t>
  </si>
  <si>
    <t>Số 650, ngày 25/02/2022</t>
  </si>
  <si>
    <t>Cải tạo, Sửa chữa trường TH và THCS xã Trùng Khánh (điểm trường Bản Pẻn)</t>
  </si>
  <si>
    <t>Nâng cấp mặt đường BTXM vào thôn Co Tào (giai đoạn 2), xã Hội Hoan</t>
  </si>
  <si>
    <t>số 842 ngày 17/3/2022</t>
  </si>
  <si>
    <t>Nâng cấp mặt đường BTXM vào thôn Phai Nà, xã Gia Miễn</t>
  </si>
  <si>
    <t>Trụ sở UBND xã Hoàng Văn Thụ</t>
  </si>
  <si>
    <t>Số 660, ngày 28/02/2022</t>
  </si>
  <si>
    <t>Nâng cấp mương thủy lợi thôn Pò Mánh (giai đoạn 2), xã Gia Miễn</t>
  </si>
  <si>
    <t>số 806 ngày 15/3/2022</t>
  </si>
  <si>
    <t>Cải tạo sửa chữa một số hạng mục trụ sở làm việc Huyện ủy Văn Lãng</t>
  </si>
  <si>
    <t>Trụ sở công an xã Gia Miễn</t>
  </si>
  <si>
    <t>Trụ sở công an xã Hội Hoan</t>
  </si>
  <si>
    <t>Trụ sở công an xã Tân Mỹ</t>
  </si>
  <si>
    <t>Trụ sở công an xã Hoàng Văn Thụ</t>
  </si>
  <si>
    <t>Cải tạo, sửa chữa một số hạng mục trụ sở làm việc phòng Tài nguyên và Môi trường</t>
  </si>
  <si>
    <t>Số 3647 ngày 03/11/2022</t>
  </si>
  <si>
    <t>Bổ sung CSVC Trường Mầm non xã Thanh Long  (Điểm trường Pò Hén)</t>
  </si>
  <si>
    <t>Số 4385 ngày 12/02/2022</t>
  </si>
  <si>
    <t>Bổ sung CSVC Trường PTDTBT TH xã Thanh Long (Điểm trường Chính)</t>
  </si>
  <si>
    <t>Số 4370 ngày 05/12/2022</t>
  </si>
  <si>
    <t>Cải tạo sửa chữa mặt đường Lũng Mười - Nà Tao, xã Hồng Thái</t>
  </si>
  <si>
    <t>Số 3022 ngày 20/12/2023</t>
  </si>
  <si>
    <t>Trụ sở Ban tiếp công dân huyện, TTPTQĐ và một số tổ chức hội huyện Văn Lãng</t>
  </si>
  <si>
    <t>Số 58, ngày 15/01/2021</t>
  </si>
  <si>
    <t>Cải tạo, sửa chữa trụ sở làm việc Huyện ủy Văn Lãng</t>
  </si>
  <si>
    <t>Cải tạo hệ thống điện 0,4kV xã Tân Mỹ (giai đoạn II)</t>
  </si>
  <si>
    <t>Số 3049, ngày 31/10/2019</t>
  </si>
  <si>
    <t>Trụ sở UBND xã Thành Hòa</t>
  </si>
  <si>
    <t>Số 3159, ngày 30/10/2020</t>
  </si>
  <si>
    <t>Bổ sung CSVC Trường PTDTBT THCS xã Hồng Thái</t>
  </si>
  <si>
    <t>số 124 ngày 26/01/2021</t>
  </si>
  <si>
    <t>Bổ sung cơ sở vật chất Trường Tiểu học Xã Tân Tác</t>
  </si>
  <si>
    <t>Số 3324, ngày 05/10/2022</t>
  </si>
  <si>
    <t>Nâng cấp mặt đường BTXM Bản Cáp - Mạy Sao (GĐ 3)</t>
  </si>
  <si>
    <t>số 348 ngày 25/02/2021</t>
  </si>
  <si>
    <t>Nâng cấp mặt đường BTXM Pác Bó - Nà Tao (GĐ IV)</t>
  </si>
  <si>
    <t>số 718 ngày 19/03/2021</t>
  </si>
  <si>
    <t>Nâng cấp mặt đường BTXM Pác Sao ( thôn Nà Luông) - Nà Cột ( Bản Cấn), xã Tân Tác</t>
  </si>
  <si>
    <t>số 522 ngày 1/3/2021</t>
  </si>
  <si>
    <t>Cải tạo, sửa chữa Trường Mầm non xã Tân  Mỹ</t>
  </si>
  <si>
    <t>Số 749, ngày 09/4/2021</t>
  </si>
  <si>
    <t>Cải tạo hệ thống điện 0,4KV  xã Tân Mỹ (giai đoạn III)</t>
  </si>
  <si>
    <t>Số 843, ngày 22/4/2021</t>
  </si>
  <si>
    <t>Mở mới đường Bản Mìn-Bản Đon-Tà Phảng (GĐ2)</t>
  </si>
  <si>
    <t>số 420 ngày 25/02/2021</t>
  </si>
  <si>
    <t>Trạm y tế xã Hoàng Văn Thụ</t>
  </si>
  <si>
    <t>Số 2546 ngày 25/8/2021</t>
  </si>
  <si>
    <t>Bổ sung cơ sở vật chất Trường Tiểu học xã Hoàng Văn Thụ</t>
  </si>
  <si>
    <t xml:space="preserve">Số 2543, ngày 25/8/2021 </t>
  </si>
  <si>
    <t>Bổ sung một số hạng mục Trường Tiểu học và Trung học cơ sở xã Trùng Khánh (điểm trường Bản Manh)</t>
  </si>
  <si>
    <t>Số 646, ngày 21/02/2022</t>
  </si>
  <si>
    <t>Cải tạo, nâng cấp mặt đường BTXM Manh Dưới - UBND xã</t>
  </si>
  <si>
    <t>Số 645, ngày 28/02/2022</t>
  </si>
  <si>
    <t>Xây dựng sân thể thao xã Trùng  Khánh (bao gồm trụ sở công an xã trùng khánh)</t>
  </si>
  <si>
    <t>Bổ sung CSVC Trường Mầm non Xã Nhạc Kỳ</t>
  </si>
  <si>
    <t>Số 321, ngày 17/01/2022</t>
  </si>
  <si>
    <t>Xây dựng ngầm tràn thôn Manh dưới</t>
  </si>
  <si>
    <t>Số 666, ngày 28/02/2022</t>
  </si>
  <si>
    <t>Cải tạo, nâng cấp mặt đường BTXM Đông Slấn - UBND xã</t>
  </si>
  <si>
    <t>Số 648, ngày 24/02/2022</t>
  </si>
  <si>
    <t>Cải tạo, nâng cấp mặt đường BTXM Lùng Lẹng - Bản Pẻn</t>
  </si>
  <si>
    <t>Số 690, ngày 23/02/2022</t>
  </si>
  <si>
    <t>Cải tạo, nâng cấp mặt đường BTXM Bản Manh - Nà Sla</t>
  </si>
  <si>
    <t>Số 691, ngày 25/02/2022</t>
  </si>
  <si>
    <t>Sửa chữa đập, kiên cố hóa mương Co Khảo-Kéo Tò</t>
  </si>
  <si>
    <t>Số 667, ngày 28/02/2022</t>
  </si>
  <si>
    <t>Nước sinh soạt tập trung thôn Nà Tồng</t>
  </si>
  <si>
    <t>Số 764, ngày 01/3/2022</t>
  </si>
  <si>
    <t>Nâng cấp mặt đường BTXM thôn Pò Củi (GĐ3)</t>
  </si>
  <si>
    <t>Số 843, ngày 17/3/2022</t>
  </si>
  <si>
    <t>Cải tạo, nâng cấp mặt đường BTXM Pò Hà - Bản Cháu</t>
  </si>
  <si>
    <t>Số 766, ngày 02/3/2022</t>
  </si>
  <si>
    <t>Công trình nước sinh hoạt tập trung thôn Nặm Hép</t>
  </si>
  <si>
    <t>Xã Hội Hoan</t>
  </si>
  <si>
    <t>Số 3325, ngày 05/10/2022</t>
  </si>
  <si>
    <t>Xây dựng đập và kiên cố hóa mương Ngù Háu, thôn Nà Vạc</t>
  </si>
  <si>
    <t>Nâng cấp mặt đường BTXM thôn Thống Nhất - Tiên Phong</t>
  </si>
  <si>
    <t>Số 3340, ngày 10/10/2022</t>
  </si>
  <si>
    <t>Cải tạo đường dây 0,4 Kv xã Gia Miễn</t>
  </si>
  <si>
    <t>Số 3392, ngày 17/10/2022</t>
  </si>
  <si>
    <t>Nâng cấp mặt đường BTXM Khuổi Toọc (GĐ2)</t>
  </si>
  <si>
    <t>Công trình nước sinh hoạt tập trung xóm Hát Hút, thôn Pác Ca</t>
  </si>
  <si>
    <t>Số 3616, ngày 31/10/2022</t>
  </si>
  <si>
    <t>Công trình nước sinh hoạt  tập trung Mạy Hốc – Bản Phầm, thôn Phai Nà</t>
  </si>
  <si>
    <t>Số 3326, ngày 05/10/2022</t>
  </si>
  <si>
    <t>Bổ sung CSVC Trường PTDTBT THCS xã Hồng Thái</t>
  </si>
  <si>
    <t>Số 3923, ngày 08/11/2022</t>
  </si>
  <si>
    <t>Cải tạo, sửa chữa nền đường Nà Danh - Nà Lẹng, xã Hồng Thái</t>
  </si>
  <si>
    <t>Số 287 ngày 21/2/2023</t>
  </si>
  <si>
    <t>Cải tạo sửa chữa nền đường vào thôn Khuổi Toọc, xã Hội Hoan</t>
  </si>
  <si>
    <t>Nâng cấp mặt đường BTXM Nà So - Nà Luông Xã Thụy Hùng đến Thôn Pá Cú  Xã Thanh Long</t>
  </si>
  <si>
    <t>Cải tạo, sửa chữa nền đường Nà Càng - Cốc Sâu, xã Hồng Thái</t>
  </si>
  <si>
    <t>Số 454 ngày 21/2/2023</t>
  </si>
  <si>
    <t>Bổ sung CSVC Trường THCS  xã Thanh Long</t>
  </si>
  <si>
    <t>Số 4386 ngày 12/12/2022</t>
  </si>
  <si>
    <t>Bổ sung CSVC Trường PTDTBT TH xã Hồng Thái</t>
  </si>
  <si>
    <t>Số 535, ngày 15/3/2023</t>
  </si>
  <si>
    <t>Bổ sung CSVC Trường PTDTBT TH xã Thanh Long (Điểm trường Pò Hén)</t>
  </si>
  <si>
    <t>Số 4369 ngày 05/12/2022</t>
  </si>
  <si>
    <t>Nâng cấp mặt  đường BTXM Pác Sàng -Nà Giáp (GĐIII), xã Hồng Thái</t>
  </si>
  <si>
    <t>Số 4374 ngày 07/12/2022</t>
  </si>
  <si>
    <t xml:space="preserve">Bổ sung CSVC Trường THCS xã Hoàng Việt </t>
  </si>
  <si>
    <t>Số 4383 ngày 10/12/2022</t>
  </si>
  <si>
    <t>Mở mới đường Bản Tăm - Khun Dương (GĐ2), xã Tân Tác</t>
  </si>
  <si>
    <t>Số 4380 ngày 08/12/2022</t>
  </si>
  <si>
    <t>Cải tạo, sửa chữa nền đường Nà Lẹng - Quang Pải, xã Hồng Thái</t>
  </si>
  <si>
    <t>Số 288 ngày 20/2/2023</t>
  </si>
  <si>
    <t>Nước sinh hoạt tập trung thôn Nà Vạc, xã Thanh Long</t>
  </si>
  <si>
    <t>Số 4372, ngày 05/12/2022</t>
  </si>
  <si>
    <t>Nước sinh hoạt tập trung thôn Nà Phân, xã Thanh Long</t>
  </si>
  <si>
    <t>Số 4371, ngày 05/12/2022</t>
  </si>
  <si>
    <t>Bổ sung CSVC Trường TH&amp;THCS xã Thụy Hùng (Điểm trường Pác Cáy)</t>
  </si>
  <si>
    <t>Số 4384 ngày 10/12/2022</t>
  </si>
  <si>
    <t>Bổ sung CSVC Trường Mầm non xã Thanh Long  (Điểm trường Chính)</t>
  </si>
  <si>
    <t>Số 4337 ngày 12/02/2022</t>
  </si>
  <si>
    <t>Cải tạo sửa chữa Trụ sở làm việc Ban CHQS và UBND xã Thụy Hùng</t>
  </si>
  <si>
    <t>Số 4376 ngày 07/12/2022</t>
  </si>
  <si>
    <t>Cải tạo, sửa chữa trạm y tế xã Bắc La</t>
  </si>
  <si>
    <t>Số 1640 ngày 07/8/2023</t>
  </si>
  <si>
    <t>Hỗ trợ hạng mục nút giao giữa trục chính và trục 3 - D5 (nút giao T6) tại Km0+825,41 và gia cố giếng nước thôn Bản Chang thuộc dự án Đường giao thông Khu Phi thuế quan (giai đoạn 1) huyện Văn Lãng, tỉnh Lạng Sơn</t>
  </si>
  <si>
    <t>Số 1331 ngày 01/8/2024</t>
  </si>
  <si>
    <t>Nâng cấp mặt đường BTXM Cúc Lùng - Bản Mới, xã Thụy Hùng</t>
  </si>
  <si>
    <t>xã Thụy Hùng</t>
  </si>
  <si>
    <t>Số 3021 ngày 19/12/2023</t>
  </si>
  <si>
    <t>Nâng cấp mặt đường BTXM Còn Luông - Khun Phung (GĐ 2), xã Nhạc Kỳ</t>
  </si>
  <si>
    <t>Số 3029 ngày 19/12/2023</t>
  </si>
  <si>
    <t>Nâng cấp mặt đường BTXM Khun Cùng - Khun Mắng, thôn Vạn Xuân</t>
  </si>
  <si>
    <t>Số 3023 ngày 19/12/2023</t>
  </si>
  <si>
    <t>Cải tạo, sửa chữa nền đường Pác Phạ - Bản Phạ, thôn Nà Luông, xã Tân Tác</t>
  </si>
  <si>
    <t>Cải tạo sửa chữa trạm y tế xã Hội Hoan</t>
  </si>
  <si>
    <t>Số 3026 ngày 19/12/2023</t>
  </si>
  <si>
    <t>Nhà văn hóa xã Thụy Hùng</t>
  </si>
  <si>
    <t>Số 3041 ngày 19/12/2023</t>
  </si>
  <si>
    <t>Nhà văn hóa xã Gia Miễn</t>
  </si>
  <si>
    <t>Số 3040 ngày 19/12/2023</t>
  </si>
  <si>
    <t>Nâng cấp mặt đường BTXM Kéo Sla - Khuổi Hoi, xã Bắc La</t>
  </si>
  <si>
    <t>Số 3039 ngày 15/12/2023</t>
  </si>
  <si>
    <t>Xây mới nhà văn hóa xã Hồng Thái</t>
  </si>
  <si>
    <t>Số 3038 ngày 18/12/2023</t>
  </si>
  <si>
    <t>Bổ sung CSVC trường TH&amp;THCS Bắc Việt</t>
  </si>
  <si>
    <t>Số 3043 ngày 19/12/2023</t>
  </si>
  <si>
    <t>Nâng cấp mặt đường BTXM  thôn Trung Thành, xã Thành Hòa</t>
  </si>
  <si>
    <t>Số 3042 ngày 15/12/2023</t>
  </si>
  <si>
    <t>Nâng cấp mặt đường BTXM Bản Cấn - Bản Tăm, xã Tân Tác</t>
  </si>
  <si>
    <t>Số 3047 ngày 19/12/2023</t>
  </si>
  <si>
    <t xml:space="preserve">Cải tạo sửa chữa đường Khun Gioong - Nà Lừa </t>
  </si>
  <si>
    <t>Xây mới sân thể thao xã HồngThái</t>
  </si>
  <si>
    <t>Số 3050 ngày 18/12/2023</t>
  </si>
  <si>
    <t>Cải tạo sửa chữa trường MN Bắc Việt</t>
  </si>
  <si>
    <t>Số 3048 ngày 19/12/2023</t>
  </si>
  <si>
    <t>Cải tạo, sửa chữa nền đường Co Tào - Bản Bẻng, xã Hội Hoan</t>
  </si>
  <si>
    <t>Số 3055 ngày 15/12/2023</t>
  </si>
  <si>
    <t>San lấp mặt bằng xây dựng trụ sở công an xã Tân Tác</t>
  </si>
  <si>
    <t>Bổ sung cơ sở vật chất trường Tiểu học xã Tân Thanh</t>
  </si>
  <si>
    <t>Số 2098 ngày 23/9/2024</t>
  </si>
  <si>
    <t>Đường BTXM thôn Bản Nhùng, xã Hồng Thái</t>
  </si>
  <si>
    <t>Số 3054 ngày 19/12/2023</t>
  </si>
  <si>
    <t>Đường BTXM thôn Nà Sòm</t>
  </si>
  <si>
    <t>Số 3273 ngày 19/12/2024</t>
  </si>
  <si>
    <t>Bổ sung CSVC Trường mầm non Tân Mỹ ( Điểm trường Tà Lài)</t>
  </si>
  <si>
    <t>Số 2981 ngày 19/12/2024</t>
  </si>
  <si>
    <t>Nâng cấp mặt đường BTXM Khuổi Toọc (GĐ3)</t>
  </si>
  <si>
    <t>Số 2976 ngày 18/12/2024</t>
  </si>
  <si>
    <t>Đường BTXM Còn Luông -Pá Đa (giai đoạn 2)</t>
  </si>
  <si>
    <t>Số 2961 ngày 18/12/2024</t>
  </si>
  <si>
    <t>Cải tạo, sửa chữa nền đường Còn Luông - Khun Phung</t>
  </si>
  <si>
    <t>Số 3274 ngày 19/12/2024</t>
  </si>
  <si>
    <t>Bổ sung CSVC Trường THCS xã Tân Mỹ</t>
  </si>
  <si>
    <t>Số 2978ngày 18/12/2024</t>
  </si>
  <si>
    <t>Đường BTXM thôn Pò Mánh</t>
  </si>
  <si>
    <t>Số 2932 ngày 16/12/2024</t>
  </si>
  <si>
    <t>Đường liên thôn Nà So - Nà Luông</t>
  </si>
  <si>
    <t>Số 2932 ngày 19/12/2024</t>
  </si>
  <si>
    <t>Đường giao thông nông thôn  Bản Gioòng- Khun Sâu</t>
  </si>
  <si>
    <t>Đường giao thông nông thôn thôn Nà Mần</t>
  </si>
  <si>
    <t>chưa cấp mã</t>
  </si>
  <si>
    <t>Trụ sở đài Truyền thanh - truyền hình, Tràng Định</t>
  </si>
  <si>
    <t>2813-31/12/2020</t>
  </si>
  <si>
    <t>Đường GTNT Khau Luông - Cò Vài, xã Kim Đồng</t>
  </si>
  <si>
    <t>Xã Tân Tiến</t>
  </si>
  <si>
    <t>2623 - 13/9/2021</t>
  </si>
  <si>
    <t>Xây mới nhà 02 tầng khu điều trị bệnh lây nhiễm và cách ly trung tâm y tế huyện Tràng Định</t>
  </si>
  <si>
    <t>3077-26/12/2023</t>
  </si>
  <si>
    <t>Trạm y tế xã Trung Thành</t>
  </si>
  <si>
    <t>Xã Trung Thành</t>
  </si>
  <si>
    <t>1177/QĐ-UBND, 
09/5/2022</t>
  </si>
  <si>
    <t>Đường GTNT Cốc toòng Thà Lừa, xã Chí Minh</t>
  </si>
  <si>
    <t>1370-06/6-2022</t>
  </si>
  <si>
    <t>Cải tạo, sửa chữa Trụ sở MTTQ và các đoàn thể huyện Tràng Định</t>
  </si>
  <si>
    <t>2918 - 31/10/2022</t>
  </si>
  <si>
    <t>Cải tạo nâng cấp trường THCS và THPT Bình Độ xã Quốc Việt</t>
  </si>
  <si>
    <t>Xã Quốc Việt</t>
  </si>
  <si>
    <t>1729-26/07/2022</t>
  </si>
  <si>
    <t>Bổ sung hạng mục Trường MN Chi Lăng</t>
  </si>
  <si>
    <t>1930-05/8/2022</t>
  </si>
  <si>
    <t>Đường đến trung tâm xã Khánh Long</t>
  </si>
  <si>
    <t>Xã Đoàn Kết</t>
  </si>
  <si>
    <t>2903 -
 31/10/2022</t>
  </si>
  <si>
    <t xml:space="preserve">Trường PTDTBT TH, THCS Đoàn Kết </t>
  </si>
  <si>
    <t>2945-04-11-2022</t>
  </si>
  <si>
    <t>Nước sinh hoạt tập trung xã Tân Minh</t>
  </si>
  <si>
    <t>2994-11/11/2022</t>
  </si>
  <si>
    <t>Trường PTDTBT TH, THCS Bắc Ái II</t>
  </si>
  <si>
    <t>2904-31/10/2022</t>
  </si>
  <si>
    <t>Đường GTNT thôn Pò Muồng, xã Đề Thám - thôn Hang Dường Khau Luông, Pò Đỏong, Khuổi Chiếp, xã Kim Đồng</t>
  </si>
  <si>
    <t>Xã Đề Thám</t>
  </si>
  <si>
    <t>2897 - 31/10/2022</t>
  </si>
  <si>
    <t>Nước sinh hoạt tập trung xã Đào Viên</t>
  </si>
  <si>
    <t xml:space="preserve"> 2958-07/11/2022</t>
  </si>
  <si>
    <t>Nước sinh hoạt tập trung xã Khánh Long</t>
  </si>
  <si>
    <t>3115-23/11/2022</t>
  </si>
  <si>
    <t>Đường GTNT Khuổi Đăng - Khuổi Phạ, xã Chí Minh, huyện Tràng Định</t>
  </si>
  <si>
    <t>824 - 16/4/2025</t>
  </si>
  <si>
    <t>Xây dựng Trụ sở UBND xã Kháng Chiến</t>
  </si>
  <si>
    <t>1192-22/5/2023</t>
  </si>
  <si>
    <t>Dự án đầu tư xây dựng, cải tạo Trạm y tế tuyến xã trên địa bàn huyện Tràng Định</t>
  </si>
  <si>
    <t>Các xã Khánh Long, Tân Yên, 
Kháng Chiến và Vĩnh Tiến</t>
  </si>
  <si>
    <t>1787 - 05/11/2023</t>
  </si>
  <si>
    <t>Cải tạo, sửa chữa Trường THCS xã Kháng Chiến</t>
  </si>
  <si>
    <t>1006-25/04/2025</t>
  </si>
  <si>
    <t>Trường TH, THCS xã Chí Minh</t>
  </si>
  <si>
    <t>2049-07/09/2023</t>
  </si>
  <si>
    <t>San ủi, GPMB Trụ sở Công an xã Hùng Việt</t>
  </si>
  <si>
    <t>Xã Tràng Định</t>
  </si>
  <si>
    <t>3135/QĐ-UBND, 09/12/2024</t>
  </si>
  <si>
    <t>San ủi, GPMB Trụ sở Công an xã Chi Lăng</t>
  </si>
  <si>
    <t>1350/QĐ-UBND, 24/5/2024</t>
  </si>
  <si>
    <t>Cải tạo sửa chữa chợ Pắc Khuông</t>
  </si>
  <si>
    <t>Xã Thiện Thuật</t>
  </si>
  <si>
    <t>CĐT cũ: Phòng Kinh tế, Hạ tầng và Đô thị</t>
  </si>
  <si>
    <t>Trường PTDTBT TH, THCS Khánh Long</t>
  </si>
  <si>
    <t>2585-08/11/2024</t>
  </si>
  <si>
    <t>Trường PTDTBT TH, THCS Cao Minh</t>
  </si>
  <si>
    <t>2584-07/11/2024</t>
  </si>
  <si>
    <t>Trường PTDTBT TH, THCS Bắc Ái 1</t>
  </si>
  <si>
    <t>2714-18/11/2024</t>
  </si>
  <si>
    <t>Trường PTDTBT TH, THCS Bắc Ái 2</t>
  </si>
  <si>
    <t>2715-18/11/2024</t>
  </si>
  <si>
    <t>Trường PTDTBT TH, THCS Đoàn Kết</t>
  </si>
  <si>
    <t>2885-25/11/2024</t>
  </si>
  <si>
    <t>Trường PTDTBT TH, THCS Vĩnh Tiến</t>
  </si>
  <si>
    <t>3143-11/12/2024</t>
  </si>
  <si>
    <t>Trường TH Tân Tiến</t>
  </si>
  <si>
    <t>3103-
03/12/2024</t>
  </si>
  <si>
    <t>Trường THCS Tân Tiến</t>
  </si>
  <si>
    <t>3042-
30/11/2024</t>
  </si>
  <si>
    <t>Cầu Pàn Cọn, thôn Bắc Khê, xã Kim Đồng</t>
  </si>
  <si>
    <t>3137 - 9/12/2024</t>
  </si>
  <si>
    <t>Trường PTDTBT TH&amp;THCS Chí Minh</t>
  </si>
  <si>
    <t>3112-05/12/2024</t>
  </si>
  <si>
    <t>Trường TH&amp;THCS Hùng Việt</t>
  </si>
  <si>
    <t>3148 - 
11/12/2024</t>
  </si>
  <si>
    <t>Trường PTDTBT TH, THCS Trung Thành</t>
  </si>
  <si>
    <t>3100 - 03/12/2024</t>
  </si>
  <si>
    <t>Trường THCS Đào Viên</t>
  </si>
  <si>
    <t>3156-12/12/2024</t>
  </si>
  <si>
    <t>Cải tạo sửa chữa, nâng cấp Trường TH xã Đề Thám</t>
  </si>
  <si>
    <t>3235 - 18/12/2024</t>
  </si>
  <si>
    <t>CĐT cũ: Phòng GD&amp;ĐT Tràng Định</t>
  </si>
  <si>
    <t>Kè chống sạt lở đoạn Nhà văn hóa khu 5 đến UBND huyện</t>
  </si>
  <si>
    <t>2884 - 19/10/2021</t>
  </si>
  <si>
    <t>Sửa chữa, lắp đặt thiết bị phòng họp Ban thường vụ Huyện ủy</t>
  </si>
  <si>
    <t>16-02/01/2025</t>
  </si>
  <si>
    <t>Xây dựng nhà chứa tài sản tịch thu kết hợp nhà để xe; sửa chữa một số hạng mục trụ sở Phòng Tài chính - Kế hoạch huyện</t>
  </si>
  <si>
    <t>1304 - 16/5</t>
  </si>
  <si>
    <t>CĐT cũ: Phòng TC-KH huyện Tràng Định</t>
  </si>
  <si>
    <t>Đường ĐX.108B (Nà Pò - Nà Pùng), xã Tân Minh huyện Tràng Định</t>
  </si>
  <si>
    <t>Số 763/QĐ-UBND, 29/3/2025</t>
  </si>
  <si>
    <t xml:space="preserve">Sửa chữa Trường Mầm non Hùng Việt </t>
  </si>
  <si>
    <t>Xã Đề thám</t>
  </si>
  <si>
    <t>Số 2726/QĐ-UBND, 21/11/2024</t>
  </si>
  <si>
    <t xml:space="preserve">Sửa chữa Trường Tiểu học Tri Phương </t>
  </si>
  <si>
    <t>Số 2054/QĐ-UBND, 27/8/2024</t>
  </si>
  <si>
    <t>Sửa chữa Trường Mầm non Đào Viên</t>
  </si>
  <si>
    <t>107/QĐ-UBND, 15/01/2025</t>
  </si>
  <si>
    <t>Cải tạo, mở rộng đường từ QL 4A đến sân lễ hội Bùng Khảm</t>
  </si>
  <si>
    <t>Cải tạo mở rộng trường MN Quốc Khánh</t>
  </si>
  <si>
    <t>2598-
 07/09/2021</t>
  </si>
  <si>
    <t>Nhà Văn hóa xã Quốc Khánh</t>
  </si>
  <si>
    <t>1908 -
 20/8/2021</t>
  </si>
  <si>
    <t>Xây dựng nhà đa năng trường THCS xã Quốc Khánh</t>
  </si>
  <si>
    <t>2735-
 23/9/2021</t>
  </si>
  <si>
    <t>Đường từ Bản Nằm - thôn 2, xã Kháng Chiến</t>
  </si>
  <si>
    <t>2902 - 31/10/2022</t>
  </si>
  <si>
    <t>Cải tạo, sửa chữa các phòng làm việc trụ sở của Huyện Ủy Tràng Định</t>
  </si>
  <si>
    <t>773-
28/3/2022</t>
  </si>
  <si>
    <t>Kè chống sạt lở Trường PT DTBT TH, THCS xã Vĩnh Tiến</t>
  </si>
  <si>
    <t>212-23/01/2024</t>
  </si>
  <si>
    <t>Cải tạo lưới điện hạ thế chưa đạt tiêu chí 4.1 tại các trạm biến áp Nà Ca, Bình Độ, Cốc Muống, UBND Quốc Việt, Nà Pò</t>
  </si>
  <si>
    <t>1178 - 09/5/2022</t>
  </si>
  <si>
    <t>Đường GTNT từ NVH Nà Dài – Pò Chả, xã Quốc Việt</t>
  </si>
  <si>
    <t>1272-18/5/2022</t>
  </si>
  <si>
    <t xml:space="preserve">Đường GTNT từ NVH Pác Vạt – Háng Cáu, xã Quốc Việt </t>
  </si>
  <si>
    <t>09-04/01/2024</t>
  </si>
  <si>
    <t>Xóa công tơ điện tổng Nà Nạ (Pác Vạt), xã Quốc Việt</t>
  </si>
  <si>
    <t>799-18/03/2024</t>
  </si>
  <si>
    <t>Đường GTNT từ NVH Nà Sáng – Bản Xỏm, xã Quốc Việt</t>
  </si>
  <si>
    <t>1298-24/05/2022</t>
  </si>
  <si>
    <t>Xây mới nhà văn hóa xã Quốc Việt</t>
  </si>
  <si>
    <t>3205-16/12/2024</t>
  </si>
  <si>
    <t>ĐH.229 Cầu Nà Ca – NVH Nà Dài, xã Quốc Việt</t>
  </si>
  <si>
    <t>132-20/01/2025</t>
  </si>
  <si>
    <t>Đường GTNT từ NVH Nà Pò – Pò Lạn, xã Quốc Việt</t>
  </si>
  <si>
    <t>1372-06/06/2022</t>
  </si>
  <si>
    <t>Cải tạo, sửa chữa trạm y tế xã Quốc Việt</t>
  </si>
  <si>
    <t>527-07/03/2023</t>
  </si>
  <si>
    <t>Đường GTNT Phiêng Mân – cuối thôn Háng Cáu</t>
  </si>
  <si>
    <t>1370-26/05/2025</t>
  </si>
  <si>
    <t>Đường GTNT từ ĐT229 đến cuối thôn Kéo Phấy, xã Quốc Việt</t>
  </si>
  <si>
    <t>652 - 20/3/2023</t>
  </si>
  <si>
    <t>Đường GTNT từ ĐT229 đến NVH cũ thôn Kéo Phấy</t>
  </si>
  <si>
    <t>3076-26/12/2024</t>
  </si>
  <si>
    <t>Đường GTNT cầu Nà Ca – Pò Lầu thôn Nà Dài</t>
  </si>
  <si>
    <t>2588-08/11/2024</t>
  </si>
  <si>
    <t>Đường GTNT Cốc Pục – Nà Đao thôn Nà Dài</t>
  </si>
  <si>
    <t>1431-10/06/2024</t>
  </si>
  <si>
    <t>ĐH.02 Pò Mặn, xã Quốc Việt</t>
  </si>
  <si>
    <t>1347-23/05/2025</t>
  </si>
  <si>
    <t>Cải tạo, sửa chữa Trường Tiểu học xã Quốc Việt.</t>
  </si>
  <si>
    <t>822-16/04/2025</t>
  </si>
  <si>
    <t>Cải tạo, sửa chữa Trường mầm non xã Quốc Việt</t>
  </si>
  <si>
    <t>817-16/04/2025</t>
  </si>
  <si>
    <t>Đường GTNT Phiêng Lẹng – Búm Quang thôn Nà Pò</t>
  </si>
  <si>
    <t>1306-16/05/2025</t>
  </si>
  <si>
    <t>Đường GTNT và ngầm tràn thôn Phiêng Mò (đường đến trung tâm thôn)</t>
  </si>
  <si>
    <t>1730-26/07/2022</t>
  </si>
  <si>
    <t>Bổ sung hạng mục Trường TH Chi Lăng</t>
  </si>
  <si>
    <t>1734-27/07/2022</t>
  </si>
  <si>
    <t>Bổ sung hạng mục Trường THCS Chi Lăng</t>
  </si>
  <si>
    <t>816-16/4/2025</t>
  </si>
  <si>
    <t>Đường GTNT UBND xã - Bản Pùng, Đào Viên</t>
  </si>
  <si>
    <t>2911-31/10/2022</t>
  </si>
  <si>
    <t>Đường GTNT từ UBND xã - nhà văn hóa thôn Đông Sào, xã Vĩnh Tiến</t>
  </si>
  <si>
    <t>Đường GTNT thôn Bản Pìoong, xã Hùng Sơn</t>
  </si>
  <si>
    <t>2885 - 28/10/2022</t>
  </si>
  <si>
    <t>Đường GTNT Nà Háo - Khuổi Sliêng, xã Tân Tiến</t>
  </si>
  <si>
    <t>Đường GTNT thôn Lũng Tòong, xã Quốc Khánh</t>
  </si>
  <si>
    <t>2867 - 27/10/2022</t>
  </si>
  <si>
    <t>Đường GTNT thôn Khuổi Vai, xã Đề Thám</t>
  </si>
  <si>
    <t>2905 -
31/10/2022</t>
  </si>
  <si>
    <t>Đường ĐH.01 - Khuổi Kìn, thôn Khuổi Kìn</t>
  </si>
  <si>
    <t>Đường GTNT từ DDT229 đến cuối thôn Kéo Phấy</t>
  </si>
  <si>
    <t>1411-15/6/2022</t>
  </si>
  <si>
    <t>Đường đến trung tâm xã Đào Viên</t>
  </si>
  <si>
    <t>1165-
26/04/2024</t>
  </si>
  <si>
    <t>Đường GTNT thôn 1, xã Kháng Chiến</t>
  </si>
  <si>
    <t>2877 - 28/10/2022</t>
  </si>
  <si>
    <t>Đường GTNT thôn Bản Piềng, xã Hùng Sơn</t>
  </si>
  <si>
    <t>2901 - 31/10/2022</t>
  </si>
  <si>
    <t>Đường từ thôn 1 - thôn 6 (Pò Loi - Bản Tấp), xã Kháng Chiên</t>
  </si>
  <si>
    <t>2876 - 28/10/2022</t>
  </si>
  <si>
    <t>Cầu Pác Vai, thôn Khuổi Vai, xã Cao minh</t>
  </si>
  <si>
    <t>Đường GTNT thôn Phia Khao, xã Tân Yên</t>
  </si>
  <si>
    <t>Đường GTNT thôn Bản Dỉ, xã Quốc Khánh</t>
  </si>
  <si>
    <t>345 - 28/2/2023</t>
  </si>
  <si>
    <t>Đường GTNT Pác Phụ (Khuổi Phụ), xã Khánh Long</t>
  </si>
  <si>
    <t>Đường GTNT thôn Bản Chang, xã Đội cấn</t>
  </si>
  <si>
    <t>2921-31/10/2022</t>
  </si>
  <si>
    <t>Đường GTNT Bản Tét - Phạc Giàng, xã Hùng Việt</t>
  </si>
  <si>
    <t>2879 -28/10/2022</t>
  </si>
  <si>
    <t>Cầu Pác Cáp (thôn Kéo Danh), xã Cao Minh</t>
  </si>
  <si>
    <t>2880 - 28/10/2022</t>
  </si>
  <si>
    <t>Ngầm Nà Sluồng, xã Đoàn Kết</t>
  </si>
  <si>
    <t>2812-24/10/2022</t>
  </si>
  <si>
    <t>Cải tạo, sửa chữa Trạm y tế xã Tân Tiến</t>
  </si>
  <si>
    <t>San ủi, GPMB xây dựng Trụ sở UBND xã, nhà văn hóa xã, sân tập thể thao, trụ sở công an xã, BCHQS xã Kháng Chiến</t>
  </si>
  <si>
    <t>311 - 17/2/2023</t>
  </si>
  <si>
    <t>San ủi, GPMB Trường THCS xã Kháng Chiến</t>
  </si>
  <si>
    <t>1228 - 13/5/2025</t>
  </si>
  <si>
    <t>Đường GTNT Khuổi Khuông</t>
  </si>
  <si>
    <t>1432-26/06/2023</t>
  </si>
  <si>
    <t>Nhà văn hóa xã Kháng Chiến</t>
  </si>
  <si>
    <t>1270-02/06/2023</t>
  </si>
  <si>
    <t>Cải tạo, nâng cấp Trường TH xã Kháng Chiến</t>
  </si>
  <si>
    <t>1914-18/08/2023</t>
  </si>
  <si>
    <t>San ủi, GPMB Trụ sở UBND xã Chí Minh</t>
  </si>
  <si>
    <t>807-
 19/3/2024</t>
  </si>
  <si>
    <t>Cải tạo, sửa chữa Trạm y tế xã Hùng Việt</t>
  </si>
  <si>
    <t>Đường GTNT thôn Nà Đeng (thôn Pác Đeng cũ), xã Tân Yên</t>
  </si>
  <si>
    <t>Phai Nà Tàng, thôn Bản Piềng, xã Trung Thành</t>
  </si>
  <si>
    <t xml:space="preserve"> 1364-28/05/2024</t>
  </si>
  <si>
    <t>San ủi, GPMB Trụ sở Công an xã Tân Yên</t>
  </si>
  <si>
    <t>Trường MN xã Chí Minh</t>
  </si>
  <si>
    <t>1572-28/06/2024</t>
  </si>
  <si>
    <t>Đường GTNT Bản Tao - Cỏong Luông, xã Đào Viên</t>
  </si>
  <si>
    <t>1497-17/06/2024</t>
  </si>
  <si>
    <t>Đường GTNT thôn Bản Nhàn, xã Hùng Việt</t>
  </si>
  <si>
    <t>Đường GTNT xóm Pò Ca, xã Hùng Việt</t>
  </si>
  <si>
    <t>Xây dựng Nhà văn hóa xã Chí Minh</t>
  </si>
  <si>
    <t>1805-23/07/2024</t>
  </si>
  <si>
    <t>Xây dựng Trụ sở UBND xã Chí Minh</t>
  </si>
  <si>
    <t>1804-23/07/2024</t>
  </si>
  <si>
    <t>Trường TH Đào Viên</t>
  </si>
  <si>
    <t>3207-17/12/2024</t>
  </si>
  <si>
    <t>Sửa chữa mái phòng học điểm trường Pác Nặm trường tiểu học xã Quốc Việt, huyện Tràng Định</t>
  </si>
  <si>
    <t>1176-09/5/2022</t>
  </si>
  <si>
    <t>Cầu Pắc Sướng, thôn Khuổi Phụ</t>
  </si>
  <si>
    <t>Cầu Pắc Mán, thôn Khuổi Phụ</t>
  </si>
  <si>
    <t>Đường GTNT thôn Nà Slản - Kéo Lạ, thôn  Quyết Thắng, xã Đoàn Kết</t>
  </si>
  <si>
    <t>Đường GTNT Khuổi Hai - Nhất Tiến, xã Khánh Long</t>
  </si>
  <si>
    <t>Đường GTNT thôn Phia Khao, xã Tân Yên (giai đoạn 2)</t>
  </si>
  <si>
    <t>Đường GTNT Xe Lán - Bản Ca</t>
  </si>
  <si>
    <t>1466-29/06/2023</t>
  </si>
  <si>
    <t>Đường GTNT Xe Lán - Bản Ca (Giai đoạn 2)</t>
  </si>
  <si>
    <t>Cầu Khuổi Háo, xã Khánh Long</t>
  </si>
  <si>
    <t>Ngầm Khuổi Phầy, thôn Đông Sào, xã Khánh Long</t>
  </si>
  <si>
    <t xml:space="preserve">Mở rộng Trường PTDTBT TH, THCS xã Chí Minh </t>
  </si>
  <si>
    <t>Mở rộng Trường MN xã Tân Minh</t>
  </si>
  <si>
    <t>Trường PTDTBT TH, THCS Tân Yên</t>
  </si>
  <si>
    <t>Trường THCS Kim Đồng</t>
  </si>
  <si>
    <t>Đường GTNT Khuổi Vai, xã Đề Thám - Pàn Dào, Kéo Vèng, xã Kim Đồng</t>
  </si>
  <si>
    <t>Tân Tiến</t>
  </si>
  <si>
    <t>1689/QĐ-UBND ngày 23/8/2021; 1466/QĐ-UBND ngày 22/8/2024</t>
  </si>
  <si>
    <t>Đường GTLT Hang Dường - Khau Luông, xã Bắc Ái</t>
  </si>
  <si>
    <t>2804-31/10/18</t>
  </si>
  <si>
    <t>Xây kè chống sạt lở, nhà công vụ, khuôn viên Huyện ủy</t>
  </si>
  <si>
    <t>637 - 13/3/2019</t>
  </si>
  <si>
    <t>San ủi mặt bằng trường Mầm non Quốc Khánh (Phân trường)</t>
  </si>
  <si>
    <t>1761-29/07/2022</t>
  </si>
  <si>
    <t>Chợ trung tâm thị trấn Văn Quan, huyện Văn Quan</t>
  </si>
  <si>
    <t>Đổ BTXM đường trục xã Bản Thượng, xã Liên Hội</t>
  </si>
  <si>
    <t>QĐ 3492, ngày 28/9/2021; DC 4758 ngày 27/12/2021. QT 1943/QĐ-UBND, ngày 28/6/2024</t>
  </si>
  <si>
    <t>Cải tạo phòng học Điểm Trường TH&amp;THCS xã Liên Hội, huyện Văn Quan</t>
  </si>
  <si>
    <t>QT 4439/QĐ-UBND ngày 31/12/2023</t>
  </si>
  <si>
    <t>Nhà Văn Hóa xã Lương Năng</t>
  </si>
  <si>
    <t>3770, ngày 18/10/2021; ĐC 4672, ngày 17/12/2021; QT 582 ngày 12/3/2025</t>
  </si>
  <si>
    <t>Cải tạo Trụ sở xã Chu Túc (cũ) thành khu hành chính và xây dựng các phòng bộ môn Trường TH&amp;THCS 3 An Sơn</t>
  </si>
  <si>
    <t>QĐ 4465, ngày 30/11/2021; ĐC QĐ 4227/QĐ-UBND ngày 31/10/2023</t>
  </si>
  <si>
    <t>Xây dựng 04 phòng bộ môn Trường PTDTBT TH&amp;THCS xã Liên Hội</t>
  </si>
  <si>
    <t>4540, ngày 07/12/2021; ĐC 2707 ngày 18/8/2022; QT 4385, ngày 30/12/2022</t>
  </si>
  <si>
    <t>Nâng cấp trường Tiểu Học xã Lương Năng</t>
  </si>
  <si>
    <t>QĐ 4541, ngày 07/12/2021; ĐC 1397, ngày 29/4/2022; QT 1035, ngày 10/3/2023;</t>
  </si>
  <si>
    <t>Đường BTXM đoạn nối tiếp đường BTXM cũ đến xóm Lũng Thước, xã Bình Phúc</t>
  </si>
  <si>
    <t>QĐ 4918/QĐ-UBND ngày 29/12/2021; QT 1787/QĐ-UBND ngày 28/4/2023</t>
  </si>
  <si>
    <t>Cầu Nà Lốc xã Đồng Giáp</t>
  </si>
  <si>
    <t>4725, ngày 22/12/2021; ĐC 4011, ngày 25/11/2022; QT 3732/QĐ-UBND ngày 31/12/2024</t>
  </si>
  <si>
    <t>Đường Bản Bác – Hà Quảng – Lũng Rằng, xã Hòa Bình</t>
  </si>
  <si>
    <t>4726 ngày 22/12/2021; ĐC 2149, ngày 26/5/2023. QT 170/QĐ-UBND, ngày 12/02/2025</t>
  </si>
  <si>
    <t>Đường BTXM Phiền Mậu, xã An Sơn - Kho kỹ thuật quân sự, huyện Văn Quan</t>
  </si>
  <si>
    <t>4787, ngày 28/12/2021; ĐC BC KTKT 2228/QĐ-UBND ngày 30/7/2024</t>
  </si>
  <si>
    <t>Mở mới đường Khun Lầu - Đoàn Kết xã An Sơn</t>
  </si>
  <si>
    <t>QĐ 4923/QĐ-UBND ngày 29/12/2021; ĐC 3438/QĐ-UBND ngày 28/12/2024</t>
  </si>
  <si>
    <t>Nhà lớp học bộ môn Trường tiểu học I thị trấn Văn Quan, huyện Văn Quan</t>
  </si>
  <si>
    <t>QĐ số 2340/QĐ-UBND ngày 18/7/2022; QT số 419/QĐ-UBND, ngày 05/02/2024</t>
  </si>
  <si>
    <t>Nhà lớp học bộ môn Trường TH&amp;THCS Khánh Khê, huyện Văn Quan</t>
  </si>
  <si>
    <t>QĐ 2470/QĐ-UBND ngày 26/7/2022; QT 433/QĐ-UBND, ngày 07/02/2024</t>
  </si>
  <si>
    <t>Xây dựng nhà Một cửa UBND xã An Sơn</t>
  </si>
  <si>
    <t>QT: 1084/QĐ-UBND ngày 07/05/2025</t>
  </si>
  <si>
    <t>Công trình cấp nước sinh hoạt tập trung liên xã Khánh Khê - Đồng Giáp</t>
  </si>
  <si>
    <t xml:space="preserve"> 3729, ngày 03/11/2022;3602/QĐ-UBND ngày 11/9/2023; QT 860/QĐ-UBND ngày 08/4/2025</t>
  </si>
  <si>
    <t>Công trình cấp nước sinh hoạt tập trung xã Trấn Ninh và xã Liên Hội</t>
  </si>
  <si>
    <t>3868,  ngày  16/11/2022; QT 3722/QĐ-UBND ngày 27/12/2024</t>
  </si>
  <si>
    <t>Đường liên thôn Bản Lải - Nà Bung, xã Điềm He</t>
  </si>
  <si>
    <t>4073/QĐ-UBND ngày 30/11/2022; ĐC 2080 ngày 23/5/2023; QT 933/QĐ-UBND ngày 17/3/2025</t>
  </si>
  <si>
    <t>Cầu Pác Cắp, xã Bình Phúc</t>
  </si>
  <si>
    <t>4121, ngày 08/12/2022; BS QĐ 2560/QĐ-UBND ngày 09/9/2024 của UBND huyện; ĐC BCKTKT QĐ 2760/QĐ-UBND ngày 30/6/2023</t>
  </si>
  <si>
    <t>Mở mới nền đường Nà Thòa - Quang Bí, xã An Sơn</t>
  </si>
  <si>
    <t>4149, ngày 15/12/2022; BS QĐ 2560/QĐ-UBND ngày 09/9/2024 của UBND huyện; QT 1106/QĐ-UBND ngày 09/5/2025</t>
  </si>
  <si>
    <t>Nhà đa năng Trường Tiểu học 1 thị trấn Văn Quan, huyện Văn Quan</t>
  </si>
  <si>
    <t>QĐ 4154/QĐ-UBND ngày 15/12/2022; ĐC 1022, ngày 08/3/2023; QT 1256/QĐ-UBND ngày 19/4/2024</t>
  </si>
  <si>
    <t xml:space="preserve">Nhà đa năng Trường Tiểu học và THCS Khánh Khê </t>
  </si>
  <si>
    <t xml:space="preserve">xã Khánh Khê </t>
  </si>
  <si>
    <t>4186, ngày 16/12/2022; ĐC 1060, ngày 17/3/2023; ĐC 862/QĐ-UBND ngày 22/3/2024</t>
  </si>
  <si>
    <t>Đường BTXM Khòn Hẩu - Hà Quảng, xã Hòa Bình</t>
  </si>
  <si>
    <t>QĐ 4155/QĐ-UBND ngày 15/12/2022; QT 1103/QĐ-UBND ngày 09/5/2025</t>
  </si>
  <si>
    <t>Xây dựng nhà hành chính, phòng bộ môn trường PTDTBT Tiểu học Đồng Giáp</t>
  </si>
  <si>
    <t>4158, ngày 15/12/2022; ĐC 1244 ngày 28/03/2023; ĐC 5221/QĐ-UBND ngày 29/12/2023; QT 1355/QĐ-UBND ngày 06/6/2025</t>
  </si>
  <si>
    <t>Đường BTXM Nà Tèn - Nà Pài, xã An Sơn</t>
  </si>
  <si>
    <t>4151,  ngày  15/12/2022. ĐC 1056, ngày 16/3/2023; ĐC 3880, ngày 12/10/2023; ĐC QĐ 4725/QĐ-UBND ngày 09/12/2023</t>
  </si>
  <si>
    <t>Đập Vằng Dỉn, xã Tri Lễ</t>
  </si>
  <si>
    <t>4152, ngày 15/12/2022; ĐC 985, ngày 01/3/2023; QT 760/QĐ-UBND ngày 28/3/2025</t>
  </si>
  <si>
    <t>Nhà luyện tập và thi đấu thể thao huyện Văn Quan, tỉnh Lạng Sơn</t>
  </si>
  <si>
    <t>QĐ 4156/QĐ-UBND ngày 15/12/2022; ĐC 941, ngày 28/2/2023; QT 163 ngày 10/2/2025</t>
  </si>
  <si>
    <t>Xây dựng phòng học tập, phòng bộ môn, phòng phụ trợ Trường PTDTBT Tiểu học Nà Lốc Tú Xuyên</t>
  </si>
  <si>
    <t>4162, ngày 15/12/2022; QT 750 ngày 27/3/2025</t>
  </si>
  <si>
    <t>Cải tạo, nâng cấp đường vào Trường Mầm non, Trường Tiểu học và THCS Khánh Khê, huyện Văn Quan, tỉnh Lạng Sơn</t>
  </si>
  <si>
    <t>QĐ 4153/QĐ-UBND ngày 15/12/2022; ĐC 984/QĐ-UBND ngày 01/3/2023</t>
  </si>
  <si>
    <t>Cải tạo, sửa chữa trụ sở UBND xã Trấn Ninh</t>
  </si>
  <si>
    <t>QĐ 4194/QĐ-UBND ngày 16/12/2022; ĐC 1059 ngày 17/3/2023; QT 4040 ngày 31/12/2024</t>
  </si>
  <si>
    <t>Xây dựng nhà hành chính, phòng bộ môn Trường PTDTBT Tiểu học Tri Lễ</t>
  </si>
  <si>
    <t>4160,  ngày  15/12/2022; ĐC 1063 ngày  17/03/2023; QT 2308/QĐ-UBND ngày 24/8/2024</t>
  </si>
  <si>
    <t>Xây dựng Nhà hành chính, phòng bộ môn trường PTDT bán trú Tiểu học và THCS Hòa Bình</t>
  </si>
  <si>
    <t>4195, ngày  16/12/2022; ĐC 1172, ngày 22/3/2023; QT 632/QĐ-UBND ngày 19/3/2025</t>
  </si>
  <si>
    <t>Trạm bơm Lùng Án, thôn Đèo Luông, xã Tri Lễ</t>
  </si>
  <si>
    <t>4191, ngày 16/12/2022; ĐC 1027, ngày 09/03/2023; QT 834/QĐ- UBND ngày 02/4/2025</t>
  </si>
  <si>
    <t>Xây Trạm bơm Nà Nam, thôn Thanh Đông, xã Tú Xuyên</t>
  </si>
  <si>
    <t>4192, ngày 16/12/2022; ĐC 1020, ngày 08/3/2023; QT 834 ngày 02/4/2025</t>
  </si>
  <si>
    <t>Dự án thành phần 1: Dự án đầu tư xây dựng, cải tạo trạm y tế tuyến xã trên địa bàn huyện Văn Quan</t>
  </si>
  <si>
    <t>QT 343/QĐ-UBND ngày 12/2/2025 của UBND tỉnh Lạng Sơn</t>
  </si>
  <si>
    <t>Nhà văn hóa xã Điềm He</t>
  </si>
  <si>
    <t>QĐ 2150, ngày 26/5/2023; QT 1152/QĐ-UBND ngày 16/5/2025</t>
  </si>
  <si>
    <t>Cầu Pác Làng, xã Điềm He</t>
  </si>
  <si>
    <t>2318/QĐ-UBND, ngày 08/6/2023; 248/QĐ-BQLDA ngày 07/9/2023</t>
  </si>
  <si>
    <t>Cải tạo, nâng cấp phòng học và phòng chức năng Trường mầm non 1 Điềm He, xã Điềm He, huyện Văn Quan</t>
  </si>
  <si>
    <t>2393/QĐ-UBND ngày 21/6/2023. QT 660/QĐ-UBND, ngày 24/3/2025</t>
  </si>
  <si>
    <t>Cải tạo, sửa chữa trụ sở UBND xã Tri Lễ, huyện Văn Quan</t>
  </si>
  <si>
    <t>QĐ 4925/QĐ-UBND ngày 22/12/2023; ĐC QĐ 453/QĐ-UBND ngày 20/02/2024; ĐC QĐ 1822/QĐ-UBND ngày 20/6/2024</t>
  </si>
  <si>
    <t>Cải tạo, nâng cấp đường ĐH.59 Bản Giềng - Đèo Cướm, huyện Văn Quan</t>
  </si>
  <si>
    <t>5453/QĐ-UBND, ngày 30/12/2023; ĐC QĐ 845/QĐ-UBND ngày 18/03/20224; QT 954/QĐ-UBNDngày  18/04/2025</t>
  </si>
  <si>
    <t>Mở rộng nền đường, nâng cấp mặt đường BTXM Sào Thông, thôn Bản Mù, xã Tú Xuyên huyện Văn Quan</t>
  </si>
  <si>
    <t>5455/QĐ-UBND ngày 30/12/2023; ĐC 425/QĐ-UBND ngày 06/02/2024</t>
  </si>
  <si>
    <t>Đường BTXM Bản Pảng - Lùng Hà, xã An Sơn</t>
  </si>
  <si>
    <t>5457, QĐ-UBND ngày 30/12/2023; ĐC 381/QĐ-UBND ngày 30/01/2024; ĐC KHV 1075/QĐ-UBND ngày 11/4/2024; ĐC QĐ 3253/QĐ-UBND ngày 22/11/2024</t>
  </si>
  <si>
    <t>Đường BTXM Nà Bung - Phú Phuận, xã Điềm He</t>
  </si>
  <si>
    <t>Xã Điềm He</t>
  </si>
  <si>
    <t>5238/QĐ-UBND, ngày 29/12/2023; ĐC QĐ 834/QĐ-UBND ngày 14/03/2024; ĐC BCKTKT QĐ 757/QĐ-UBND ngày 28/3/2025</t>
  </si>
  <si>
    <t>Xây dựng Trụ sở Khối Dân vận huyện Văn Quan</t>
  </si>
  <si>
    <t>4926/QĐ-ngày 22/12/2023; ĐC QĐ 454/QĐ-UBND ngày 20/02/2024; ĐC 3345/QĐ-UBND ngày 27/11/2024</t>
  </si>
  <si>
    <t>Cải tạo, nâng cấp mặt đường Nà Dài - Khòn Nhừ, xã Bình Phúc</t>
  </si>
  <si>
    <t>5452/QĐ-UBND, ngày 30/12/2023;  ĐC 457/QĐ-UBND ngày 21/02/20224; ĐC 1184/QĐ-UBND ngày 22/5/2025</t>
  </si>
  <si>
    <t>Đường Khun Thẳm, thôn Bản Hẻo, xã Trấn Ninh sang Khun Loỏng, thôn Quang Sơn, xã Gia Miễn, huyện Văn Lãng</t>
  </si>
  <si>
    <t>5451/QĐ-UBND, ngày 30/12/2023; ĐC 659/QĐ-UBND, ngày 29/02/2024; ĐC 3652 ngày 17/12/2024</t>
  </si>
  <si>
    <t>Đường Nà Pheo - Vằng Cặp, thôn Nà Bung - Khun Pàu, xã Điềm He</t>
  </si>
  <si>
    <t>5420/QĐ-UBND ngày 29/12/2023; ĐC QĐ 698/QĐ-UBND ngày 06/03/2024;  ĐC QĐ số 3250/QĐ-UBND  ngày 22/11/2024</t>
  </si>
  <si>
    <t>Đường Tì Bản - Cốc Cọt, thôn Bản Hạ, xã Liên Hội</t>
  </si>
  <si>
    <t>5456/QĐ-UBND, ngày 30/12/2023; ĐC 456/QĐ-UBND, ngày 21/02/2024; ĐC 3130 ngày 04/11/2024</t>
  </si>
  <si>
    <t>Trạm bơm điện Nà Muống, thôn Nà Lùng, xã Hữu Lễ</t>
  </si>
  <si>
    <t xml:space="preserve"> 5241/QĐ-UBND, ngày 29/12/2023; ĐC QĐ 669/QĐ-UBND ngày 04/03/2024; ĐC dự toán QĐ 629/QĐ-UBND ngày 19/3/2025</t>
  </si>
  <si>
    <t>Xây dựng  các phòng chức năng, phòng hành chính, phụ trợ Trường Tiểu học và THCS Trấn Ninh, huyện Văn Quan, tỉnh Lạng Sơn</t>
  </si>
  <si>
    <t>5245/QĐ-UBND, ngày 29/12/2023; ĐC QĐ 668/QĐ-UBND ngày 04/03/2024); ĐC QĐ 2323/QĐ-UBND ngày 19/8/2024</t>
  </si>
  <si>
    <t>Xây dựng phòng hành chính, phòng học tập, phụ trợ Trường Mầm non Trấn Ninh</t>
  </si>
  <si>
    <t>5244/QĐ-UBND, ngày 29/12/2023; ĐC QĐ 1037/QĐ-UBND ngày 29/03/2024; ĐC QĐ 589/QĐ-UBND ngày 14/3/2025</t>
  </si>
  <si>
    <t xml:space="preserve">Xây dựng phòng hành chính, phụ trợ điểm  trường  Mầm  non  Nà  Me và Nhà  hành  chính  trường  PTDTBT Tiểu học và THCS Liên Hội (điểm trường Nà Me),xã Liên Hội </t>
  </si>
  <si>
    <t>5246/QĐ-UBND, ngày 29/12/2023; ĐC QĐ 670/QĐ-UBND ngày 04/03/2024; ĐC KHV QĐ 2197/QĐ-UBND ngày 26/7/2024; ĐC BCKTKT QĐ 93/QĐ-UBND ngày 17/1/2025</t>
  </si>
  <si>
    <t>Xây dựng phòng học tập, phòng bộ môn Trường Tiểu học và THCS xã Liên Hội</t>
  </si>
  <si>
    <t>QĐ 5247/QĐ-UBND, ngày 29/12/2023; ĐC tăng KHV QĐ 2197/QĐ-UBND ngày 26/7/2024</t>
  </si>
  <si>
    <t>Nâng cấp phòng học mầm non tại Phân trường Hà Quảng Hòa Bình</t>
  </si>
  <si>
    <t>5232/QĐ-UBND, ngày 29/12/2023; ĐC 458/QĐ-UBND ngày 21/02/2024; QT 1081 ngày 06/5/2025</t>
  </si>
  <si>
    <t>Nhà văn hóa xã Hòa Bình</t>
  </si>
  <si>
    <t>5236/QĐ-UBND, ngày 29/12/2023; ĐC QĐ số 798/QĐ-UBND ngày 13/03/2024; ĐC 3413/QĐ-UBND ngày 29/11/2024</t>
  </si>
  <si>
    <t>Tram bơm tưới Phai Nà, thôn Bản Hẻo, xã Trấn Ninh</t>
  </si>
  <si>
    <t>5454/QĐ-UBND, ngày 30/12/2023; ĐC 550/QĐ-UBND ngày 26/02/2024; QT 1211/QĐ-UBND ngày 23/5/2025</t>
  </si>
  <si>
    <t>Xây dựng phòng hành chính, phòng học, phòng bộ môn, khối phụ trợ Trường PTDTBT THCS Hữu Lễ</t>
  </si>
  <si>
    <t>5234/QĐ-UBND, ngày 29/12/2023; ĐC QĐ 799/QĐ-UBND ngày 13/03/2024; QT 14363/QĐ-UBND ngày 06/6/2025</t>
  </si>
  <si>
    <t>Xây dựng phòng bộ môn và hạng mục phụ trợ Trường Tiểu học Bán trú Hữu Lễ</t>
  </si>
  <si>
    <t>5235/QĐ-UBND, ngày 29/12/2023; ĐC QĐ 703/QĐ-UBND ngày 08/03/2024; ĐC 3355/QĐ-UBND ngày 28/11/2024</t>
  </si>
  <si>
    <t>Trạm Y tế xã Tri Lễ</t>
  </si>
  <si>
    <t>5237/QĐ-UBND, ngày 29/12/2023; ĐC 547/QĐ-UBND ngày 26/02/20224</t>
  </si>
  <si>
    <t>Cầu Pò Cuổi, đường Phiêng Lầy, xã Trấn Ninh</t>
  </si>
  <si>
    <t>5223/QĐ-UBND ngày 29/12/2023;  ĐC 548/QĐ-UBND ngày 26/02/2024; ĐC QĐ 3686/QĐ-UBND ngày 23/12/2024</t>
  </si>
  <si>
    <t>Xây dựng Chợ Lương Năng</t>
  </si>
  <si>
    <t>5228/QĐ-UBND ngày 29/12/2023; ĐC QĐ 704/QĐ-UBND ngày 08/03/2024; ĐC QĐ 3702/QĐ-UBND ngày 24/12/2024</t>
  </si>
  <si>
    <t>Xây mới phòng hành chính và các phòng chức năng Trường Mầm non Lương Năng</t>
  </si>
  <si>
    <t>5226/QĐ-UBND, ngày 29/12/2023; ĐC 667/QĐ-UBND ngày 04/03/2024</t>
  </si>
  <si>
    <t>Xây dựng nhà hành chính, phòng học trường Mầm non 2 An Sơn</t>
  </si>
  <si>
    <t>5233/QĐ-UBND, ngày 29/12/2023; ĐC 549/QĐ-UBND ngày 26/02/2024; ĐC 838 ngày 03/4/2025</t>
  </si>
  <si>
    <t>Trạm Y tế xã Hòa Bình</t>
  </si>
  <si>
    <t>QĐ 5227/QĐ-UBND, ngày 29/12/2023; QT 751/QĐ-UBND ngày 27/3/2025</t>
  </si>
  <si>
    <t>Đường Đức Thịnh, TT Văn Quan - Khòn Đon, Bình Phúc</t>
  </si>
  <si>
    <t>5248/QĐ-UBND, ngày 29/12/2023; ĐC 654/QĐ-UBND ngày 28/02/2024</t>
  </si>
  <si>
    <t xml:space="preserve"> Mương thủy lợi Bản Téng, Pá Hà, xã Lương Năng</t>
  </si>
  <si>
    <t>5469/QĐ-UBND, ngày 30/12/2023; ĐC QĐ1042/QĐ-UBND ngày 01/04/2024; Đc 655/QĐ-UBND, ngày 24/3/2025</t>
  </si>
  <si>
    <t>Mương Pác Tấu, Bản Noóc, xã An Sơn</t>
  </si>
  <si>
    <t>5224/QĐ-UBND ngày 29/12/2023; ĐC QĐ 697/QĐ-UBND ngày 06/03/2024; QT 1040/QĐ-UBND ngày 29/4/2025</t>
  </si>
  <si>
    <t>Xây dựng kiốt chợ trung tâm thị trấn Văn Quan</t>
  </si>
  <si>
    <t>QĐ 2654 ngày 25/9/2024</t>
  </si>
  <si>
    <t>San lấp mặt bằng để xây dựng trụ sở công an các xã (Trấn Ninh, Tràng Phái, Lương Năng, Hữu Lễ), huyện Văn Quan</t>
  </si>
  <si>
    <t>Các xã (Điềm He, Tràng Phái, Tri Lễ)</t>
  </si>
  <si>
    <t xml:space="preserve"> QĐ 2601/QĐ-UBND ngày 18/9/2024</t>
  </si>
  <si>
    <t>Xử lý điểm tiềm ẩn tai nạn giao thông tại Km8+100, ĐH.50, huyện Văn Quan</t>
  </si>
  <si>
    <t>QĐ 3315/QĐ-UBND ngày 25/11/2024; ĐC BS QĐ 3713/QĐ-UBND ngày 26/12/2024</t>
  </si>
  <si>
    <t>Xây dựng cầu Bó Cha, thôn Lũng Cải, xã Tú Xuyên, huyện Văn Quan</t>
  </si>
  <si>
    <t>Công văn số 1188/UBND-KT ngày 19/8/2024 của UBND tỉnh Lạng Sơn, V/v đồng ý chủ trương tiếp nhận nguồn kinh phí tài trợ của Quỹ Thiện Tâm để xây dựng cầu Bó Cha, thôn Lũng Cải, xã Tú Xuyên, huyện Văn Quan; QĐ BCKTKT số 3574/QĐ-UBND ngày 06/12/2024; ĐC 578/QĐ-UBND ngày 12/3/2025</t>
  </si>
  <si>
    <t>Đường Khau Phải, Cốc Sâu, thôn Bản Chầu, xã Lương Năng</t>
  </si>
  <si>
    <t>CT 3411/QĐ-UBND ngày 29/11/2024; QĐ BC KTKT 243/QĐ-UBND ngày 17/2/2025</t>
  </si>
  <si>
    <t>Xây dựng nhà hành chính, phòng chức năng Trường Mầm non 1 Tri Lễ</t>
  </si>
  <si>
    <t>3407/QĐ-UBND ngày 29/11/2024; ĐC QĐ 922 ngày 14/4/2025</t>
  </si>
  <si>
    <t>Mở mới đường Kéo Thầu - Cốc Phường, xã An Sơn</t>
  </si>
  <si>
    <t>3414/QĐ-UBND ngày 29/11/2024; ĐC dutoan QĐ 577/QĐ-UBND ngày 12/3/2025</t>
  </si>
  <si>
    <t>Đường Thồng Duống - Bản Bang, xã Tri Lễ</t>
  </si>
  <si>
    <t>QĐ 3412/QĐ-UBND ngày 29/11/2024; ĐC 607/QĐ-UBND ngày 18/3/2025</t>
  </si>
  <si>
    <t>Đường giao thông nối từ thôn Trung Giáp sang thôn Đồng Văn, xã Khánh Khê, huyện Văn Quan</t>
  </si>
  <si>
    <t>QĐ 1173/QĐ-UBND ngày 21/5/2025</t>
  </si>
  <si>
    <t>Xây dựng các phòng bộ môn Trường Tiểu học 2 thị trấn Văn Quan, huyện Văn Quan</t>
  </si>
  <si>
    <t>4159, ngày 15/12/2022. QT 583/QĐ-UBND ngày 12/3/2025</t>
  </si>
  <si>
    <t>Nhà hành chính, phòng chức năng Trường Mầm non Đồng Giáp</t>
  </si>
  <si>
    <t>4187, ngày 16/12/2022; ĐC 1518  ngày 20/4/2023; giảm KHV do Dự án chấm dứt thực hiện theo Công văn số 55/UBND-BQLDA ngày 15/3/2024 của UBND huyện Văn Quan; QT 3678/QĐ-UBND ngày 23/12/2024</t>
  </si>
  <si>
    <t>chưa có mã</t>
  </si>
  <si>
    <t>Đường liên xã Hồng Phong - Quang Trung (Nà Nát - Pác Giắm) huyện Bình Gia</t>
  </si>
  <si>
    <t xml:space="preserve"> xã Hồng Phong, xã Thiện Thuật</t>
  </si>
  <si>
    <t>1971 ngày 30/10/2015; 752 ngày 23/4/2019; 39/QĐ-UBND ngày 06/01/2022; 1586/QĐ-UBND ngày 12/9/2024</t>
  </si>
  <si>
    <t>Xây dựng khối nhà hành chính và các phòng chức năng khác trường Mầm non Mông Ân, huyện Bình Gia</t>
  </si>
  <si>
    <t>3508/QĐ-UBND ngày 07/12/2023</t>
  </si>
  <si>
    <t>Phòng chức năng nhà văn hóa xã Bình La</t>
  </si>
  <si>
    <t>Xã Tân Văn</t>
  </si>
  <si>
    <t>962a/QĐ-UBND ngày 04/5/2023</t>
  </si>
  <si>
    <t>Đường đến thôn Bản tiến xã Minh Khai</t>
  </si>
  <si>
    <t>Xã Hồng Phong</t>
  </si>
  <si>
    <t>Đường Nà lẹng - Cặm Tắm xã Thiện Hòa</t>
  </si>
  <si>
    <t>xã Thiện Hòa</t>
  </si>
  <si>
    <t xml:space="preserve">2565/QĐ-UBND ngày 02/8/2021 </t>
  </si>
  <si>
    <t>Đường đến thôn Khuổi Lù xã Thiện Thuật</t>
  </si>
  <si>
    <t>3118 ngày 16/9/2022</t>
  </si>
  <si>
    <t>Cứng hóa đường Cốc Lùng - Kéo Lầm, xã Hoa Thám</t>
  </si>
  <si>
    <t>Xã Hoa Thám</t>
  </si>
  <si>
    <t>3117 ngày 16/9/2022</t>
  </si>
  <si>
    <t>Đường Pác Khuông - Pác Là, xã Thiện Thuật</t>
  </si>
  <si>
    <t>3207 ngày 28/9/2022</t>
  </si>
  <si>
    <t>Đường từ thôn Mò Mè đến giáp ranh xã Yên Lỗ</t>
  </si>
  <si>
    <t>Đường Pác Khuông - Viên Minh xã Thiện Thuật</t>
  </si>
  <si>
    <t>3815/QĐ-UBND ngày 24/9/2021</t>
  </si>
  <si>
    <t>Cứng hóa đường từ thôn Khuổi Mè đến ranh giới xã Quang Trung</t>
  </si>
  <si>
    <t>Xã Thiện Hòa</t>
  </si>
  <si>
    <t>3292 ngày 07/10/2022</t>
  </si>
  <si>
    <t>Cầu Khuổi Sắp thuộc đường Bản Chang - Pắc Giắm, xã Quang Trung</t>
  </si>
  <si>
    <t>3173 ngày 27/9/2022</t>
  </si>
  <si>
    <t>Cầu Bản Quang, xã Tân Hòa</t>
  </si>
  <si>
    <t>Xã Thiện Long</t>
  </si>
  <si>
    <t>3161 ngày 26/9/2022</t>
  </si>
  <si>
    <t>Đường Pác Cáp - Bản Nghĩu (Hưng Đạo), xã Quý Hòa</t>
  </si>
  <si>
    <t>3208/QĐ-UBND ngày 28/9/2022</t>
  </si>
  <si>
    <t>Nhà văn hóa xã Hồng Phong</t>
  </si>
  <si>
    <t>4820 ngày 29/12/2021</t>
  </si>
  <si>
    <t>Trạm y tế xã Quang Trung</t>
  </si>
  <si>
    <t>3147 ngày 26/9/2022</t>
  </si>
  <si>
    <t>NHà hành chính, phòng học bộ môn trường PTDTBT THCS Hoa Thám</t>
  </si>
  <si>
    <t>3256 ngày 03/10/2022</t>
  </si>
  <si>
    <t>Xây dựng phòng học bộ môn, nhà hành chính, các hạng mục phụ trợ trường THCS Thiện Thuật</t>
  </si>
  <si>
    <t>3209 ngày 28/9/2022</t>
  </si>
  <si>
    <t>Đường vào xóm Khuổi Điện, thôn Khuổi Bổng xã Tân Hòa</t>
  </si>
  <si>
    <t>3352/QĐ-UBND ngày 11/10/2022</t>
  </si>
  <si>
    <t>Nhà hành chính, phòng học bộ môn và các hạng mục phụ trợ Trường PTDTBT THCS Hồng Phong</t>
  </si>
  <si>
    <t>3383 ngày 14/10/2022</t>
  </si>
  <si>
    <t>Trường PTDTBT THCS Hưng Đạo</t>
  </si>
  <si>
    <t>3384/QĐ-UBND ngày 14/10/2023</t>
  </si>
  <si>
    <t>Xây dựng phòng học bộ môn, phòng hỗ trợ học tập, nhà đa năng và các hạng mục phụ trợ khác điểm trường chính trường tiểu học Tân văn, huyện Bình Gia</t>
  </si>
  <si>
    <t>3366/QĐ-UBND ngày 03/10/2022</t>
  </si>
  <si>
    <t>Đường Khuổi Khuy xã Thiện Thuật</t>
  </si>
  <si>
    <t>3409 ngày 18/10/2022</t>
  </si>
  <si>
    <t>Nhà hành chính, phòng học bộ môn và các hạng mục phụ trợ Trường PTDTBT TH Hồng Phong</t>
  </si>
  <si>
    <t>3448 ngày 19/10/2022</t>
  </si>
  <si>
    <t xml:space="preserve">Sửa chữa, nâng cấp một số hạng mục thiết yếu Sân vận động huyện  </t>
  </si>
  <si>
    <t>3512 ngày 26/10/2022</t>
  </si>
  <si>
    <t>Trường Tiểu học Tô Hiệu</t>
  </si>
  <si>
    <t>Đường Bản Nghịu - Pàn Slèo (GD2)</t>
  </si>
  <si>
    <t>3794a ngày 29/11/2022</t>
  </si>
  <si>
    <t>Đường đến thôn Nà Khuông, xã Minh Khai, huyện Bình Gia (GD2)</t>
  </si>
  <si>
    <t>3755a/QĐ-UBND ngày 18/11/2022</t>
  </si>
  <si>
    <t>Đường Nà Quãng - Nà Kéo (GD1)</t>
  </si>
  <si>
    <t>Xã Thiện Hoà</t>
  </si>
  <si>
    <t>3783a ngày 25/11/2022</t>
  </si>
  <si>
    <t>Sửa chữa, nâng cấp Đường Đông Pang - Cốc Vục</t>
  </si>
  <si>
    <t>3788a/QĐ-UBND ngày 28/11/2022</t>
  </si>
  <si>
    <t>Nhà văn hóa xã Quý Hòa</t>
  </si>
  <si>
    <t>Xã Quý Hòa</t>
  </si>
  <si>
    <t>3850a/QĐ-UBND ngày 05/12/2022</t>
  </si>
  <si>
    <t>Sửa chữa, nâng cấp trụ sở UBND Thị trấn Bình Gia</t>
  </si>
  <si>
    <t>559/QĐ-UBND ngày 29/3/2023</t>
  </si>
  <si>
    <t>Trường Tiểu học Thị Trấn</t>
  </si>
  <si>
    <t>3796a/QĐ-UBND ngày 29/11/2022</t>
  </si>
  <si>
    <t>Cứng hóa mặt đường BTXM thôn khuổi Sắp xã Yên Lỗ, huyện Bình Gia (GD1)</t>
  </si>
  <si>
    <t>3793a/QĐ-UBND ngày 27/11/2022</t>
  </si>
  <si>
    <t>Đường Bản Trang - Pắc Giắm</t>
  </si>
  <si>
    <t>3928a ngày 13/12/2022</t>
  </si>
  <si>
    <t>Đường Tà Vàng Khuổi Khinh (GD1)</t>
  </si>
  <si>
    <t>Xã Tân Hòa</t>
  </si>
  <si>
    <t>3784a ngày 25/11/2022</t>
  </si>
  <si>
    <t>Xây dựng nhà hành chính, cải tạo phòng học bộ môn và các hạng mục phụ trợ trường Mầm non Thiện Thuật</t>
  </si>
  <si>
    <t>3852a/QĐ-UBND ngày 05/10/2022</t>
  </si>
  <si>
    <t>Trường Mâm non Tân Văn</t>
  </si>
  <si>
    <t>3388a/QĐ-UBND ngày 08/12/2022</t>
  </si>
  <si>
    <t>Xây dựng phòng học bộ môn, phòng hỗ trợ học tập, và các hạng mục phụ trợ khác trường PTDTBT TH và THCS Mông Ân</t>
  </si>
  <si>
    <t>3733a/QĐ-UBND ngày 11/11/2022</t>
  </si>
  <si>
    <t>Đường Nà Tèo- Nà Ngần (GĐ1)</t>
  </si>
  <si>
    <t>3929a ngày 13/12/2022</t>
  </si>
  <si>
    <t>Cải tạo nhà ăn, nhà bếp trường PTDTBT TH Hồng Phong</t>
  </si>
  <si>
    <t>3536a/QĐ-UBND ngày 28/10/2022</t>
  </si>
  <si>
    <t>Xây dựng nhà bếp, nhà ăn, nhà vệ sinh và các công trình phụ trợ trường PTDTBT TH Thiện Thuật (Điểm trường Khuổi Khuy)</t>
  </si>
  <si>
    <t>3887a ngày 08/12/2022</t>
  </si>
  <si>
    <t>Cải tạo, sửa chữa trạm y tế xã Hoa Thám, huyện Bình Gia</t>
  </si>
  <si>
    <t>3759a/QĐ-UBND ngày 21/11/2022</t>
  </si>
  <si>
    <t>Đường Nà Giảo- Song Slinh</t>
  </si>
  <si>
    <t>3851a/QĐ-UBND ngày 05/12/2022</t>
  </si>
  <si>
    <t>Đường Nà Giảo - Song Slinh (GD II)</t>
  </si>
  <si>
    <t>Xây dựng phòng quản lý học sinh, cải tạo nhà ăn, nhà bếp, xây dựng nhà kho và hạng mục phụ trợ trường PTDTBT THCS Hồng Phong</t>
  </si>
  <si>
    <t>3581a ngày 05/11/2022</t>
  </si>
  <si>
    <t>Cải tạo sửa chữa chợ Văn Mịch</t>
  </si>
  <si>
    <t>3758a ngày 21/11/2022</t>
  </si>
  <si>
    <t>CĐT cũ: Phòng Kinh tế và Hạ tầng Bình Gia</t>
  </si>
  <si>
    <t>Đường Khuổi Pàn -Vĩnh Quang</t>
  </si>
  <si>
    <t>1602/QĐ-UBND ngày 03/7/2023</t>
  </si>
  <si>
    <t>Phòng chức năng nhà văn hóa xã Thiện Long</t>
  </si>
  <si>
    <t>Xã Hòa Bình</t>
  </si>
  <si>
    <t>1437a/QĐ-UBND ngày 14/6/2023</t>
  </si>
  <si>
    <t>Nhà văn hóa xã Thiện Thuật</t>
  </si>
  <si>
    <t>3970a/QĐ-UBND ngày 20/12/2022</t>
  </si>
  <si>
    <t>Phòng chức năng nhà văn hóa xã Vình Yên</t>
  </si>
  <si>
    <t>Sửa chữa, nâng cấp mương Khuân Hùm ( GĐ 2) xã Hồng Thái</t>
  </si>
  <si>
    <t>Xã Hồng Thái</t>
  </si>
  <si>
    <t>347a/QĐ-UBND ngày 06/3/2023</t>
  </si>
  <si>
    <t>Xây dựng phòng học bộ môn và các hạng mục phụ trợ trường PTDTBT TH&amp;THCS xã Vĩnh Yên, huyện Bình Gia</t>
  </si>
  <si>
    <t>905a/QĐ-UBND ngày 20/4/2023</t>
  </si>
  <si>
    <t>Đường đến thôn Bản Khoang, xã Bình La (GĐ2)</t>
  </si>
  <si>
    <t xml:space="preserve">555a/QĐ-UBND ngày 27/3/2023 </t>
  </si>
  <si>
    <t>Đường Cai Ất - Cốc Rào xã Hoàng Văn Thụ (GĐ II)</t>
  </si>
  <si>
    <t>Trụ sở UBND xã Hoa Thám</t>
  </si>
  <si>
    <t>816/QĐ-UBND ngày 05/4/2024</t>
  </si>
  <si>
    <t>Nhà văn hóa xã Tân Hòa</t>
  </si>
  <si>
    <t>3506/QĐ-UBND ngày 07/12/2023</t>
  </si>
  <si>
    <t>Cứng hóa Đường từ thôn Mò Mè đến giáp ranh xã Yên Lỗ GĐ2</t>
  </si>
  <si>
    <t>3504/QĐ-UBND ngày 07/12/2023</t>
  </si>
  <si>
    <t>Đường Bản Chang - Pác Giắm, xã Quang Trung GĐ 2</t>
  </si>
  <si>
    <t>3501/QĐ-UBND ngày 07/12/2023</t>
  </si>
  <si>
    <t>Đường đến thôn Nà Khuông, xã Minh Khai, huyện Bình Gia (GD3)</t>
  </si>
  <si>
    <t>3521/QĐ-UBND ngày 08/12/2023</t>
  </si>
  <si>
    <t>Đường Khuổi Nhuần - Mạy Đẩy, xã Hòa Bình (GĐ1)</t>
  </si>
  <si>
    <t>3505/QĐ-UBND ngày 07/12/2023</t>
  </si>
  <si>
    <t>Cứng hóa Đường Khuổi Ổ - Năm Slin</t>
  </si>
  <si>
    <t>3499/QĐ-UBND ngày 07/12/2023</t>
  </si>
  <si>
    <t>Đường Nà Bưa - Khuổi Buông (GD1)</t>
  </si>
  <si>
    <t>524/QĐ-UBND ngày 08/12/2023</t>
  </si>
  <si>
    <t>Đường Nà Quãng - Nà Kéo (GD2)</t>
  </si>
  <si>
    <t>3503/QĐ-UBND ngày 07/12/2023</t>
  </si>
  <si>
    <t>Đường Nà Tèo - Nà Ngần (GĐ2)</t>
  </si>
  <si>
    <t>3516/QĐ-UBND ngày 08/12/2023</t>
  </si>
  <si>
    <t>Đường Pò Mầm - Khuổi Hắp (GD1)</t>
  </si>
  <si>
    <t>3502/QĐ-UBND ngày 07/12/2023</t>
  </si>
  <si>
    <t>Trường Mầm non Hoa Thám</t>
  </si>
  <si>
    <t>3532/QĐ-UBND ngày 08/12/2023</t>
  </si>
  <si>
    <t>Đường Tà Vàng Khuổi Khinh (GD2)</t>
  </si>
  <si>
    <t>3500/QĐ-UBND ngày 07/12/2023</t>
  </si>
  <si>
    <t>Nhà hành chính và các phòng học  trường PTDTBT TH Hoa Thám (Điểm trường chính)</t>
  </si>
  <si>
    <t>3509/QĐ-UBND ngày 07/12/2023</t>
  </si>
  <si>
    <t>Xây dựng nhà kho và HM phụ trợ trường PTDTBT THCS Minh Khai, xã Minh Khai, huyện Bình Gia</t>
  </si>
  <si>
    <t>3523/QĐ-UBND ngày 08/12/2023</t>
  </si>
  <si>
    <t>Cải tạo nhà bếp, nhà ăn  và các HM phụ trợ TH Thiện Thuật (Điểm trường chính)</t>
  </si>
  <si>
    <t>3510/QĐ-UBND ngày 07/12/2023</t>
  </si>
  <si>
    <t>Đường Bản Nghĩu - Pàn Slèo (GĐ3)</t>
  </si>
  <si>
    <t>3497a/QĐ-UBND ngày 07/12/2023</t>
  </si>
  <si>
    <t xml:space="preserve"> Đường Khuổi Ổ - Nặm Slin (GĐ 2)</t>
  </si>
  <si>
    <t>Xã Hồng Phòng</t>
  </si>
  <si>
    <t>3516a/QĐ-UBND ngày 08/12/2023</t>
  </si>
  <si>
    <t>Đường Khuổi Y, xã Thiện Thuật (GĐ2)</t>
  </si>
  <si>
    <t xml:space="preserve">3519/QĐ-UBND ngày 08/12/2023 </t>
  </si>
  <si>
    <t>Đường Cảo Chang - Bản Pìn (GD3)</t>
  </si>
  <si>
    <t>3522/QĐ-UBND ngày 08/12/2023</t>
  </si>
  <si>
    <t>Xây dựng phòng học bộ môn, nhà hành chính và các hạng mục phụ trợ trường PTDTBT TH  Thiện Thuật (Điểm trường chính)</t>
  </si>
  <si>
    <t>3507/QĐ-UBND ngày 07/12/2023</t>
  </si>
  <si>
    <t>Cứng hóa đường Bản Pìa - Phú Mỹ xã Bình La</t>
  </si>
  <si>
    <t>Cải tạo sửa chữa chợ Hoa Thám</t>
  </si>
  <si>
    <t>Đường vào xóm Bản Khuông, thôn Khuổi Bổng</t>
  </si>
  <si>
    <t>3517/QĐ-UBND ngày 08/12/2023</t>
  </si>
  <si>
    <t>Đập, mương thủy lợi thôn Khuổi Sắp xã Yên Lỗ, huyện Bình Gia</t>
  </si>
  <si>
    <t>3518/QĐ-UBND ngày 08/12/2023</t>
  </si>
  <si>
    <t>Đường Khuổi Pàn -Vĩnh Quang (GĐ 3) xã Hoa Thám</t>
  </si>
  <si>
    <t>2472/QĐ-UBND ngày 28/8/2024</t>
  </si>
  <si>
    <t>Đường đến thôn Khuổi Luông xã Vĩnh Yên</t>
  </si>
  <si>
    <t xml:space="preserve">3520/QĐ-UBND ngày 08/12/2023 </t>
  </si>
  <si>
    <t>Nhà hành chính, phòng đa năng Yên Lỗ MN Yên Lỗ</t>
  </si>
  <si>
    <t>3525/QĐ-UBND ngày 08/12/2023</t>
  </si>
  <si>
    <t>Xây dựng các phòng học trường PTDTBT TH Hòa Bình</t>
  </si>
  <si>
    <t>3531/QĐ-UBND ngày 08/12/2023</t>
  </si>
  <si>
    <t>Xây dựng phòng học trường PTDTBT THCS Yên Lỗ</t>
  </si>
  <si>
    <t>3526/QĐ-UBND ngày 08/12/2023</t>
  </si>
  <si>
    <t>Điện hạ thế các thôn xã Hoa Thám</t>
  </si>
  <si>
    <t>1927/QĐ-UBND ngày 16/7/2024</t>
  </si>
  <si>
    <t>Nhà văn hóa xã Yên Lỗ</t>
  </si>
  <si>
    <t xml:space="preserve">3528/QĐ-UBND ngày 08/12/2023 </t>
  </si>
  <si>
    <t xml:space="preserve">Xây dựng nhà bếp, nhà ăn và HM phụ trợ  trường PTDTBT TH Hòa Bình  </t>
  </si>
  <si>
    <t>Xã xã Thiện Long</t>
  </si>
  <si>
    <t>1881/QĐ-UBND ngày 12/7/2024</t>
  </si>
  <si>
    <t>Xây dựng nhà kho và HM phụ trợ trường PTDTBT THCS Thiện Thuật</t>
  </si>
  <si>
    <t>3511/QĐ-UBND ngày 07/12/2023</t>
  </si>
  <si>
    <t>Nhà hành chính, học bộ môn trường TH Yên Lỗ</t>
  </si>
  <si>
    <t>3527/QĐ-UBND ngày 08/12/2023</t>
  </si>
  <si>
    <t>Đường Thang Nà, xã Minh Khai</t>
  </si>
  <si>
    <t>Cấp nước sinh hoạt tập trung thôn Khuổi Buông</t>
  </si>
  <si>
    <t>905/Q Đ-UBND ngày 12/7/2024</t>
  </si>
  <si>
    <t>Cứng hóa mặt đường BTXM thôn khuổi Sắp xã Yên Lỗ, huyện Bình Gia (GDII)</t>
  </si>
  <si>
    <t>1878/QĐ-UBND ngày 12/7/2024</t>
  </si>
  <si>
    <t>Đường Hợp Thành - Khuổi Nà, xã Tân Hòa</t>
  </si>
  <si>
    <t>914/QĐ-UBND ngày 12/07/2024</t>
  </si>
  <si>
    <t>Xây dựng phòng học bộ môn, phòng hỗ trợ học tập, nhà đa năng và các hạng mục phụ trợ khác Trường Tiểu học Hoàng Văn Thụ, huyện Bình Gia</t>
  </si>
  <si>
    <t xml:space="preserve">3175/QĐ-UBND ngày 31/10/2024 </t>
  </si>
  <si>
    <t>Đường Bản Chang - Pắc Giắm, xã Quang Trung</t>
  </si>
  <si>
    <t>3786/QĐ-UBND ngày 09/12/2024</t>
  </si>
  <si>
    <t>Cứng hóa đường Mò Mè đến giáp ranh xã Yên Lỗ GĐ3, huyện Bình Gia</t>
  </si>
  <si>
    <t>xã yên Lỗ</t>
  </si>
  <si>
    <t xml:space="preserve">1720/QĐ-UBND ngày 11/7/2024 </t>
  </si>
  <si>
    <t>Sửa chữa đường vào di tích Khau Kham, xã Hoa Thám</t>
  </si>
  <si>
    <t>98/QĐ-UBND ngày 16/01/2025</t>
  </si>
  <si>
    <t>Sửa chữa đường pác Dạ, xã Thiện Thuật</t>
  </si>
  <si>
    <t>97/QĐ-UBND ngày 16/01/2025</t>
  </si>
  <si>
    <t>Trường mầm non Bình La</t>
  </si>
  <si>
    <t xml:space="preserve">3873/QĐ-UBND ngày 18/12/2024 </t>
  </si>
  <si>
    <t>Sửa chữa trường PTDTBT THCS Hưng Đạo</t>
  </si>
  <si>
    <t>24/QĐ-UBND ngày 23/01/2025</t>
  </si>
  <si>
    <t>Trường THCS Tân Văn</t>
  </si>
  <si>
    <t>3802/QĐ-UBND ngày 09/12/2024</t>
  </si>
  <si>
    <t>Nhà văn hóa xã Hưng Đạo ( gồm cả san nền)</t>
  </si>
  <si>
    <t xml:space="preserve">814/QĐ-UBND ngày 10/12/2024 </t>
  </si>
  <si>
    <t>Nhà văn hóa xã Quang Trung</t>
  </si>
  <si>
    <t>3800/QĐ-UBND ngày 09/12/2024</t>
  </si>
  <si>
    <t>Đường Bản Chu - Khuổi Dầy</t>
  </si>
  <si>
    <t>3330/QĐ-UBND ngày 15/11/2024</t>
  </si>
  <si>
    <t>Cấp nước sinh hoạt tập trung thôn Pác Khiếc</t>
  </si>
  <si>
    <t>số 3871/QĐ-UBND ngày 18/12/2024</t>
  </si>
  <si>
    <t>Đường Pò Mầm - Khuổi Hắp (GD2)</t>
  </si>
  <si>
    <t>3788/QĐ-UBND ngày 09/12/2024</t>
  </si>
  <si>
    <t>Đường Nà Tèo - Nà Ngần (GĐ3)</t>
  </si>
  <si>
    <t xml:space="preserve">3779/QĐ-UBND ngày 06/12/2024 </t>
  </si>
  <si>
    <t>Xây dựng 11 nhà sinh hoạt giáo dục VH dân tộc</t>
  </si>
  <si>
    <t>Các xã (06 xã): Hòa Bình, Hoa Thám, Thiện Thuật, Thiện Hòa, Hồng Phong, Quý Hòa</t>
  </si>
  <si>
    <t xml:space="preserve">3803/QĐ-UBND ngày 09/12/2024 </t>
  </si>
  <si>
    <t>Cầu Nà Luông, thôn Nà Đảng xã Thiện Hòa</t>
  </si>
  <si>
    <t>Nhà văn hóa xã Minh Khai</t>
  </si>
  <si>
    <t>3794/QĐ-UBND ngày 09/12/2024</t>
  </si>
  <si>
    <t>Cầu tràn Nà Sào, tại thôn Khuổi Ngành, xã Quý Hòa, huyện Bình Gia</t>
  </si>
  <si>
    <t>Xã Quý Hoà</t>
  </si>
  <si>
    <t>Sửa chữa, nâng cấp mương Sắc Cát, xã Thiện Hòa</t>
  </si>
  <si>
    <t xml:space="preserve">4727/QĐ-UBND ngày 23/12/2021 </t>
  </si>
  <si>
    <t>8098747</t>
  </si>
  <si>
    <t>3512/QĐ-UBND ngày 07/12/2023</t>
  </si>
  <si>
    <t>Cầu Ra Gà thôn Nội Hoà, xã Bắc Quỳnh</t>
  </si>
  <si>
    <t>Số 454/QĐ-UBND ngày 13/02/2023</t>
  </si>
  <si>
    <t>Sửa chữa , nâng cấp 6 phòng học lý thuyết tại trung tâm GDNN -GDTX huyện Bắc Sơn</t>
  </si>
  <si>
    <t>3915/QĐ-UBND ngày 01/12/2022</t>
  </si>
  <si>
    <t>CĐT cũ: trung tâm GDNN -GDTX Bắc Sơn</t>
  </si>
  <si>
    <t>Nhà văn hóa xã Bắc Sơn</t>
  </si>
  <si>
    <t>633 ngày 31/3/2016</t>
  </si>
  <si>
    <t>Thanh Yên 1 - Bảo Thanh - Bản Luông (qua Thanh Yên 1, Bản Luông, Bảo Thanh)</t>
  </si>
  <si>
    <t>xã Vũ Lăng</t>
  </si>
  <si>
    <t>916/QĐ-UBND ngày 01/12/2022</t>
  </si>
  <si>
    <t xml:space="preserve"> Liên Lạc- Làng Dọc (qua  Liên lạc, Làng Dọc)</t>
  </si>
  <si>
    <t>324/QĐ-UBND ngày 10/12/2022</t>
  </si>
  <si>
    <t>Trụ sở UBND thị trấn Bắc Sơn</t>
  </si>
  <si>
    <t>3004/QĐ-UBND  ngày 05/9/2022; 453/QĐ-UBND ngày 13/02/2023</t>
  </si>
  <si>
    <t>Trường THCS xã Bắc Quỳnh</t>
  </si>
  <si>
    <t>3308/QĐ-UBND ngày 7/10/2022</t>
  </si>
  <si>
    <t>Nâng cấp nhà làm việc UBND xã Chiêu Vũ</t>
  </si>
  <si>
    <t>3239/QĐ-UBND ngày 22/9/2023</t>
  </si>
  <si>
    <t>Đường giao thông thôn Bản Thí xã Long Đống (hạ đèo nàng tiên)</t>
  </si>
  <si>
    <t>1547/QĐ-UBND ngày 22/6/2023</t>
  </si>
  <si>
    <t>Cải tạo, sửa chữa nhà làm việc UBND xã Bắc Quỳnh</t>
  </si>
  <si>
    <t>3480/QĐ-UBND ngày 21/10/2022</t>
  </si>
  <si>
    <t>Đường giao thông xã Nà Thí - Bản Khuông xã Vạn Thủy</t>
  </si>
  <si>
    <t>xã Tân Tri</t>
  </si>
  <si>
    <t>3872/QĐ-UBND ngày 30/10/2023</t>
  </si>
  <si>
    <t>Cải tạo, nâng cấp Trụ sở Công an huyện Bắc Sơn</t>
  </si>
  <si>
    <t xml:space="preserve">1158/QĐ-UBND ngày 28/4/2023 </t>
  </si>
  <si>
    <t>Dự án thành phần 10: Dự án đầu tư xây dựng, cải tạo Trạm Y tế tuyến xã trên địa bàn huyện Bắc Sơn</t>
  </si>
  <si>
    <t>xã Vũ Lễ, Bắc Sơn, Tân Tri, Nhất Hoà</t>
  </si>
  <si>
    <t>1726/QĐ-UBND ngày 12/7/2023</t>
  </si>
  <si>
    <t>Đường giao thông Lân Páng - Thuỷ Hội</t>
  </si>
  <si>
    <t>2964/QĐ-UBND ngày 27/7/2023</t>
  </si>
  <si>
    <t>Đường giao thông An Ninh Minh Quang - Bản Đăng Bản Thí</t>
  </si>
  <si>
    <t xml:space="preserve"> 2961/QĐ -UBND ngày 27/7/2023</t>
  </si>
  <si>
    <t>Trường Tiểu học và Trung học cơ sở xã Tân Thành</t>
  </si>
  <si>
    <t>xã Nhất Hoà</t>
  </si>
  <si>
    <t>1505 ngày 13/6/2023; 1773/QĐ-UBDN ngày 17/7/2024</t>
  </si>
  <si>
    <t>Cải tạo, nâng cấp trụ sở UBND xã Long Đống và hạng mục phụ trợ</t>
  </si>
  <si>
    <t>số 3370/QĐ-UBND ngày 11/9/2023</t>
  </si>
  <si>
    <t xml:space="preserve"> Nhà Văn hóa xã Nhất Hòa</t>
  </si>
  <si>
    <t>số 4569/QĐ-UBND ngày 25/12/2023</t>
  </si>
  <si>
    <t>Nhà Văn hóa xã Tân Thành</t>
  </si>
  <si>
    <t xml:space="preserve">số 1348/QĐ-UBND ngày 20/5/2024 </t>
  </si>
  <si>
    <t>Mở rộng, nâng cấp Bảo tàng Khởi nghĩa Bắc Sơn</t>
  </si>
  <si>
    <t>4620/QĐ-UBND ngày 29/12/2023; 2329/QĐ-UBND ngày 23/9/2024</t>
  </si>
  <si>
    <t xml:space="preserve"> Trường Tiểu học xã Nhất Hòa</t>
  </si>
  <si>
    <t>1045/QĐ-UBND ngày 15/4/2024</t>
  </si>
  <si>
    <t>Trường Tiểu học xã Bắc Quỳnh</t>
  </si>
  <si>
    <t>3967/QĐ-UBND  ngày 08/4/2024</t>
  </si>
  <si>
    <t>Mương thủy lợi thôn Cầu Hin xã Tân Hương</t>
  </si>
  <si>
    <t>883 ngày 29/3/2024</t>
  </si>
  <si>
    <t>Mương Cốc Muồng thôn Nam Hương 2 xã Tân Hương</t>
  </si>
  <si>
    <t>882/QĐ-UBND ngày 29/3/2024</t>
  </si>
  <si>
    <t>Đường giao thông thôn Rạ Lá xã Long Đống</t>
  </si>
  <si>
    <t>2105/QĐ-UBND ngày 21/8/2024</t>
  </si>
  <si>
    <t>Tân Vũ - Bình An (qua thôn Tân Vũ, Bình An)</t>
  </si>
  <si>
    <t>1090/QĐ-UBND ngày 22/4/2024</t>
  </si>
  <si>
    <t>Cầu Ngầm Cô Kê thôn Tiến Hậu xã Nhất Tiến</t>
  </si>
  <si>
    <t>xã Nhất Hòa</t>
  </si>
  <si>
    <t>1099/QĐ-UBND ngày 23/4/2024</t>
  </si>
  <si>
    <t>Đường bê tông Lân Cấm xã Trấn Yên</t>
  </si>
  <si>
    <t>xã Hưng Vũ</t>
  </si>
  <si>
    <t>1109 ngày 23/04/2024</t>
  </si>
  <si>
    <t xml:space="preserve"> Trường Mầm non xã Nhất Hòa</t>
  </si>
  <si>
    <t>Số 1072/QĐ-UBND ngày 19/4/2024</t>
  </si>
  <si>
    <t>Trường THCS xã Tân Tri</t>
  </si>
  <si>
    <t>1349/QĐ-UBND ngày 20/5/2024</t>
  </si>
  <si>
    <t>xã Vũ Lễ</t>
  </si>
  <si>
    <t>Đường giao Pá Chí - Khau Cái xã Trấn Yên</t>
  </si>
  <si>
    <t>2992/QĐ-UBND ngày 06/12/2024</t>
  </si>
  <si>
    <t>Nâng cấp đường Nà Gỗ - Yên Thành, xã Tân Thành (nối tiếp GĐ1 đến địa phận xã Nhất Tiến)</t>
  </si>
  <si>
    <t xml:space="preserve">Đường giao thông thôn Mỹ Hòa xã Nhất Hòa </t>
  </si>
  <si>
    <t>869/QĐ-UBND ngày 17/4/2025</t>
  </si>
  <si>
    <t>Đường giao thông Suối Tín-Bình An xã Tân Tri</t>
  </si>
  <si>
    <t>898/QĐ-UBND ngày 18/4/2025</t>
  </si>
  <si>
    <t>Đường giao thông Làng Thẳm-Nà Kéo xã Trấn Yên</t>
  </si>
  <si>
    <t>868/QĐ-UBND ngày 17/4/2025</t>
  </si>
  <si>
    <t>Đường giao thông từ Ngã ba ĐH.75- Bản Cầm xã Vạn Thủy</t>
  </si>
  <si>
    <t>852/QĐ-UBND ngày 11/4/2024</t>
  </si>
  <si>
    <t>Đường giao thông thôn Nà Gá-Dộc Máy-Bản Đắc xã Nhất Hòa</t>
  </si>
  <si>
    <t>950/QĐ-UBND ngày 28/4/2025</t>
  </si>
  <si>
    <t>Đường giao thông An Úy-Làng Khả, xã Nhất Hòa</t>
  </si>
  <si>
    <t>949/QĐ-UBND ngày 28/4/2025</t>
  </si>
  <si>
    <t>SVĐ, hạ tầng kỹ thuật khu trung tâm văn hóa, thể thao và dân cư huyện Đình Lập</t>
  </si>
  <si>
    <t xml:space="preserve">4139/QĐ-UBND ngày 18/10/2021 </t>
  </si>
  <si>
    <t>Nhà văn hóa, quảng trường khu trung tâm văn hóa, thể thao và dân cư huyện Đình Lập</t>
  </si>
  <si>
    <t>4866/QĐ-UBND ngày 24/12/2021</t>
  </si>
  <si>
    <t>Công trình xử lý nước thải sinh hoạt tập trung thị trấn Đình Lập, huyện Đình Lập</t>
  </si>
  <si>
    <t>3098/QĐ-UBND ngày 03/10/2023</t>
  </si>
  <si>
    <t>Trường THCS thị trấn Nông trường Thái Bình</t>
  </si>
  <si>
    <t>3768/QĐ-UBND ngày 20/12/2023; QĐ 1646/QĐ-UBND ngày 25/6/2024</t>
  </si>
  <si>
    <t>Đường ĐX.415 Khe Bó – Bản Xum – QL.31, xã Cường Lợi (Giai đoạn 2)</t>
  </si>
  <si>
    <t xml:space="preserve"> 2445/QĐ-UBND ngày 04/9/2024</t>
  </si>
  <si>
    <t>Cải tạo, nâng cấp trung tâm y tế huyện Đình Lập</t>
  </si>
  <si>
    <t>613/QĐ-UBND ngày 11/3/2025 của UBND tỉnh Lạng Sơn</t>
  </si>
  <si>
    <t>Khu tái định cư, dân cư xã Hồ Sơn và xã Hòa Thắng, huyện Hữu Lũng</t>
  </si>
  <si>
    <t>Xã Hữu Lũng và xã Tuấn Sơn</t>
  </si>
  <si>
    <t>781/QĐ-UBND, 04/5/2022</t>
  </si>
  <si>
    <t>Cải tạo, nâng cấp tuyến đường ĐH 96 đoạn từ ngã 3 xã Hồ Sơn đến hết cụm công nghiệp Hồ Sơn, huyện Hữu Lũng</t>
  </si>
  <si>
    <t>Xã Tuấn Sơn</t>
  </si>
  <si>
    <t>647/QĐ-UBND, 04/4/2024</t>
  </si>
  <si>
    <t>Trường MN xã Đồng Tân</t>
  </si>
  <si>
    <t>6954/QĐ-UBND; 10/9/2024</t>
  </si>
  <si>
    <t>Bê tông hóa đường Chiến Thắng - Hố Mười, xã Hòa Sơn, huyện Hữu Lũng</t>
  </si>
  <si>
    <t>2298/QĐ-UBND; 05/6/2024</t>
  </si>
  <si>
    <t>Đường liên xã từ thôn Bản Kìa xã Hội Hoan đến thôn Nà Pục, xã Bắc La, huyện Văn Lãng</t>
  </si>
  <si>
    <t>Số 726 ngày 03/4/2023</t>
  </si>
  <si>
    <t xml:space="preserve">Dự án Cải tạo mặt đường và hệ thống thoát nước thôn Bình Cằm </t>
  </si>
  <si>
    <t>2309/QĐ-UBND ngày 09/9/2024</t>
  </si>
  <si>
    <t>Ban QLDA khu vực I</t>
  </si>
  <si>
    <t>Dự án Cải tạo, sửa chữa mặt đường giao thông trục chính thôn Chi Mạc, xã Hoàng Đồng</t>
  </si>
  <si>
    <t>2091/QĐ-UBND ngày 24/8/2023</t>
  </si>
  <si>
    <t xml:space="preserve">Dự án Xử lý điểm ngập úng cục bộ tại đường Ba Sơn (đoạn qua Chi nhánh Ngân hàng Chính sách xã hội tỉnh) và đường Trần Đại Nghĩa, thành phố Lạng Sơn </t>
  </si>
  <si>
    <t>P.Tam Thanh, P.Đông Kinh</t>
  </si>
  <si>
    <t>2617/QĐ-UBND ngày 22/10/2024</t>
  </si>
  <si>
    <t>Điều chỉnh cục bộ quy hoạch chi tiết sử dụng đất xây dựng khu dân cư và cải tạo hệ thống thoát nước từ Đèo Giang đến cầu Ba Toa, phường Chi Lăng, TPLS tỷ lệ 1/500</t>
  </si>
  <si>
    <t>Dự án Cải tạo, nâng cấp công trình làm trụ sở làm việc Trung tâm Phát triển quỹ đất thành phố</t>
  </si>
  <si>
    <t xml:space="preserve">1715/QĐ-UBND ngày 12/7/2022; 2768/QĐ-UBND ngày 11/11/2024 </t>
  </si>
  <si>
    <t>Sữa chữa Đình Háng Pài</t>
  </si>
  <si>
    <t>3024381</t>
  </si>
  <si>
    <t>Xã Đồng Đăng</t>
  </si>
  <si>
    <t>1787/QĐ-UBND ngày 09/06/2025</t>
  </si>
  <si>
    <t>Xây dựng khu căn cứ chiến đấu xã Xuân Long, huyện Cao Lộc</t>
  </si>
  <si>
    <t>Xã Khánh Khê</t>
  </si>
  <si>
    <t>181A/QĐ-UBND ngày 11/11/2022</t>
  </si>
  <si>
    <t xml:space="preserve"> Bãi đỗ xe tập trung chống dich covid tại khu trung chuyển hàng hóa trên địa bàn xã Phú Xá, huyện Cao Lộc (338)</t>
  </si>
  <si>
    <t>2906/QĐ-UBND ngày 27/9/2022 (QT)</t>
  </si>
  <si>
    <t>Duy tu, sửa chữa chữa tuyến đường lên mốc 1183 đến mốc 1192 xã Xuất Lễ, huyện Cao Lộc</t>
  </si>
  <si>
    <t>Xã Ba Sơn</t>
  </si>
  <si>
    <t>540/QĐ-UBND ngày 02/2/2021</t>
  </si>
  <si>
    <t xml:space="preserve">Công trình cải tạo, sửa chữa cơ sở vật chất Trường Mầm non xã Bảo Lâm </t>
  </si>
  <si>
    <t>1402/QĐ-UBND ngày 05/5/2025</t>
  </si>
  <si>
    <t>Công trình cải tạo, sửa chữa cơ sở vật chất Trường PTDTBT TH&amp;THCS xã Mẫu Sơn</t>
  </si>
  <si>
    <t>1328/QĐ-UBND ngày 29/4/2025</t>
  </si>
  <si>
    <t>Công trình cải tạo, sửa chữa cơ sở vật chất Trường tiểu học xã Tân Thành (Điểm trường Bản Cắm, điểm trường Km16)</t>
  </si>
  <si>
    <t>Xã Tân Đoàn</t>
  </si>
  <si>
    <t>1316/QĐ-UBND ngày 29/4/2025</t>
  </si>
  <si>
    <t xml:space="preserve"> Sửa chữa cơ sở vật chất trường MN xã Lộc Yên tại điểm trường Nà Mười.</t>
  </si>
  <si>
    <t>Xã Cao Lộc</t>
  </si>
  <si>
    <t xml:space="preserve">Công trình cải tạo, sửa chữa cơ sở vật chất Trường Mầm non Ba Sơn, xã Xuất Lễ </t>
  </si>
  <si>
    <t>1425/QĐ-UBND ngày 06/5/2025</t>
  </si>
  <si>
    <t>Cải tạo sửa chữa sân khấu và một số hạng mục Bãi đất khu Nam Quan thị trấn Đồng Đăng, huyện Cao Lộc.</t>
  </si>
  <si>
    <t>3936/QĐ-UBND ngày 31/12/2024</t>
  </si>
  <si>
    <t>Cải tạo bãi đỗ xe Đồng Đăng, thị trấn Đồng Đăng, huyện Cao Lộc</t>
  </si>
  <si>
    <t>1695/QĐ-UBND ngày 30/5/2025</t>
  </si>
  <si>
    <t>Lắp đặt cổng chào và hệ thống trang trí chiếu sáng tuyến đi bộ thị trấn Đồng Đăng, huyện Cao Lộc (GĐ1)</t>
  </si>
  <si>
    <t>3223/QĐ-UBND ngày 28/10/2024</t>
  </si>
  <si>
    <t>Cải tạo, nâng cấp mặt đường, lát vỉa hè và một số hạng mục xây dựng tuyến phố đi bộ thị trấn Đồng Đăng, huyện Cao Lộc</t>
  </si>
  <si>
    <t>7996431</t>
  </si>
  <si>
    <t>3612/QĐ-UBND ngày 01/12/2022</t>
  </si>
  <si>
    <t>Cải tạo, nâng cấp chợ TT Cao Lộc, huyện Cao Lộc</t>
  </si>
  <si>
    <t>Phường Kỳ Lừa</t>
  </si>
  <si>
    <t>1820/QĐ-UBND ngày 02/6/2022</t>
  </si>
  <si>
    <t>Các hạng mục phụ trợ Đường Bê tông xi măng thôn Pò Khoang, xã Khánh Xuân (Hạng mục: Kè và rãnh thoát nước)</t>
  </si>
  <si>
    <t>1411/QĐ-UBND ngày 03/5/2024</t>
  </si>
  <si>
    <t>Sửa chữa Ngầm Khòn Chu, xã Đồng Bục</t>
  </si>
  <si>
    <t>674/QĐ-UBND ngày 26/02/2024</t>
  </si>
  <si>
    <t>Cải tạo, nâng cấp đường vào Trung tâm Giáo dục nghề nghiệp - Giáo dục thường xuyên huyện Lộc Bình</t>
  </si>
  <si>
    <t>6163/QĐ-UBND ngày 24/11/2023</t>
  </si>
  <si>
    <t>Kè chống sạt lở khu Cầu Lấm, thị trấn Lộc Bình</t>
  </si>
  <si>
    <t xml:space="preserve">Cầu Suối Vằm, xã Hữu Lân, huyện Lộc Bình, tỉnh Lạng Sơn </t>
  </si>
  <si>
    <t>xã Thống Nhất</t>
  </si>
  <si>
    <t>Số 4047a/QD-UBND ngày 29/11/2024</t>
  </si>
  <si>
    <t xml:space="preserve">Cầu Khau Trang, xã Hữu Lân, huyện Lộc Bình, tỉnh Lạng Sơn </t>
  </si>
  <si>
    <t>1711/QĐ-UBND ngày 23/6/2025</t>
  </si>
  <si>
    <t>Xây dựng kè bảo vệ đường biên, mốc giới tại khu vực mốc 1220/1 - 1220/2 huyện Lộc Bình</t>
  </si>
  <si>
    <t>xã Mẫu Sơn</t>
  </si>
  <si>
    <t>Số 3586/QD-UBND ngày 30/10/2024</t>
  </si>
  <si>
    <t>Xây dựng công trình đường từ mốc 1216 đến mốc 1223 huyện Lộc Bình</t>
  </si>
  <si>
    <t>Số 3587/QD-UBND ngày 30/10/2024</t>
  </si>
  <si>
    <t>Cải tạo, nâng cấp vỉa hè QL.4B đoạn từ Km20+550 đến Km23+240 và đoạn từ Km0+00 đếnKm0+240 (ĐT.236)</t>
  </si>
  <si>
    <t>3417/QĐ-UBND ngày 16/10/2024</t>
  </si>
  <si>
    <t>Cải tạo, nâng cấp Trường Mầm non xã Lợi Bác (Điểm trường Bản Chành)</t>
  </si>
  <si>
    <t>698/QĐ-UBND ngày 28/02/2024</t>
  </si>
  <si>
    <t>Cải tạo, sửa chữa trường THCS thị trấn Lộc Bình (Hạng mục: Sân, nhà bảo vệ)</t>
  </si>
  <si>
    <t>1201/QĐ-UBND ngày 09/04/2024</t>
  </si>
  <si>
    <t>Cải tạo, sửa chữa Trường THCS Khánh Xuân, huyện Lộc Bình, tỉnh Lạng Sơn</t>
  </si>
  <si>
    <t>4138/QĐ-UBND ngày 16/8/2023</t>
  </si>
  <si>
    <t>Cải tạo, sửa chữa Trường Tiểu học 19 tháng 10 (Hạng mục: 01 phòng học tại điểm trường chính)</t>
  </si>
  <si>
    <t>3274/QĐ-UBND ngày 27/9/2024</t>
  </si>
  <si>
    <t>Cải tạo, sửa chữa Trường Mầm non 19 tháng 10 (Hạng mục: 01 phòng y tế, 01 phòng văn phòng nhà trường)</t>
  </si>
  <si>
    <t>3278/QĐ-UBND ngày 27/9/2024</t>
  </si>
  <si>
    <t>Cải tạo, sửa chữa Trường Mầm non Hữu Khánh (Hạng mục: Nhà Bảo vệ)</t>
  </si>
  <si>
    <t>3273/QĐ-UBND ngày 28/9/2024</t>
  </si>
  <si>
    <t>Cải tạo, sửa chữa Trường Tiểu học Tú Đoạn (Hạng mục: 01 Phòng Bộ Môn)</t>
  </si>
  <si>
    <t>3277/QĐ-UBND ngày 27/9/2024</t>
  </si>
  <si>
    <t>Cải tạo, sửa chữa Trường PTDT bán trú Tiểu học Ái Quốc (Hạng mục: Sửa chữa 03 phòng học tại điểm trường chính)</t>
  </si>
  <si>
    <t>xã Xuân Dương</t>
  </si>
  <si>
    <t>3286/QĐ-UBND ngày 01/10/2024</t>
  </si>
  <si>
    <t>Cải tạo, sửa chữa Trường Mầm non Hiệp Hạ. Hạng mục: (01 phòng học tại điểm trường chính)</t>
  </si>
  <si>
    <t>3471/QĐ-UBND ngày 24/09/2024</t>
  </si>
  <si>
    <t>Cải tạo, sửa chữa Trường PTDT bán trú THCS Minh Phát (Hạng mục: Sửa chữa phòng học 04 phòng học, 03 phòng công vụ)</t>
  </si>
  <si>
    <t>3287/QĐ-UBND ngày 01/10/2024</t>
  </si>
  <si>
    <t>Cải tạo, sửa chữa Trường PTDT bán trú THCS Hữu Lân (Hạng mục: 01 phòng thiết bị; 01 phòng bảo vệ)</t>
  </si>
  <si>
    <t>3276/QĐ-UBND ngày 27/09/2024</t>
  </si>
  <si>
    <t>Cải tạo, sửa chữa Trường Mần non Hữu Lân (Hạng mục: Sửa chữa 04 phòng hành chính điểm trường chính)</t>
  </si>
  <si>
    <t>3275/QĐ-UBND ngày 27/09/2024</t>
  </si>
  <si>
    <t>Di chuyển đường điện các công trình (Trường Mầm non thị trấn Lộc Bình; Khu Tái định cư Huyện đội; Trường Mầm non Nhượng Bạn; đường BTXM thôn Pò Khoang, xã Khánh Xuân; Đường vào Trung tâm GDNN-GDTX huyện)</t>
  </si>
  <si>
    <t>700/QĐ-UBND ngày 28/02/2024</t>
  </si>
  <si>
    <t>Cải tạo, sửa chữa 01 khu nhà vệ sinh cho học sinh Trung tâm Giáo dục nghề nghiệp - Giáo dục thường xuyên huyện Lộc Bình</t>
  </si>
  <si>
    <t>6905/QĐ-UBND ngày 29/12/2022</t>
  </si>
  <si>
    <t>Cải tạo, sửa chữa nhà để xe cho giáo viên và học sinh Trung tâm Giáo dục nghề nghiệp - Giáo dục thường xuyên huyện Lộc Bình</t>
  </si>
  <si>
    <t>6762/QĐ-UBND ngày 13/12/2022</t>
  </si>
  <si>
    <t>Cải tạo, sửa chữa nhà vệ sinh cho giáo viên Trung tâm Giáo dục nghề nghiệp - Giáo dục thường xuyên huyện Lộc Bình</t>
  </si>
  <si>
    <t>6906/QĐ-UBND ngày 29/12/2022</t>
  </si>
  <si>
    <t>Cải tạo, sửa chữa Nhà Hội trường phòng Giáo dục và Đào tạo huyện Lộc Bình, tỉnh Lạng Sơn</t>
  </si>
  <si>
    <t>822/QĐ-UBND ngày 14/3/2024</t>
  </si>
  <si>
    <t>Nhà văn hóa xã Khuất Xá</t>
  </si>
  <si>
    <t>5404/QĐ-UBND ngày 28/10/2019</t>
  </si>
  <si>
    <t>Cải tạo, sửa chữa Nhà bia ghi tên liệt sĩ xã Hữu Khánh (HM: Sân, cổng, tường rào)</t>
  </si>
  <si>
    <t>6834/QĐ-UBND ngày 22/12/2023</t>
  </si>
  <si>
    <t>Sửa chữa khu mộ tử sĩ ngoài nghĩa trang liệt sỹ huyện Lộc Bình</t>
  </si>
  <si>
    <t>6723/QĐ-UBND ngày 18/12/2023</t>
  </si>
  <si>
    <t>Cải tạo, nâng cấp Sân vận động huyện Lộc Bình (Hạng mục: Tường rào, nhà thi đấu, sân khấu, nhà vệ sinh)</t>
  </si>
  <si>
    <t>3648/QĐ-UBND ngày 08/11/2024</t>
  </si>
  <si>
    <t>Cải tạo, sửa chữa phòng tiếp khách của UBND huyện Lộc Bình</t>
  </si>
  <si>
    <t>1507/QĐ-UBND ngày 17/5/2024</t>
  </si>
  <si>
    <t>Sửa chữa, cải tạo Hội trường khối Đoàn thể huyện Lộc Bình</t>
  </si>
  <si>
    <t>897/QĐ-UBND ngày 20/3/2024</t>
  </si>
  <si>
    <t>Cải tạo, sửa chữa vỉa hè, thoát nước thị trấn Nông Trường Thái Bình, huyện Đình Lập (Giai đoạn 2)</t>
  </si>
  <si>
    <t xml:space="preserve">Xã Thái Bình </t>
  </si>
  <si>
    <t>1447/QĐ-UBND ngày 14/5/2025</t>
  </si>
  <si>
    <t>Ban QLDA khu vực IV</t>
  </si>
  <si>
    <t>Lắp đặt kéo dài tuyến hệ thống điện chiếu sáng thị trấn Đình Lập</t>
  </si>
  <si>
    <t>Xã Đình Lập</t>
  </si>
  <si>
    <t>1449/QĐ-UBND ngày 14/5/2025</t>
  </si>
  <si>
    <t>Lắp đặt kéo dài tuyến hệ thống điện chiếu sáng thị trấn Nông Trường Thái Bình</t>
  </si>
  <si>
    <t>1448/QĐ-UBND ngày 14/5/2025</t>
  </si>
  <si>
    <t>Cải tạo, sửa chữa Trường Tiểu học II xã Bính Xá</t>
  </si>
  <si>
    <t>1312/QĐ-UBND ngày 5/5/2025</t>
  </si>
  <si>
    <t>Cải tạo, sửa chữa Trường Mầm non II xã Bính Xá</t>
  </si>
  <si>
    <t>1313/QĐ-UBND ngày 5/5/2025</t>
  </si>
  <si>
    <t>Cải tạo, sửa chữa Trường Mầm non I xã Bính xá</t>
  </si>
  <si>
    <t>1314/QĐ-UBND ngày 5/5/2025</t>
  </si>
  <si>
    <t>Cải tạo, sửa chữa Trường Trung học cơ sở xã Bính Xá</t>
  </si>
  <si>
    <t>1315/QĐ-UBND ngày 05/5/2025</t>
  </si>
  <si>
    <t>Cải tạo, sửa chữa Trường Mầm non xã Kiên Mộc.</t>
  </si>
  <si>
    <t>1396/QĐ-UBND ngày 8/5/2025</t>
  </si>
  <si>
    <t>Cải tạo, sửa chữa Trường Phổ thông dân tộc bán trú - Trung học cơ sở xã Kiên Mộc</t>
  </si>
  <si>
    <t>1316/QĐ-UBND ngày 05/5/2025</t>
  </si>
  <si>
    <t>Cải tạo, sửa chữa Trường PTDTBT -Tiểu học II xã Kiên Mộc</t>
  </si>
  <si>
    <t>1317/QĐ-UBND ngày 05/5/2025</t>
  </si>
  <si>
    <t>Cải tạo, sửa chữa Trường Trung học cơ sở Bắc Xa</t>
  </si>
  <si>
    <t>1318/QĐ-UBND ngày 05/5/2025</t>
  </si>
  <si>
    <t>Cải tạo, sửa chữa Trường Mầm non xã Bắc Xa.</t>
  </si>
  <si>
    <t>1319/QĐ-UBND ngày 05/5/2025</t>
  </si>
  <si>
    <t>Cải tạo, sửa chữa Trường Tiểu học xã Bắc Xa.</t>
  </si>
  <si>
    <t>Cải tạo, sửa chữa Trường Mầm non I xã Lâm Ca.</t>
  </si>
  <si>
    <t>1142/QĐ-UBND ngày 26/4/2025</t>
  </si>
  <si>
    <t>Cải tạo, sửa chữa Trường Mầm non II xã Lâm Ca.</t>
  </si>
  <si>
    <t>1143/QĐ-UBND ngày 26/4/2025</t>
  </si>
  <si>
    <t>Cải tạo, sửa chữa Trường Tiểu học xã Lâm Ca.</t>
  </si>
  <si>
    <t>1144/QĐ-UBND ngày 26/4/2025</t>
  </si>
  <si>
    <t>Cải tạo, sửa chữa Trường Phổ thông dân tộc bán trú - Trung học cơ sở xã Lâm Ca</t>
  </si>
  <si>
    <t>1145/QĐ-UBND ngày 26/4/2025</t>
  </si>
  <si>
    <t>Cải tạo, sửa chữa Trường Phổ thông dân tộc bán trú - Trung học cơ sở xã Thái Bình</t>
  </si>
  <si>
    <t>1146/QĐ-UBND ngày 26/4/2025</t>
  </si>
  <si>
    <t>Cải tạo, sửa chữa Trường Mầm non xã Thái Bình.</t>
  </si>
  <si>
    <t>1147/QĐ-UBND ngày 26/4/2025</t>
  </si>
  <si>
    <t>Cải tạo, sửa chữa Trường Tiểu học II xã Thái Bình.</t>
  </si>
  <si>
    <t>1148/QĐ-UBND ngày 26/4/2025</t>
  </si>
  <si>
    <t>Cải tạo, sửa chữa Trường Mầm non thị trấn Đình Lập.</t>
  </si>
  <si>
    <t>1149/QĐ-UBND ngày 26/4/2025</t>
  </si>
  <si>
    <t>Cải tạo, sửa chữa Trường Tiểu học thị trấn Đình Lập.</t>
  </si>
  <si>
    <t>1320/QĐ-UBND ngày 05/5/2025</t>
  </si>
  <si>
    <t>Cải tạo, sửa chữa, nâng cấp Trường Trung học cơ sở thị trấn Đình Lập.</t>
  </si>
  <si>
    <t>1502/QĐ-UBND ngày 19/5/2025</t>
  </si>
  <si>
    <t>Cải tạo, sửa chữa Trường Trung học cơ sở xã Đình Lập.</t>
  </si>
  <si>
    <t>1150/QĐ-UBND ngày 26/4/2025</t>
  </si>
  <si>
    <t>Cải tạo, sửa chữa Trường Tiểu học xã Đình Lập.</t>
  </si>
  <si>
    <t>1321/QĐ-UBND ngày 05/5/2025</t>
  </si>
  <si>
    <t>Cải tạo, sửa chữa Trường Mầm non xã Bắc Lãng.</t>
  </si>
  <si>
    <t>1170/QĐ-UBND ngày 27/4/2025</t>
  </si>
  <si>
    <t>Cải tạo, sửa chữa Trường Tiểu học và Trung học cơ sở xã Bắc Lãng</t>
  </si>
  <si>
    <t>1169/QĐ-UBND ngày 27/4/2025</t>
  </si>
  <si>
    <t>Cải tạo, sửa chữa Trường Mầm non xã Châu Sơn.</t>
  </si>
  <si>
    <t>1393/QĐ-UBND ngày 8/5/2025</t>
  </si>
  <si>
    <t>Cải tạo, sửa chữa Trường Tiểu học xã Châu Sơn.</t>
  </si>
  <si>
    <t>1395/QĐ-UBND ngày 8/5/2025</t>
  </si>
  <si>
    <t>Cải tạo, sửa chữa, Trường Phổ thông dân tộc bán trú - Trung học cơ sở xã Châu Sơn.</t>
  </si>
  <si>
    <t>1392/QĐ-UBND ngày 8/5/2025</t>
  </si>
  <si>
    <t>Cải tạo, sửa chữa Trường Mầm non xã Cường Lợi.</t>
  </si>
  <si>
    <t>1394/QĐ-UBND ngày 8/5/2025</t>
  </si>
  <si>
    <t>Sửa chữa nhà ăn Huyện ủy</t>
  </si>
  <si>
    <t>Quyết định số 4021/QĐ-UBND ngày 06/9/2023 của UBND huyện Chi Lăng; Quyết định điều chỉnh số 5151/QĐ-UBND ngày 08/12/2023</t>
  </si>
  <si>
    <t>Ban QLDA khu vực V</t>
  </si>
  <si>
    <t>Đầu tư cơ sở vật chất Trường Tiểu học 1 thị trấn Chi Lăng</t>
  </si>
  <si>
    <t>Quyết định đầu tư số 3096a/QĐ-UBND ngày 27/8/2019 của UBND huyện Chi Lăng</t>
  </si>
  <si>
    <t>Xây dựng nhà bếp trường MN xã Thượng Cường</t>
  </si>
  <si>
    <t>Quyết định đầu tư số 1644/QĐ-UBND ngày 26/4/2019 của UBND huyện Chi Lăng</t>
  </si>
  <si>
    <t>Đầu tư cơ sở vật chất Trường THCS thị trấn Chi Lăng</t>
  </si>
  <si>
    <t>Quyết định đầu tư số 647/QĐ-UBND ngày 23/2/2021 của UBND huyện Chi Lăng</t>
  </si>
  <si>
    <t>Đầu tư cơ sở vật chất Trường Tiểu học xã Vân Thuỷ</t>
  </si>
  <si>
    <t>Quyết định đầu tư số 3290/QĐ-UBND ngày 12/9/2019 của UBND huyện Chi Lăng</t>
  </si>
  <si>
    <t>Đầu tư cơ sở vật chất Trường PTDTBT Tiểu học 1 xã Hữu Kiên</t>
  </si>
  <si>
    <t>Quyết định đầu tư số 4640/QĐ-UBND ngày 18/12/2020 của UBND huyện Chi Lăng</t>
  </si>
  <si>
    <t>Đầu tư cơ sở vật chất Trường THCS xã Hoà Bình</t>
  </si>
  <si>
    <t>Quyết định đầu tư số 5000/QĐ-UBND ngày 30/11/2020 của UBND huyện Chi Lăng</t>
  </si>
  <si>
    <t>Nâng cấp, cải tạo cơ sở vật chất Trường Tiểu học xã Bằng Mạc</t>
  </si>
  <si>
    <t>Quyết định đầu tư số 4931/QĐ-UBND ngày 29/10/2021 của UBND huyện Chi Lăng</t>
  </si>
  <si>
    <t>Đầu tư cơ sở vật chất Trường Mầm non Gia Lộc</t>
  </si>
  <si>
    <t>Quyết định số 1674/QĐ-UBND ngày 16/5/2022 của UBND huyện Chi Lăng</t>
  </si>
  <si>
    <t>Điểm trường Suối Phầy, Trường PTDTBT Tiểu học 1 xã Hữu Kiên</t>
  </si>
  <si>
    <t>Quyết định số 3496/QĐ-UBND ngày 06/9/2022 của UBND huyện Chi Lăng</t>
  </si>
  <si>
    <t>Xây dựng 01 bếp ăn trường Mầm non xã Quan Sơn (điểm trường Củ Na)</t>
  </si>
  <si>
    <t>Quyết định số 4293/QĐ-UBND ngày 04/10/2024 của UBND huyện Chi Lăng</t>
  </si>
  <si>
    <t>Sửa chữa, nâng cấp Trường Mầm non xã Vạn Linh (điểm trường chính thôn Đông Thành)</t>
  </si>
  <si>
    <t>Quyết định số 4332/QĐ-UBND ngày 8/10/2024 của UBND huyện Chi Lăng</t>
  </si>
  <si>
    <t>Xây dựng 01 phòng học và 01 nhà vệ sinh tại điểm trường chính Co Hương, trường PTDTBT TH2 xã Hữu Kiên</t>
  </si>
  <si>
    <t>Quyết định số 4059/QĐ-UBND ngày 06/9/2024 của UBND huyện Chi Lăng</t>
  </si>
  <si>
    <t>Sửa chữa, nâng cấp 08 phòng học dãy nhà 2 tầng của điểm trường Tiểu học thuộc trường TH&amp;THCS xã Vân Thuỷ</t>
  </si>
  <si>
    <t>Quyết định số 4116/QĐ-UBND ngày 17/9/2024 của UBND huyện Chi Lăng</t>
  </si>
  <si>
    <t>Trường Mầm non xã Chi Lăng</t>
  </si>
  <si>
    <t>Quyết định số 3003/QĐ-UBND ngày 19/7/20244 của UBND huyện Chi Lăng</t>
  </si>
  <si>
    <t>Trường Trung học cơ sở xã Mai Sao</t>
  </si>
  <si>
    <t>Quyết định đầu tư số 3001/QĐ-UBND ngày 19/7/2024 của UBND huyện Chi Lăng</t>
  </si>
  <si>
    <t>Trường Trung học cơ sở xã Hoà Bình</t>
  </si>
  <si>
    <t xml:space="preserve"> xã Vạn Linh</t>
  </si>
  <si>
    <t>Quyết định đầu tư số 2999/QĐ-UBND ngày 19/7/2024 của UBND huyện Chi Lăng</t>
  </si>
  <si>
    <t>Trường Trung học cơ sở Quang Lang</t>
  </si>
  <si>
    <t>Quyết định đầu tư số 3000/QĐ-UBND ngày 19/7/2024 của UBND huyện Chi Lăng</t>
  </si>
  <si>
    <t>Trường Tiểu học và Trung học cơ sở Mỏ Đá</t>
  </si>
  <si>
    <t>Quyết định đầu tư số 3002/QĐ-UBND ngày 19/7/2024 của UBND huyện Chi Lăng</t>
  </si>
  <si>
    <t>Cải tạo, sửa chữa trường THCS xã Vạn Linh</t>
  </si>
  <si>
    <t>Quyết định đầu tư số 1808/QĐ-UBND ngày 29/4/2025 của UBND huyện Chi Lăng</t>
  </si>
  <si>
    <t>Cải tạo cơ sở vật chất các trường Mầm non Quan Sơn, trường Mầm non Chi Lăng, trường tiểu học 1 thị trấn Đồng Mỏ</t>
  </si>
  <si>
    <t>xã Quan Sơn, xã Chi Lăng</t>
  </si>
  <si>
    <t>Quyết định số 4943/QĐ-UBND ngày 19/12/2022 của Chủ tịch UBND huyện Chi Lăng</t>
  </si>
  <si>
    <t>Xây dựng 01 phòng học (Điểm trường Cô Hồng) Trường Mầm non xã Vân An</t>
  </si>
  <si>
    <t>Quyết định số 3634/QĐ-UBND ngày 21/09/2022 của Chủ tịch UBND huyện Chi Lăng</t>
  </si>
  <si>
    <t>Cải tạo, sửa chữa, nâng cấp cơ sở vật chất trường THCS xã Vạn Linh</t>
  </si>
  <si>
    <t>Quyết định đầu tư số 4121/QĐ-UBND ngày 17/9/2024 của UBND huyện Chi Lăng</t>
  </si>
  <si>
    <t>Cải tạo, sửa chữa, nâng cấp cơ sở vật chất trường Tiểu học xã Hoà Bình (trường chính và điểm trường Mỏ Cống)</t>
  </si>
  <si>
    <t>Quyết định đầu tư số 4120/QĐ-UBND ngày 17/9/2024 của UBND huyện Chi Lăng</t>
  </si>
  <si>
    <t>Trường MN xã Gia Lộc</t>
  </si>
  <si>
    <t>Quyết định số 3075/QĐ-UBND ngày 24/6/2025 của UBND huyện Chi Lăng</t>
  </si>
  <si>
    <t>Trường TH&amp;THCS xã Gia Lộc</t>
  </si>
  <si>
    <t>Quyết định số 3077/QĐ-UBND ngày 24/6/2025 của UBND huyện Chi Lăng</t>
  </si>
  <si>
    <t>Trường mầm non xã Hoà Bình</t>
  </si>
  <si>
    <t>5249/QĐ-UBND ngày 10/12/2024</t>
  </si>
  <si>
    <t>Trường mầm non thị trấn Chi Lăng</t>
  </si>
  <si>
    <t>5250/QĐ-UBND ngày 10/12/2024</t>
  </si>
  <si>
    <t>Trường tiểu học xã Vạn Linh</t>
  </si>
  <si>
    <t>5251/QĐ-UBND ngày 10/12/2024</t>
  </si>
  <si>
    <t>5265/QĐ-UBND ngày 12/12/2024</t>
  </si>
  <si>
    <t>Trường tiểu học xã Hoà Bình</t>
  </si>
  <si>
    <t>Cải tạo, sửa chữa trường tiểu học Lê Lơi, thị trấn Đồng Mỏ</t>
  </si>
  <si>
    <t>Quyết định số 2762/QĐ-UBND ngày 13/6/2025 của UBND huyện Chi Lăng</t>
  </si>
  <si>
    <t>Cải tạo, sửa chữa nhà kho, nhà để xe và phòng thiết bị Trường THCS thị trấn Đồng Mỏ</t>
  </si>
  <si>
    <t>Quyết định đầu tư số 1393/QĐ-UBND ngày 03/4/2025 của UBND huyện Chi Lăng</t>
  </si>
  <si>
    <t>Dự án san gạt mặt bằng thực hiện dự án Trụ sở công an xã: Vạn Linh, Mai Sao, Bắc Thuỷ, Bằng Mạc, xã Chi Lăng, Lâm Sơn</t>
  </si>
  <si>
    <t>xã Vạn Linh, xã Nhân Lý, xã Bằng Mạc, xã Chi Lăng</t>
  </si>
  <si>
    <t>Quyết định đầu tư số 1376a/QĐ-UBND ngày 22/3/2024 của UBND huyện Chi Lăng</t>
  </si>
  <si>
    <t xml:space="preserve">Xây dựng căn cứ chiến đấu phục vụ diễn tập tác chiến khu vực phòng thủ huyện Chi Lăng năm 2022 </t>
  </si>
  <si>
    <t>Quyết định đầu tư số 3588/QĐ-UBND ngày 14/9/2022 của UBND huyện Chi Lăng</t>
  </si>
  <si>
    <t xml:space="preserve">Sửa chữa, cải tạo nhà ở, doanh trại cho Công an các xã Bằng Mạc, Lâm Sơn </t>
  </si>
  <si>
    <t>xã Bằng Mạc, xã Nhân Lý</t>
  </si>
  <si>
    <t>Quyết định đầu tư số 5113/QĐ-UBND ngày 08/12/2023 của UBND huyện Chi Lăng</t>
  </si>
  <si>
    <t>San nền trụ sở Công an các xã: Hữu Kiên, Vân Thuỷ, Chiến Thắng, Vân An</t>
  </si>
  <si>
    <t>xã Quan Sơn. xã Chiến Thắng</t>
  </si>
  <si>
    <t>Quyết định đầu tư số 5016/QĐ-UBND ngày 30/11/2023 của UBND huyện Chi Lăng</t>
  </si>
  <si>
    <t>Nâng cấp, sửa chữa cơ sở vật chất, phòng làm việc công an xã Quan Sơn</t>
  </si>
  <si>
    <t xml:space="preserve">xã Quan Sơn </t>
  </si>
  <si>
    <t>Quyết định đầu tư số 3573/QĐ-UBND ngày 28/9/2020 của UBND huyện Chi Lăng</t>
  </si>
  <si>
    <t>Xây dựng kè suối, nạo vét suối Đền Cấm (giai đoạn 1)</t>
  </si>
  <si>
    <t>Quyết định đầu tư số 2640/QĐ-UBND ngày  29/7/2019 của UBND huyện Chi Lăng</t>
  </si>
  <si>
    <t>Cải tạo, sửa chữa kè khuôn viên bờ sông (hư hỏng do mưa lớn ngày 10/5/2022 gây ra)</t>
  </si>
  <si>
    <t>Quyết định đầu tư số 695/QĐ-UBND ngày 27/2/2023 của UBND huyện Chi Lăng</t>
  </si>
  <si>
    <t xml:space="preserve">Xây dựng biển nhận diện Di tích Quốc gia đặc biệt trên núi Mã Yên, xã Chi Lăng, huyện Chi Lăng </t>
  </si>
  <si>
    <t>Quyết định đầu tư số 4999/QĐ-UBND ngày 29/11/2023 của UBND huyện Chi Lăng</t>
  </si>
  <si>
    <t>Sửa chữa cục bộ các vị trí hư hỏng nền, mặt đường và xây dựng hệ thống thoát nước đoạn Km0+600 - Km1+400, đường hồ Cấm Sơn (đoạn qua chợ Sông Hoá)</t>
  </si>
  <si>
    <t>Quyết định đầu tư số 2076/QĐ-UBND ngày 21/6/2022 của UBND huyện Chi Lăng</t>
  </si>
  <si>
    <t>Xây dựng hệ thống điện chiếu sáng tuyến đường QL279 đoạn từ ngã tư Than Muội đến ngã ba giao cắt với đường tỉnh 234 địa bàn thị trấn Đồng Mỏ</t>
  </si>
  <si>
    <t>Quyết định đầu tư số 2146/QĐ-UBND ngày 29/6/2022 của UBND huyện Chi Lăng</t>
  </si>
  <si>
    <t>Sửa chữa, nâng cấp Rãnh thoát nước thôn Pha Lác, TT Chi Lăng</t>
  </si>
  <si>
    <t>Quyết định đầu tư số 1563/QĐ-UBND ngày 04/5/2022 của UBND huyện Chi Lăng</t>
  </si>
  <si>
    <t>Xây dựng hệ thống điện chiếu sáng và bổ sung đèn trang trí tuyến Quốc lộ 279 đoạn từ Ngã tư Đèo Bén đến đường vào Khu Lũng Cút, thị trấn Đồng Mỏ</t>
  </si>
  <si>
    <t>Quyết định đầu tư số 2145/QĐ-UBND ngày 29/6/2022 của UBND huyện Chi Lăng</t>
  </si>
  <si>
    <t xml:space="preserve">Nâng cấp mặt đường, vỉa hè tuyến đường Đại Huề, thị trấn Đồng Mỏ (đoạn ngã 4 Đèo Bén - cầu Đồng Mỏ) </t>
  </si>
  <si>
    <t>Quyết định đầu tư số 2374/QĐ-UBND ngày 12/7/2022 của UBND huyện Chi Lăng</t>
  </si>
  <si>
    <t>Xây dựng hệ thống điện chiếu sáng tuyến đường QL279 đoạn từ Khu Hợp Tiến đến Khu Hòa Bình II, thị trấn Đồng Mỏ</t>
  </si>
  <si>
    <t>Quyết định đầu tư số 2144/QĐ-UBND ngày 29/6/2022 của UBND huyện Chi Lăng</t>
  </si>
  <si>
    <t>Xây dựng hệ thống vỉa hè tuyến đường Lê Lợi đoạn từ Ngã tư Đèo Bén đến Trụ sở Đội Quản lý TT số 4 thị trấn Đồng Mỏ</t>
  </si>
  <si>
    <t>Quyết định đầu tư số 2078/QĐ-UBND ngày 21/6/2022 của UBND huyện Chi Lăng</t>
  </si>
  <si>
    <t>Xây dựng hệ thống điện chiếu sáng trên đoạn QL.1 qua thị trấn Chi Lăng (từ Km64+400-Km 66+100)</t>
  </si>
  <si>
    <t>Quyết định đầu tư số 2373/QĐ-UBND ngày 12/7/2022 của UBND huyện Chi Lăng</t>
  </si>
  <si>
    <t>Sửa chữa, nâng cấp nền, mặt đường tuyến đường Đại Huề, thị trấn Đồng Mỏ, huyện Chi Lăng</t>
  </si>
  <si>
    <t>Quyết định đầu tư số 1646/QĐ-UBND ngày 12/4/2023 của UBND huyện Chi Lăng</t>
  </si>
  <si>
    <t>Sửa chữa, nâng cấp mặt đường, rãnh thoát nước khu Pha lác, thị trấn Chi Lăng</t>
  </si>
  <si>
    <t>Quyết định đầu tư số 3189/QĐ-UBND ngày 24/7/2023 của UBND huyện Chi Lăng</t>
  </si>
  <si>
    <t>Nâng cấp mặt đường, xây dựng rãnh thoát nước đường khu Ga, thị trấn Đồng Mỏ</t>
  </si>
  <si>
    <t>Quyết định đầu tư số 1669/QĐ-UBND ngày 16/5/2022 của UBND huyện Chi Lăng</t>
  </si>
  <si>
    <t>Sửa chữa, nâng cấp nền, mặt đường tuyến đường Cai Kinh, thị trấn Đồng Mỏ, huyện Chi Lăng</t>
  </si>
  <si>
    <t>Quyết định đầu tư số 1576/QĐ-UBND ngày 10/4/2023 của UBND huyện Chi Lăng</t>
  </si>
  <si>
    <t>Sửa chữa, nâng cấp tuyến đường Lê lợi, thị trấn Đồng Mỏ, huyện Chi Lăng</t>
  </si>
  <si>
    <t>Quyết định số 1590/QĐ-UBND ngày 14/4/2025 của UBND huyện Chi Lăng</t>
  </si>
  <si>
    <t>Xây dựng hệ thống điện chiếu sáng đô thị đường QL234 đến Ải Chi Lăng, huyện Chi Lăng</t>
  </si>
  <si>
    <t>Quyết định đầu tư số 885/QĐ-UBND ngày 26/3/2025 của UBND huyện Chi Lăng</t>
  </si>
  <si>
    <t>Cải tạo, nâng cấp tuyến đường ĐH.89B đoạn tiếp giáp đường vành đai Khu công nghiệp Đồng Bành, thị trấn Chi Lăng, huyện Chi Lăng</t>
  </si>
  <si>
    <t>Quyết định đầu tư số 1830/QĐ-UBND ngày 29/4/20255 của UBND huyện Chi Lăng</t>
  </si>
  <si>
    <t>Xây dựng hệ thống thoát nước điểm ngập úng Khu Cây Hồng, thị trấn Chi Lăng, huyện Chi Lăng</t>
  </si>
  <si>
    <t>Quyết định số 1705/QĐ-UBND ngày 25/04/2025 của Chủ tịch UBND huyện Chi Lăng</t>
  </si>
  <si>
    <t>Xây dựng hệ thống điện chiếu sáng đô thị Khu Lân Bông, thị trấn Chi Lăng, huyện Chi Lăng</t>
  </si>
  <si>
    <t>Quyết định đầu tư số 884/QĐ-UBND ngày 26/3/2025 của UBND huyện Chi Lăng</t>
  </si>
  <si>
    <t>Lập Quy hoạch chi tiết tỷ lệ 1/500 Dự án xây dựng khu dân cư tập trung Than Muội</t>
  </si>
  <si>
    <t>Quyết định đầu tư số 2193/QĐ-UBND ngày 15/5/2024 của UBND huyện Chi Lăng</t>
  </si>
  <si>
    <t>Chỉnh trang đường vào Đền Chi Lăng (từ Km0-Km0+60)</t>
  </si>
  <si>
    <t>Quyết định đầu tư số Số 754/QĐ-UBND ngày 18/3/2025 của UBND huyện Chi Lăng</t>
  </si>
  <si>
    <t>Sửa chữa Trạm Y tế xã Lâm Sơn</t>
  </si>
  <si>
    <t>Quyết định đầu tư số Số 5196/QĐ-UBND ngày 30/12/2022 của UBND huyện Chi Lăng</t>
  </si>
  <si>
    <t xml:space="preserve">Đầu tư xây dựng đường giao thông, kè đá, cấp điện vào khu vực Đền Chi Lăng </t>
  </si>
  <si>
    <t>Quyết định đầu tư số Số 472/QĐ-UBND ngày 25/01/2024 của UBND huyện Chi Lăng</t>
  </si>
  <si>
    <t>Đền thờ Chi Lăng, huyện Chi Lăng, tỉnh Lạng Sơn (giai đoạn 1)</t>
  </si>
  <si>
    <t>Quyết định đầu tư số Số 4381/QĐ-UBND ngày 24/12/2018 của UBND huyện Chi Lăng</t>
  </si>
  <si>
    <t>Nâng cấp, cải tạo đường Chu Văn An thị trấn Hữu Lũng</t>
  </si>
  <si>
    <t>xã Hữu Lũng</t>
  </si>
  <si>
    <t xml:space="preserve">2173/QĐ-UBND, 28/5/2024
</t>
  </si>
  <si>
    <t>Ban QLDA khu vực VI</t>
  </si>
  <si>
    <t>Cải tạo vỉa hè trước khuôn viên nghĩa trang, huyện Hữu Lũng</t>
  </si>
  <si>
    <t xml:space="preserve">1756/QĐ-UBND, 14/4/2025
</t>
  </si>
  <si>
    <t>Quy hoạch chi tiết Khu dân cư xã Hòa Sơn, huyện Hữu Lũng, tỷ lệ 1/500</t>
  </si>
  <si>
    <t xml:space="preserve"> xã Tân Thành</t>
  </si>
  <si>
    <t xml:space="preserve">3478/QĐ-UBND, 23/8/2023
</t>
  </si>
  <si>
    <t>Quy hoạch chi tiết khu tái định cư dân cư xã Hồ Sơn và Hoà Thắng (Điều chỉnh Quy hoạch chi tiết khu tái định cư, dân cư xã Hồ Sơn và xã Hòa Thắng, huyện Hữu Lũng, tỉnh Lạng Sơn, tỷ lệ 1/500)</t>
  </si>
  <si>
    <t>xã Hữu Lũng và xã Tuấn Sơn</t>
  </si>
  <si>
    <t xml:space="preserve">900/QĐ-UBND; 28/02/2025
</t>
  </si>
  <si>
    <t>Cải tạo, sửa chữa vỉa hè khu vực thị trấn Na Sầm</t>
  </si>
  <si>
    <t>Xã Na Sầm</t>
  </si>
  <si>
    <t>Số 613, ngày 04/3/2025</t>
  </si>
  <si>
    <t>Ban QLDA khu vực VII</t>
  </si>
  <si>
    <t>Cải tạo, sửa chữa và trang bị phòng làm việc Huyện ủy Văn Lãng, huyện Văn Lãng</t>
  </si>
  <si>
    <t>Số 2850 ngày 30/09/2021</t>
  </si>
  <si>
    <t>Cải tạo, sửa chữa trụ sở làm việc huyện ủy Văn Lãng</t>
  </si>
  <si>
    <t>Số 1806 ngày 08/8/2017</t>
  </si>
  <si>
    <t>Cải tạo, sửa chữa Hội trường UBND huyện Văn Lãng</t>
  </si>
  <si>
    <t>2567, ngày 20/11/2023</t>
  </si>
  <si>
    <t>Xây dựng tường chắn đất chống sạt lở đường vào Trụ sở Tòa án nhân dân huyện Văn Lãng</t>
  </si>
  <si>
    <t>số 2564, ngày 26/08/2020</t>
  </si>
  <si>
    <t>Cải tạo, sửa chữa cổng, tường rào khối đoàn thể huyện Văn Lãng</t>
  </si>
  <si>
    <t>Số 3099, ngày 07/11/2019</t>
  </si>
  <si>
    <t>Cải tạo, sửa chữa trụ sở làm việc của Đội quản lý thị trường số 7, huyện Văn Lãng</t>
  </si>
  <si>
    <t>số 2482, ngày 26/8/2020</t>
  </si>
  <si>
    <t>Sửa chữa hư hỏng nền, mặt đường và hệ thống thoát nước Đường ĐH.19A (Kéo Cù - Tà Piặc - Cốc Hắt), xã Hoàng Việt, huyện Văn Lãng</t>
  </si>
  <si>
    <t>Số 1060, ngày 05/5/2025</t>
  </si>
  <si>
    <t>Cải tạo, sửa chữa nhà thi đấu huyện Văn Lãng</t>
  </si>
  <si>
    <t>số 2857, ngày 08/8/2022</t>
  </si>
  <si>
    <t>Cải tạo, sửa chữa trường THCS xã Tân Thanh, huyện Văn Lãng</t>
  </si>
  <si>
    <t>số 1177, ngày 18/6/2021</t>
  </si>
  <si>
    <t>Cải tạo, sửa chữa trường THCS xã Hoàng Văn Thụ, huyện Văn Lãng</t>
  </si>
  <si>
    <t>số 1811, ngày 02/7/2021</t>
  </si>
  <si>
    <t>Sửa chữa cơ sở vật chất điểm trường Bản Gioong thuộc trường Mầm non Bắc Việt, huyện Văn Lãng</t>
  </si>
  <si>
    <t>số 3922, ngày 14/11/2022</t>
  </si>
  <si>
    <t>Sửa chữa cở sở vật chất điểm trường Bản Hu thuộc trường mầm non xã Bắc Hùng, huyện Văn Lãng</t>
  </si>
  <si>
    <t>số 3933, ngày 11/11/2022</t>
  </si>
  <si>
    <t>Sửa chữa CSVC trường THCS thị trấn Na Sầm</t>
  </si>
  <si>
    <t>số 2639, ngày 13/11/2023</t>
  </si>
  <si>
    <t>Sửa chữa CSVC trường mầm non thị trấn Na Sầm, huyện Văn Lãng</t>
  </si>
  <si>
    <t>số 1780, ngày 21/8/2023</t>
  </si>
  <si>
    <t>Sửa chữa CSVC trường THCS xã Hoàng Việt, huyện Văn Lãng</t>
  </si>
  <si>
    <t>2638, ngày 13/11/2023</t>
  </si>
  <si>
    <t xml:space="preserve">Sửa chữa cơ sở vật chất trường Phổ thông dân tộc bán trú Tiểu học Nam La xã Hội Hoan, huyện Văn Lãng </t>
  </si>
  <si>
    <t>Số 2640, ngày 14/11/2023</t>
  </si>
  <si>
    <t>Xây dựng 04 phòng học Điểm trường Hua Kiều thuộc trường mầm non xã Gia Miễn, huyện Văn Lãng</t>
  </si>
  <si>
    <t>Số 407 ngày 03/03/2024</t>
  </si>
  <si>
    <t>Sửa chữa cơ sở vật chất trường PTDTBT THCS xã Hội Hoan, huyện Văn Lãng</t>
  </si>
  <si>
    <t>số 2667, ngày 14/11/2024</t>
  </si>
  <si>
    <t>Sửa chữa Trường PTDTBT TH xã Bắc La, huyện Văn Lãng</t>
  </si>
  <si>
    <t>Số 2604, ngày 12/11/2024</t>
  </si>
  <si>
    <t>Sửa chữa Trường Tiểu học xã Tân Mỹ, huyện Văn Lãng</t>
  </si>
  <si>
    <t>Số 2601, ngày 14/11/2024</t>
  </si>
  <si>
    <t>Sửa chữa, cải tạo Phòng Giáo dục và Đào tạo huyện Văn Lãng</t>
  </si>
  <si>
    <t>Số 3287, ngày 23/12/2024</t>
  </si>
  <si>
    <t>Cải tạo, sửa chữa Trường TH Tân Lang</t>
  </si>
  <si>
    <t>Số 1077, ngày 22/4/2025</t>
  </si>
  <si>
    <t>Cải tạo, sửa chữa Trường TH Tân Tác</t>
  </si>
  <si>
    <t>Số 1045, ngày 22/4/2025</t>
  </si>
  <si>
    <t>Cải tạo, sửa chữa Trường PTDTBT TH xã Hội Hoan</t>
  </si>
  <si>
    <t>Số 1007, ngày 21/4/2025</t>
  </si>
  <si>
    <t>Cải tạo, sửa chữa Trường TH xã Bắc Hùng</t>
  </si>
  <si>
    <t>Số 961, ngày 22/4/2025</t>
  </si>
  <si>
    <t>Cải tạo, sửa chữa Trường PTDTBT TH Bắc La</t>
  </si>
  <si>
    <t>Số 1048, ngày 23/4/2025</t>
  </si>
  <si>
    <t>Cải tạo, sửa chữa Trường TH xã Tân Mỹ</t>
  </si>
  <si>
    <t>Số 1046, ngày 22/4/2025</t>
  </si>
  <si>
    <t>Cải tạo, sửa chữa Trường TH xã Gia Miễn (điểm trường Hua Kiều)</t>
  </si>
  <si>
    <t>Số 944, ngày 17/4/2025</t>
  </si>
  <si>
    <t>Cải tạo, sửa chữa Trường PTDTBT THCS xã Hội Hoan</t>
  </si>
  <si>
    <t>Số 1136, ngày 21/4/2025</t>
  </si>
  <si>
    <t>Cải tạo, sửa chữa Trường PTDTBT THCS Nam La</t>
  </si>
  <si>
    <t>Số 1072, ngày 21/4/2025</t>
  </si>
  <si>
    <t>Cải tạo, sửa chữa Trường THCS Bắc Việt</t>
  </si>
  <si>
    <t>Số 1009, ngày 21/4/2025</t>
  </si>
  <si>
    <t>Cải tạo, sửa chữa Trường THCS xã Hoàng Việt</t>
  </si>
  <si>
    <t>Số 1044, ngày 22/4/2025</t>
  </si>
  <si>
    <t>Cải tạo, sửa chữa Trường THCS xã Thanh Long</t>
  </si>
  <si>
    <t>Số 1076, ngày 22/4/2025</t>
  </si>
  <si>
    <t>Cải tạo, sửa chữa Trường THCS xã Tân Mỹ</t>
  </si>
  <si>
    <t>Số 1017, ngày 21/4/2025</t>
  </si>
  <si>
    <t>Cải tạo, sửa chữa Trường PTDTBT THCS xã Bắc La</t>
  </si>
  <si>
    <t>Số 1047, ngày 23/4/2025</t>
  </si>
  <si>
    <t>Cải tạo, sửa chữa Trường THCS xã Gia Miễn</t>
  </si>
  <si>
    <t>Số 962, ngày 22/4/2025</t>
  </si>
  <si>
    <t>Sửa chữa, cải tạo Phòng Giáo dục và đào tạo</t>
  </si>
  <si>
    <t>Cải tạo, sửa chữa cơ sở vật chất Trường PTDTBT THCS xã Hội Hoan, huyện Văn Lãng</t>
  </si>
  <si>
    <t>San lấp mặt bằng, GPMB xây dựng trụ sở công an xã Hoàng Văn Thụ, huyện Văn Lãng</t>
  </si>
  <si>
    <t>Số 3650 ngày 01/11/2022</t>
  </si>
  <si>
    <t>San lấp mặt bằng trụ sở công an xã Thụy Hùng, huyện Văn Lãng</t>
  </si>
  <si>
    <t>Số 3160 ngày 15/9/2022</t>
  </si>
  <si>
    <t>San lấp mặt bằng xây dựng trụ sở làm việc Công an xã Thanh Long, huyện Văn Lãng</t>
  </si>
  <si>
    <t>Số 3350 ngày 27 15/9/2022</t>
  </si>
  <si>
    <t>Sửa chữa trường TH thị trấn Na Sầm</t>
  </si>
  <si>
    <t>số 1727, ngày 14/8/2024</t>
  </si>
  <si>
    <t>Sửa chữa đường Khun Gioong - Nà Lừa, xã Bắc Việt, huyện Văn Lãng</t>
  </si>
  <si>
    <t>Số 1283, ngày 17/6/2024</t>
  </si>
  <si>
    <t>Cải tạo, sửa chữa sân thể thao Nà Cưởm tại khu 8, thị trấn Na Sầm, huyện Văn Lãng</t>
  </si>
  <si>
    <t>Số 3880, ngày 07/11/2022</t>
  </si>
  <si>
    <t>Khắc phục hậu quả thiên tai tại trường PTDTBT TH xã Thanh Long, huyện Văn Lãng</t>
  </si>
  <si>
    <t>Số 834, ngày 05/4/2024</t>
  </si>
  <si>
    <t>Xử lý sạt lở tại trường PTDTBT TH và THCS xã Nhạc Kỳ, huyện Văn Lãng</t>
  </si>
  <si>
    <t>Số 814, ngày 05/4/2024</t>
  </si>
  <si>
    <t>Xử lý sạt lở tại trụ sở đất tại trụ sở làm việc Công an xã Thành Hòa, huyện Văn Lãng</t>
  </si>
  <si>
    <t>Số 2591, ngày 08/11/2024</t>
  </si>
  <si>
    <t>Khắc phục hậu quả thiên tai năm 2023 tại Ban Chỉ huy Quân sự huyện Văn Lãng</t>
  </si>
  <si>
    <t>Số 1671, ngày 04/8/2023</t>
  </si>
  <si>
    <t>Căn cứ chiến đấu huyện Văn Lãng (Mật danh: Sở chỉ huy cơ bản V1)</t>
  </si>
  <si>
    <t>Số 71, ngày 21/9/2021</t>
  </si>
  <si>
    <t>Cầu Tà Phảng, xã Thành Hòa</t>
  </si>
  <si>
    <t>Số 2445, ngày 24/10/2024</t>
  </si>
  <si>
    <t>Cầu Nà Mười, xã Hội Hoan, huyện Văn Lãng</t>
  </si>
  <si>
    <t>Sửa chữa, cải tạo, mở rộng trục đường liên thôn Thống Nhất - Khánh Hòa, xã Quốc Khánh, huyện Tràng Định</t>
  </si>
  <si>
    <t>Ban QLDA khu vực VIII</t>
  </si>
  <si>
    <t>Nâng cấp đường GTNT thôn 1, xã Kháng Chiến, huyện Tràng Định</t>
  </si>
  <si>
    <t>Sửa chữa, nâng cấp đường trục xã ĐX.106A từ Quốc lộ 4A đến Bản Đuốc, xã Kháng Chiến, huyện Tràng Định</t>
  </si>
  <si>
    <t>Mở rộng, cứng hóa đường trục thôn Hạ thế - Bản Pheng, xã Đào Viên, huyện Tràng Định</t>
  </si>
  <si>
    <t>1325/QĐ-UBND ngày 20/5/2025</t>
  </si>
  <si>
    <t>Cải tạo, nâng cấp đường từ đầu cầu Hát Khách vào Thủy điện Thác Xăng, xã Hùng Việt, huyện Tràng Định</t>
  </si>
  <si>
    <t>781/QĐ-UBND, ngày 04/4/2025</t>
  </si>
  <si>
    <t>Sửa chữa vỉa hè đường Nà Nghiều, thị trấn Thất Khê, huyện Tràng Định</t>
  </si>
  <si>
    <t>1618/QĐ-UBND ngày 20/6/2025</t>
  </si>
  <si>
    <t>Đường giao thông liên thôn Kim Lỵ, xã Đội Cấn - Pá Lầu, xã Tri Phương, huyện Tràng Định</t>
  </si>
  <si>
    <t>722 /QĐ-UBND, ngày 23/3/2025</t>
  </si>
  <si>
    <t>1431/QĐ-UBND, 10/6/2025</t>
  </si>
  <si>
    <t>Sửa chữa các tuyến đường đô thị 21-8 Thị trấn Thất Khê, huyện Tràng Định</t>
  </si>
  <si>
    <t xml:space="preserve"> 1275- 6/7/2020 </t>
  </si>
  <si>
    <t>Trường mầm non 10-10</t>
  </si>
  <si>
    <t>Cải tạo, sửa chữa hạng mục sân vận động huyện Văn Quan, tỉnh Lạng Sơn</t>
  </si>
  <si>
    <t>1098/QĐ-UBND ngày 08/05/2025</t>
  </si>
  <si>
    <t>Ban QLDA khu vực IX</t>
  </si>
  <si>
    <t>Cải tạo, sửa chữa vỉa hè đoạn từ phòng Nông nghiệp và Phát triển nông thôn đến cầu Hòa Bình, thị trấn Văn Quan, huyện Văn Quan</t>
  </si>
  <si>
    <t>3592/QĐ-UBND ngày 06/12/2024</t>
  </si>
  <si>
    <t>Cầu Pác Đuốc, xã Tri Lễ, huyện Văn Quan, tỉnh Lạng Sơn</t>
  </si>
  <si>
    <t>xã Tri Lễ</t>
  </si>
  <si>
    <t>1160/QĐ-UBND ngày 20/5/2025</t>
  </si>
  <si>
    <t>Cải tạo, nâng cấp đường Khung Lùng, thôn Nam, xã Yên Phúc, huyện Văn Quan, tỉnh Lạng Sơn</t>
  </si>
  <si>
    <t>1099/QĐ-UBND ngày 08/05/2025</t>
  </si>
  <si>
    <t>Cải tạo, nâng cấp Chợ Tri Lễ</t>
  </si>
  <si>
    <t>244/QĐ-UBND ngày 17/2/2025</t>
  </si>
  <si>
    <t>Cải tạo, sửa chữa một số hạng mục phụ trợ trong khuôn viên Huyện ủy, huyện Văn Quan</t>
  </si>
  <si>
    <t>1143/QĐ-UBND ngày 15/5/2025</t>
  </si>
  <si>
    <t>Xử lý nước sinh hoạt xã Tân Đoàn, huyện Văn Quan</t>
  </si>
  <si>
    <t>855/QĐ-UBND ngày 08/4/2025</t>
  </si>
  <si>
    <t>Xây dựng cơ sở vật chất điểm tham quan rừng Hồi xứ Lạng, xã An Sơn, huyện Văn Quan, tỉnh Lạng Sơn</t>
  </si>
  <si>
    <t>1178/QĐ-UBND ngày 22/5/2025</t>
  </si>
  <si>
    <t>Cải tạo, nâng cấp vỉa hè từ cổng UBND huyện đến đầu cầu Đức Hinh, đường Lương Văn Tri thuộc QL1B, thị trấn Văn Quan</t>
  </si>
  <si>
    <t>2153/QĐ-UBND ngày 26/05/2023</t>
  </si>
  <si>
    <t>Hỗ trợ tu sửa vật chất các trường học huyện Văn Quan</t>
  </si>
  <si>
    <t>1136/QĐ-UBND ngày 14/05/2025</t>
  </si>
  <si>
    <t>Cải tạo, nâng cấp đường ĐH.59 Bản Giềng - Đèo Cướm, huyện Văn Quan (GĐ2), huyện Văn Quan, tỉnh Lạng Sơn.</t>
  </si>
  <si>
    <t>1100/QĐ-UBND ngày 08/05/2025</t>
  </si>
  <si>
    <t>Sửa chữa Đường Bản Chang - Pắc Giắm xã Quang Trung</t>
  </si>
  <si>
    <t>xã Thiện Thuật</t>
  </si>
  <si>
    <t>số 1383/QĐ-UBND ngày 27/5/2025</t>
  </si>
  <si>
    <t>Ban QLDA khu vực X</t>
  </si>
  <si>
    <t>Sửa chữa Đường Kéo Giểng - Khuổi Cọ xã Quang Trung</t>
  </si>
  <si>
    <t>số 3787/QĐ-UBND ngày 9/12/2024</t>
  </si>
  <si>
    <t>Sửa chữa Đường Pác Cáp - Bản Nghịu Hưng Đạo xã Quý Hòa</t>
  </si>
  <si>
    <t>xã Quý Hòa</t>
  </si>
  <si>
    <t>3808/QĐ-UBND ngày 09/12/2024</t>
  </si>
  <si>
    <t>Sửa chữa Đường Khuổi Chặng, xã Yên Lỗ</t>
  </si>
  <si>
    <t>1033/QĐ-UBND ngày 29/4/2025</t>
  </si>
  <si>
    <t>Sửa chữa Đường Pò Mầm - Khuổi Hắp, xã Yên Lỗ</t>
  </si>
  <si>
    <t>3790/QĐ-UBND ngày 9/12/2024</t>
  </si>
  <si>
    <t>Sửa chưa đường Khuổi Cọ - Kéo Giểng xã Yên Lỗ</t>
  </si>
  <si>
    <t>1217/QĐ-UBND ngày 16/5/2025</t>
  </si>
  <si>
    <t>Sửa chữa Đường Tà Chu - Bản Duộc, xã Hòa Bình (GĐ2)</t>
  </si>
  <si>
    <t>xã Thiện Long</t>
  </si>
  <si>
    <t>số 817/QĐ-UBND ngày 21/4/2025</t>
  </si>
  <si>
    <t>Sửa chữa Đường Tân Tiến - Hợp Thành, xã Tân Hòa</t>
  </si>
  <si>
    <t>3795/QĐ-UBND ngày 9/12/2024</t>
  </si>
  <si>
    <t xml:space="preserve">Sửa chữa Đường Hợp Thành - Khuổi Nà, xã Tân Hòa </t>
  </si>
  <si>
    <t>3796/QĐ-UBND ngày 9/12/2024</t>
  </si>
  <si>
    <t>Sửa chữa Đường Bản Chu - Khuổi Dầy, xã Hưng Đạo</t>
  </si>
  <si>
    <t>xã Hoa Thám</t>
  </si>
  <si>
    <t>3539/QĐ-UBND ngày 25/11/2024</t>
  </si>
  <si>
    <t>Sửa chữa Đường Nà Bưa - Khuổi Buông xã Hưng Đạo</t>
  </si>
  <si>
    <t>3797/QĐ-UBND ngày 9/12/2024</t>
  </si>
  <si>
    <t>Sửa chữa đường Khuổi Ổ - Năm Slin xã Minh Khai</t>
  </si>
  <si>
    <t>xã Hồng Phong</t>
  </si>
  <si>
    <t>3798/QĐ-UBND ngày 9/12/2024</t>
  </si>
  <si>
    <t>Sửa chữa đường Bản Tăn, xã Minh Khai</t>
  </si>
  <si>
    <t>3799/QĐ-UBND ngày 9/12/2024</t>
  </si>
  <si>
    <t>Sửa chữa Trường PTDTBT TH&amp;THCS Tân Hòa</t>
  </si>
  <si>
    <t>3809/QĐ-UBND ngày 9/12/2024</t>
  </si>
  <si>
    <t>Sửa chữa Trường PTDTBT THCS Quang Trung</t>
  </si>
  <si>
    <t>3801/QĐ-UBND ngày 9/12/2024</t>
  </si>
  <si>
    <t xml:space="preserve">Sửa chữa Trường PTDTBT THCS Hưng Đạo </t>
  </si>
  <si>
    <t>3839/QĐ-UBND ngày 13/12/2024</t>
  </si>
  <si>
    <t>Sửa chữa trường THCS Tân văn</t>
  </si>
  <si>
    <t>xã Tân Văn</t>
  </si>
  <si>
    <t>3802/QĐ-UBND ngày 9/12/2024</t>
  </si>
  <si>
    <t>3787/QĐ-UBND ngày 9/12/2024</t>
  </si>
  <si>
    <t>17/QĐ-UBND ngày 21/4/2025</t>
  </si>
  <si>
    <t>Sửa chữa Đường Tà Vàng - Khuổi Khinh xã Hòa BÌnh</t>
  </si>
  <si>
    <t>822/QĐ-UBND ngày 21/4/2025</t>
  </si>
  <si>
    <t>Sửa chữa Đường Khuổi Nhuần - Mạy Đảy xã Hòa Bình</t>
  </si>
  <si>
    <t>694/QĐ-UBND ngày 25/3/2025</t>
  </si>
  <si>
    <t>Sửa chữa đường Cốc Lùng - Kéo Lầm (đường Tân Hoa - Đội Cấn 1 - Đội Cấn 2) GĐ3, xã Hoa Thám</t>
  </si>
  <si>
    <t>3039/QĐ-UBND ngày 23/10/2024</t>
  </si>
  <si>
    <t>Sửa chữa Pác Khuông - Pác Là (GĐ 3), xã Thiện Thuật</t>
  </si>
  <si>
    <t>152/QĐ-UBND ngày 24/1/2024</t>
  </si>
  <si>
    <t>Sửa chữa đường Tà Chu - Bản Duộc, xã Hòa Bình (Giai đoạn 1)</t>
  </si>
  <si>
    <t>3156/QĐ-UBND ngày 30/10/2024</t>
  </si>
  <si>
    <t>Sửa chữa đường Pác Khuông - Pác Là (GĐ4), xã Thiện Thuật</t>
  </si>
  <si>
    <t>669/QĐ-UBND ngày 20/3/2025</t>
  </si>
  <si>
    <t>Sửa chữa đường Khuổi Pàn - Vĩnh Quang, xã Hoa Thám</t>
  </si>
  <si>
    <t>728/QĐ-UBND ngày 3/4/2025</t>
  </si>
  <si>
    <t>Sửa chữa Đình Ông, Đình Bà (Đình Long Cảnh Thành Hoàng), xã Hồng Phong</t>
  </si>
  <si>
    <t>Cải tạo, sửa chữa hội trường UBND huyện Bình Gia</t>
  </si>
  <si>
    <t>xã Bình Gia</t>
  </si>
  <si>
    <t>333/QĐ-UBND ngày 19/2/2025</t>
  </si>
  <si>
    <t>Sửa chữa các phòng học và các hạng mục phụ trợ trường THCS Tân Văn</t>
  </si>
  <si>
    <t>2725/QĐ-UBND ngày 24/10/2023</t>
  </si>
  <si>
    <t>Sửa chữa các phòng học và các hạng mục phụ trợ trường PTDTBT TH&amp;THCS Hồng Thái</t>
  </si>
  <si>
    <t xml:space="preserve"> 2488/QĐ-UBND ngày 30/8/2024</t>
  </si>
  <si>
    <t>Sửa chữa các phòng học điểm trường Nà Lẹng , trường Mầm Non xã Thiện Hòa</t>
  </si>
  <si>
    <t>3696/QĐ-UBND ngày 03/12/2024</t>
  </si>
  <si>
    <t>Dự án thành phần 9: Dự án đầu tư xây dựng cải tạo Trạm Y tế tuyến xã trên địa bàn huyện Bình Gia</t>
  </si>
  <si>
    <t>8024647</t>
  </si>
  <si>
    <t>1031/QĐ-UBND  ngày 10/6/2024</t>
  </si>
  <si>
    <t>Nước sinh hoạt 6 thôn xã Hoa Thám (Giai đoạn 2)</t>
  </si>
  <si>
    <t>8090012</t>
  </si>
  <si>
    <t>1869/QĐ-UBND ngày 19/4/2017</t>
  </si>
  <si>
    <t>Sửa chữa, cải tạo Trụ sở UBND Huyện</t>
  </si>
  <si>
    <t>8158199</t>
  </si>
  <si>
    <t>937/QĐ-UBND ngày 16/4/2020, 2948 ngày 30/10/2020</t>
  </si>
  <si>
    <t>Sửa chữa đoạn đầu tuyến đường rẽ vào thôn Nà Vạ, xã Hoàng Văn Thụ, huyện Bình Gia</t>
  </si>
  <si>
    <t>8157427</t>
  </si>
  <si>
    <t>2935a/QĐ-UBND ngày 28/11/2018</t>
  </si>
  <si>
    <t>Xây dựng các hạng mục phụ trợ nhà văn hóa xã Hồng Thái</t>
  </si>
  <si>
    <t>8157428</t>
  </si>
  <si>
    <t>3110a/QĐ-UBND ngày 12/11/2020</t>
  </si>
  <si>
    <t>Cầu tràn Ngôi sao Hà Nội qua suối Tà Chu vào thôn Tà Chu, thôn Bản Duộc, xã Hòa Bình, huyện Bình Gia</t>
  </si>
  <si>
    <t>8157370</t>
  </si>
  <si>
    <t>20/QĐ-UBND ngày 25/4/2023</t>
  </si>
  <si>
    <t>Cấp nước sinh hoạt tập trung thôn Ba Biển xã Thiện Hòa</t>
  </si>
  <si>
    <t>7980731</t>
  </si>
  <si>
    <t>3353/QĐ-UBND ngày 11/10/2022</t>
  </si>
  <si>
    <t>Cấp nước sinh hoạt thôn Nà Bưa xã Hưng Đạo</t>
  </si>
  <si>
    <t>8073295</t>
  </si>
  <si>
    <t>3497/QĐ-UBND ngày  07/12/2023</t>
  </si>
  <si>
    <t>Nhà văn hóa xã Bình La</t>
  </si>
  <si>
    <t>2708/QĐ-UBND ngày 31/10/2018</t>
  </si>
  <si>
    <t>Sửa chữa đường vào và các hạng mục phụ trợ khu di tích hang Thẩm Khuyên, hang Thẩm Hai, xã Tân Văn, huyện Bình Gia, tỉnh Lạng Sơn</t>
  </si>
  <si>
    <t>8157426</t>
  </si>
  <si>
    <t>556/QĐ-UBND ngày 26/03/2024</t>
  </si>
  <si>
    <t>Nhà văn hóa xã Hoa Thám</t>
  </si>
  <si>
    <t>8023551</t>
  </si>
  <si>
    <t>1880/QĐ-UBND ngày 02/8/2023</t>
  </si>
  <si>
    <t>Nâng cấp chỉnh trang đô thị, thị trấn Bắc Sơn</t>
  </si>
  <si>
    <t>Xã Bắc Sơn</t>
  </si>
  <si>
    <t>853/QD-UBND ngày 28/3/2024</t>
  </si>
  <si>
    <t>Ban QLDA khu vực XI</t>
  </si>
  <si>
    <t>Lát vỉa hè dọc hai bên đường quốc lộ 1B thuộc khối phố Trần Phú, thị trấn Bắc Sơn và thôn Long Hưng, xã Long Đống (chân đèo Tam Canh)</t>
  </si>
  <si>
    <t xml:space="preserve">1298/QĐ-UBND ngày 30/5/2022 </t>
  </si>
  <si>
    <t>Đường giao thông thôn Tiên Đáo - Nà Rào - Rạ Lá xã Long Đống</t>
  </si>
  <si>
    <t>1124/QD-UBND ngày 24/4/2024</t>
  </si>
  <si>
    <t>Đường liên thôn Nà Danh - Nà Tân xã Vũ Sơn</t>
  </si>
  <si>
    <t>Xã Vũ Lễ</t>
  </si>
  <si>
    <t>3272/QD-UBND ngày 22/8/2023</t>
  </si>
  <si>
    <t>Cải tạo, nâng cấp tuyến đường Nà Gỗ - Yên Thành, xã Tân Thành</t>
  </si>
  <si>
    <t>Xã Nhất Hoà</t>
  </si>
  <si>
    <t>905/QD-UBND ngày 02/4/2024</t>
  </si>
  <si>
    <t>Cải tạo, nâng cấp tuyến đường huyện ĐH70 (giai đoạn 2)</t>
  </si>
  <si>
    <t>267/QĐ-UBND ngày 18/01/2024</t>
  </si>
  <si>
    <t>Cải tạo, nâng cấp đường Liên thôn Mỏ Pia, xã Tân Lập</t>
  </si>
  <si>
    <t>Xã Vũ Lăng</t>
  </si>
  <si>
    <t>1031/QĐ-UBND ngày 15/4/2024</t>
  </si>
  <si>
    <t>Hỗ trợ xây dựng Cột cờ trên đỉnh núi Nà Lay, xã Bắc Quỳnh, huyện Bắc Sơn, tỉnh Lạng Sơn</t>
  </si>
  <si>
    <t>1382/QĐ-UBND ngày 4/6/2025</t>
  </si>
  <si>
    <t>Đường giao thông Làng Chu, xã Nhất Tiến- Nà Gỗ, xã Tân Thành (địa phận xã Nhất Tiến)</t>
  </si>
  <si>
    <t>1138/QĐ-UBND ngày 15/5/2025</t>
  </si>
  <si>
    <t>Sửa chữa hư hỏng nền mặt đường và công trình thoát đường đoạn Km16 - Km20 ĐH.78, huyện Bắc Sơn</t>
  </si>
  <si>
    <t>1475/QĐ-UBND ngày 24/7/2021</t>
  </si>
  <si>
    <t>Xây dựng Đập thuỷ luân Nà Gỗ và cải tạo hệ thống mương trên địa bàn xã Tân Thành</t>
  </si>
  <si>
    <t>2239/QĐ-UBND ngày 12/9/2024</t>
  </si>
  <si>
    <t>Nâng cấp đường huyện ĐH.71 (Cổng Trụ sở UBND Hữu Vĩnh cũ - Đỉnh đèo cây nghiến)</t>
  </si>
  <si>
    <t>3577/QĐ-UBND ngày 3/11/2022</t>
  </si>
  <si>
    <t>Đầu tư xây dựng bếp ăn điểm Trường mầm non Yên Thành, xã Tân Thành, huyện Bắc Sơn, tỉnh Lạng Sơn</t>
  </si>
  <si>
    <t xml:space="preserve">xã Nhất Hoà </t>
  </si>
  <si>
    <t>3143/QĐ-UBND ngày 19/12/2024</t>
  </si>
  <si>
    <t>Sửa chữa hư hỏng nền mặt đường và công trình thoát đường đoạn Km21 - Km24 ĐH.78, huyện Bắc Sơn</t>
  </si>
  <si>
    <t>2000/QĐ-UBND ngày 20/12/2022</t>
  </si>
  <si>
    <t>Sửa chữa hư hỏng nền mặt đường và công trình thoát đường đoạn Km24 - Km28 ĐH.78, huyện Bắc Sơn</t>
  </si>
  <si>
    <t>597/QĐ-UBND ngày 18/4/2023</t>
  </si>
  <si>
    <t>Đã giao nhiệm vụ QLDA tại QĐ số 395</t>
  </si>
  <si>
    <t>Duy tu bảo dưỡng các tuyến đường xã Bắc La</t>
  </si>
  <si>
    <t>Số 3313, ngày 23/12/2024</t>
  </si>
  <si>
    <t>Duy tu bảo dưỡng các tuyến đường xã Thành Hòa</t>
  </si>
  <si>
    <t>Số 2686, ngày 21/11/2024</t>
  </si>
  <si>
    <t>Duy tu bảo dưỡng các tuyến đường xã Hội Hoan</t>
  </si>
  <si>
    <t>Số 2679, ngày 15/11/2024</t>
  </si>
  <si>
    <t>Duy tu bảo dưỡng các tuyến đường xã Gia Miễn</t>
  </si>
  <si>
    <t>Số 3314, ngày 23/12/2024</t>
  </si>
  <si>
    <t>Duy tu bảo dưỡng các tuyến đường xã Hồng Thái</t>
  </si>
  <si>
    <t>Số 2676, ngày 14/11/2024</t>
  </si>
  <si>
    <t>Duy tu bảo dưỡng các tuyến đường xã Tân Tác</t>
  </si>
  <si>
    <t>Số 756, ngày 10/3/2025</t>
  </si>
  <si>
    <t>Duy tu bảo dưỡng các tuyến đường xã Thụy Hùng</t>
  </si>
  <si>
    <t>Số 2675, ngày 15/11/2024</t>
  </si>
  <si>
    <t>Duy tu bảo dưỡng các tuyến đường thôn Bản Ỏ, Tà Piặc, xã Hoàng Việt</t>
  </si>
  <si>
    <t>Duy tu bảo dưỡng các tuyến đường thôn Khun Đẩy, xã Tân Mỹ</t>
  </si>
  <si>
    <t>8154821</t>
  </si>
  <si>
    <t>Số 2673, ngày 15/11/2024</t>
  </si>
  <si>
    <t>Duy tu bảo dưỡng các tuyến đường thôn Khun Gioong, xã Bắc Việt</t>
  </si>
  <si>
    <t>Số 2719, ngày 22/11/2024</t>
  </si>
  <si>
    <t>Duy tu bảo dưỡng các tuyến đường thôn Đồng Tân, xã Bắc Hùng</t>
  </si>
  <si>
    <t>Số 2755, ngày 25/11/2024</t>
  </si>
  <si>
    <t>Sửa chữa, bảo dưỡng Trạm Y tế xã Gia Miễn</t>
  </si>
  <si>
    <t>Sửa chữa, bảo dưỡng Trạm Y tế xã Bắc La</t>
  </si>
  <si>
    <t>Sửa chữa, bảo dưỡng Trạm Y tế xã Nhạc Kỳ</t>
  </si>
  <si>
    <t>2954, ngày 06/12/2024</t>
  </si>
  <si>
    <t>Sửa chữa, bảo dưỡng Trạm Y tế xã Tân Tác</t>
  </si>
  <si>
    <t>Số 2994, ngày 09/12/2024</t>
  </si>
  <si>
    <t>Sửa chữa, bảo dưỡng Trạm Y tế xã Thành Hòa</t>
  </si>
  <si>
    <t>Sửa chữa, bảo dưỡng Trạm Y tế xã Thụy Hùng</t>
  </si>
  <si>
    <t>2889, ngày 09/12/2024</t>
  </si>
  <si>
    <t>Duy tu, bảo dưỡng Trụ sở UBND xã Thụy Hùng</t>
  </si>
  <si>
    <t>2923, ngày 05/12/2024</t>
  </si>
  <si>
    <t>Duy tu, bảo dưỡng Trụ sở UBND xã Gia Miễn</t>
  </si>
  <si>
    <t>2888, ngày 09/12/2024</t>
  </si>
  <si>
    <t>Duy tu, bảo dưỡng Trụ sở UBND xã Tân Tác</t>
  </si>
  <si>
    <t>Số 2837, ngày 26/11/2024</t>
  </si>
  <si>
    <t>Duy tu, bảo dưỡng Trụ sở UBND xã Hội Hoan</t>
  </si>
  <si>
    <t>2955, ngày 06/12/2024</t>
  </si>
  <si>
    <t>Duy tu, bảo dưỡng Trụ sở UBND xã Hồng Thái</t>
  </si>
  <si>
    <t>2964, ngày 15/11/2024</t>
  </si>
  <si>
    <t>Duy tu, bảo dưỡng nhà văn hóa các thôn Lương Thác, Khun Phung, xã Nhạc Kỳ</t>
  </si>
  <si>
    <t>Duy tu, bảo dưỡng nhà văn hóa thôn Bản Cáp, xã Gia Miễn</t>
  </si>
  <si>
    <t xml:space="preserve">Số 2957, ngày 06/12/2024 </t>
  </si>
  <si>
    <t>Duy tu, bảo dưỡng nhà văn hóa thôn Cúc Lùng, xã Thụy Hùng</t>
  </si>
  <si>
    <t>Duy tu, bảo dưỡng nhà văn hóa các thôn Bình Độ, Bản Kìa, Bản Mằng, Tác Chiến, Bản Van, xã Hội Hoan</t>
  </si>
  <si>
    <t>Duy tu, bảo dưỡng nhà văn hóa các thôn Khuổi Hoi, Nà Pục, Tân Lập, xã Bắc La</t>
  </si>
  <si>
    <t>Duy tu, bảo dưỡng nhà văn hóa thôn Bản Cấn xã Tân Tác</t>
  </si>
  <si>
    <t>Duy tu Đường giao thông Yên Mỹ-Thâm Phè</t>
  </si>
  <si>
    <t xml:space="preserve">3170/QĐ-UBND ngày 24/12/2024 </t>
  </si>
  <si>
    <t>Duy tu Đường giao thông thôn Thâm Xi</t>
  </si>
  <si>
    <t>3149/QĐ-
UBND ngày 23/12/2024</t>
  </si>
  <si>
    <t>Duy tu Đường giao thông Ngã 3 Cầu Cạn-Tổng Lão</t>
  </si>
  <si>
    <t>76/QĐ-UBND ngày 09/01/2025</t>
  </si>
  <si>
    <t>Duy tu Đường giao thông thôn An Úy-Làng Khả</t>
  </si>
  <si>
    <t>3328/QĐ-UBND ngày 31/12/2024</t>
  </si>
  <si>
    <t>Duy tu Đường giao thông thôn Bản Đắc -Dộc Máy-Nà Gá</t>
  </si>
  <si>
    <t>3330/QĐ-
UBND ngày 31/12/2024</t>
  </si>
  <si>
    <t>Duy tu sửa chữa nhà Trụ sở UBND xã Nhất Hòa</t>
  </si>
  <si>
    <t>3013/QĐ-UBND ngày 09/12/2024</t>
  </si>
  <si>
    <t xml:space="preserve">Duy tu tuyến mương Phai Trang thôn Làng Thẳm </t>
  </si>
  <si>
    <t>3074/QĐ-UBND ngày 12/12/2024</t>
  </si>
  <si>
    <t>SC 07 phòng học tại phân trường Yên Thành xã Tân Thành</t>
  </si>
  <si>
    <t>3075/QĐ-UBND ngày 12/12/2024</t>
  </si>
  <si>
    <t>Sửa chữa Trường PTDTBT Tiểu học và THCS xã Vạn Thủy (nền, sơn, mái và các hạng mục phụ trợ)</t>
  </si>
  <si>
    <t>3082/QĐ-UBND ngày 13/12/2024</t>
  </si>
  <si>
    <t>SC 04 phòng học bán trú + 03 phòng công vụ Trường THCS xã Tân Thành</t>
  </si>
  <si>
    <t>3073/QĐ-UBND ngày 12/12/2024</t>
  </si>
  <si>
    <t>Sửa chữa nhà 2 tầng Trạm y tế xã Nhất Hòa</t>
  </si>
  <si>
    <t>3012/QĐ-
UBND ngày 09/12/2024</t>
  </si>
  <si>
    <t>Các dự án được giao nguồn sự nghiệp tại Quyết định 1635/QĐ-UBND ngày 18/7/2025 của UBND tỉnh Lạng Sơn</t>
  </si>
  <si>
    <t>BAN QLDA ĐTXD TỈNH LẠNG SƠN</t>
  </si>
  <si>
    <t>1924/QĐ-UB-XD ngày 08/12/2004; Quyết định số 1569/QĐ-UBND</t>
  </si>
  <si>
    <t>Điểm trường Bản Háng, trường Tiểu học xã Bắc Xa, huyện Đình Lập</t>
  </si>
  <si>
    <t>2495/QĐ-UBND ngày 11/9/2024</t>
  </si>
  <si>
    <t>Các dự án được giao nguồn sự nghiệp tại Quyết định 2449/QĐ-UBND ngày 14/11/2025 của UBND tỉnh Lạng Sơn</t>
  </si>
  <si>
    <t>IV</t>
  </si>
  <si>
    <t>Các dự án được giao nguồn sự nghiệp tại Quyết định 2083/QĐ-UBND ngày 23/9/2025 của UBND tỉnh Lạng Sơn</t>
  </si>
  <si>
    <t>Đầu tư xây dựng đường giao thông thôn Còn Chang - Bản Giếng, xã Cao lộc</t>
  </si>
  <si>
    <t>Đầu tư xây dựng đường giao thông thôn Co Loi - Khau Vàng, xã Ba Sơn</t>
  </si>
  <si>
    <t>Bê tông hóa tuyến đường Cao Minh - Lũng Mắt, xã Bằng Mạc</t>
  </si>
  <si>
    <t>Bê tông hóa tuyến đường Cốc Lùng - Làng Tuống, xã Bằng Mạc</t>
  </si>
  <si>
    <t>Bê tông hóa tuyến đường Hợp Đường, Chiến Thắng - Trung Khìm, Nhân Lý</t>
  </si>
  <si>
    <t>Đầu tư xây dựng đường giao thông thôn Thâm Si, xã Tân Tri  kết nối thôn Lân Kẽm xã Vũ Lễ</t>
  </si>
  <si>
    <t>Đầu tư xây dựng đường giao thông thôn Bản Soong, xã Tân Tri</t>
  </si>
  <si>
    <t>Đường Xuân Lũng - Khau Khe, xã Khánh Khê</t>
  </si>
  <si>
    <t>Đầu tư xây dựng đường giao thông thôn Làng Thẳm - Nà Kéo - Pá Ó, xã Hưng Vũ</t>
  </si>
  <si>
    <t>Đường Giao thông thôn Dộc Máy - Nà Gá, xã Nhất Hòa, tỉnh Lạng Sơn</t>
  </si>
  <si>
    <t>Đường Bản Chuộc - Pác Cáp, xã Quý Hòa</t>
  </si>
  <si>
    <t>xã xã Ba Sơn</t>
  </si>
  <si>
    <t>xã Chiến Thắng, xã Nhân Lý</t>
  </si>
  <si>
    <t>Xã Hưng Vũ</t>
  </si>
  <si>
    <t>2401/QĐ-UBND ngày 09/11/2025</t>
  </si>
  <si>
    <t>2402/QĐ-UBND ngày 09/11/2025</t>
  </si>
  <si>
    <t>2403/QĐ-UBND ngày 09/11/2025</t>
  </si>
  <si>
    <t>2404/QĐ-UBND ngày 09/11/2025</t>
  </si>
  <si>
    <t>2405/QĐ-UBND ngày 09/11/2025</t>
  </si>
  <si>
    <t>2406/QĐ-UBND ngày 09/11/2025</t>
  </si>
  <si>
    <t>2407/QĐ-UBND ngày 09/11/2025</t>
  </si>
  <si>
    <t>2408/QĐ-UBND ngày 09/11/2025</t>
  </si>
  <si>
    <t>2409/QĐ-UBND ngày 09/11/2025</t>
  </si>
  <si>
    <t>2410/QĐ-UBND ngày 09/11/2025</t>
  </si>
  <si>
    <t>2411/QĐ-UBND ngày 09/11/2025</t>
  </si>
  <si>
    <t>Ban QLDA khu vực II</t>
  </si>
  <si>
    <t>Các dự án được giao vốn CT MTQG tại Quyết định 2436/QĐ-UBND ngày 13/11/2025 của UBND tỉnh Lạng Sơn</t>
  </si>
  <si>
    <t>V</t>
  </si>
  <si>
    <t>4105/QĐ-UBND ngày 13/9/2024</t>
  </si>
  <si>
    <t>Kinh phí tôn tạo, chăm sóc cây đa do đồng chí Trường Chinh (nguyên Tổng Bí thư) trồng tại điểm di tích Thành Kho, xã Chi Lăng</t>
  </si>
  <si>
    <t>1287/QĐ-UBND ngày 21/10/2021</t>
  </si>
  <si>
    <t>Đền Chi Lăng, huyện Chi Lăng, tỉnh Lạng Sơn (giai đoạn 2)</t>
  </si>
  <si>
    <t>1970/QĐ-UBND ngày 08/5/2023</t>
  </si>
  <si>
    <t>Sửa chữa…bảo dưỡng một số hạng mục công trình tại TT GDNN-GDTX huyện Chi Lăng</t>
  </si>
  <si>
    <t>3657/QĐ-UBND ngày 18/8/2023</t>
  </si>
  <si>
    <t>Bộ phận tiếp nhận và trả kết quả xã Thượng Cường</t>
  </si>
  <si>
    <t>2709/QĐ-UBND ngày 17/8/2022</t>
  </si>
  <si>
    <t>Xã Chiến Thắng</t>
  </si>
  <si>
    <t>Xây dựng 01 phòng học (Điểm trường Nà Thưa) Trường Mầm non xã Vân An</t>
  </si>
  <si>
    <t>4929/QĐ-UBND ngày 21/11/2024</t>
  </si>
  <si>
    <t>Cải tạo, sửa chữa, nâng cấp trụ sở UBND xã Vạn Linh</t>
  </si>
  <si>
    <t>4793/QĐ-UBND ngày 08/12/2022</t>
  </si>
  <si>
    <t>Khu nhà vệ sinh tại trung tâm giới thiệu nông sản và Trụ Sở nhà Đảng uỷ xã Quang Lang (cũ)</t>
  </si>
  <si>
    <t>Chưa được phê duyệt</t>
  </si>
  <si>
    <t>Đầu tư xây dựng cầu vào Đền Chi Lăng, huyện Chi Lăng</t>
  </si>
  <si>
    <t>479/QĐ-UBND ngày 18/3/2020</t>
  </si>
  <si>
    <t>Trường Tiểu học 2 xã Vũ Lễ</t>
  </si>
  <si>
    <t>438 ngày 11/2/2025</t>
  </si>
  <si>
    <t>Nâng cấp, cải tạo hệ thống mương thoát nước trung tâm xã Bắc Quỳnh</t>
  </si>
  <si>
    <t xml:space="preserve">1505/QĐ-UBND ngày 18/6/2025 </t>
  </si>
  <si>
    <t>Nhất Hoà</t>
  </si>
  <si>
    <t>Cầu Nà Phin, xã Nhất Tiến, huyện Bắc Sơn, tỉnh Lạng Sơn</t>
  </si>
  <si>
    <t>3465/QĐ-UBND ngày 19/10/2022</t>
  </si>
  <si>
    <t>Đường giao thông Nà Niệc - Ao Nai  xã Nhất Tiến</t>
  </si>
  <si>
    <t>2077 ngày 20/8/2024</t>
  </si>
  <si>
    <t>Đường giao thông Tiến Hội, xã Hưng Vũ</t>
  </si>
  <si>
    <t>3121/QĐ-UBND ngày 11/9/2020</t>
  </si>
  <si>
    <t>Dự án: Sửa chữa sân trung tâm hành chính huyện và sửa chữa nhà sàn truyền thống Bắc Sơn, huyện Bắc Sơn, tỉnh Lạng Sơn</t>
  </si>
  <si>
    <t>3339/QĐ-UBND ngày 05/10/2020</t>
  </si>
  <si>
    <t>Cải tạo, nâng cấp sân trụ sở Huyện Ủy, sân HĐND&amp;UBND huyện và mặt sân vận động trung tâm huyện</t>
  </si>
  <si>
    <t>3180/QĐ-UBND ngày 18/8/2023</t>
  </si>
  <si>
    <t>Cải tạo, nâng cấp trường Tiểu học xã Vũ Sơn</t>
  </si>
  <si>
    <t>297 ngày 24/01/2024</t>
  </si>
  <si>
    <t>Trường Mầm Non xã Tân Thành</t>
  </si>
  <si>
    <t>2699/QĐ-UBND ngày 11/8/2022</t>
  </si>
  <si>
    <t>Xây dựng phòng học của trường THCS xã Tân Tri</t>
  </si>
  <si>
    <t xml:space="preserve"> 1475/QĐ-UBND ngày 18/9/2023</t>
  </si>
  <si>
    <t>Xây dựng nhà bếp Điểm trường Thanh Yên thuộc trường Mầm non xã Vũ Lăng</t>
  </si>
  <si>
    <t>3271/QĐ-UBND ngày 21/8/2023; 378/QĐ-UBND ngày 06/2/2024</t>
  </si>
  <si>
    <t>Cải tạo, nâng cấp trường Mầm non xã Đồng Ý</t>
  </si>
  <si>
    <t>VI</t>
  </si>
  <si>
    <t>Dự án sửa chữa, cải tạo khắc phục 2 điểm thoát nước, tiêu úng chống ngập xã Long Đống và Thị trấn Bắc Sơn</t>
  </si>
  <si>
    <t xml:space="preserve">Xã Bắc Sơn </t>
  </si>
  <si>
    <t>3081/QĐ-UBND ngày
13/12/2024</t>
  </si>
  <si>
    <t>VII</t>
  </si>
  <si>
    <t>Các dự án được giao dự toán nguồn sự nghiệp tại QĐ số 850 /QĐ-UBND ngày 31/12/2025</t>
  </si>
  <si>
    <t xml:space="preserve">Hạ tầng kỹ thuật khu dân cư Trần Quang Khải, phường Chi Lăng </t>
  </si>
  <si>
    <t xml:space="preserve">QĐ số 1401/QĐ-UBND ngày 22/4/2019;QĐ số 4130/QĐ-UBND ngày 05/11/2021; QĐ số 1581/QĐ-UBND ngày 04/6/2025  </t>
  </si>
  <si>
    <t>Ban QLDA ĐTXD tỉnh</t>
  </si>
  <si>
    <t>Đường Lý Thái Tổ kéo dài và khu dân cư, tái định cư TPLS</t>
  </si>
  <si>
    <t>40/NQ-HĐND ngày 25/11/2021; 2075/QĐ-UBND ngày 29/12/2022</t>
  </si>
  <si>
    <t>Xây mới trường tiểu học Chi Lăng 2</t>
  </si>
  <si>
    <t xml:space="preserve">12/QĐ-UBND ngày 06/01/2025 </t>
  </si>
  <si>
    <t xml:space="preserve">Cải tạo, nâng cấp đèn chiếu sáng hiện hữu bằng đèn Led tiết kiệm năng lượng trên địa bàn thành phố Lạng Sơn giai đoạn 2 </t>
  </si>
  <si>
    <t>TPLS</t>
  </si>
  <si>
    <t>1532/QĐ-UBND ngày 129/5/2025</t>
  </si>
  <si>
    <t>Bổ sung một số hạng mục Trường Tiểu học &amp; THCS xã Hòa Cư năm 2025 huyện Cao Lộc</t>
  </si>
  <si>
    <t>138/QĐ-UBND ngày 15/01/2025 (CT)</t>
  </si>
  <si>
    <t>Khu tái định cư phục vụ công tác giải phóng mặt bằng dự án tuyến cao tốc cửa khẩu Hữu Nghị - Chi Lăng, huyện giải phóng mặt bằng dự án tuyến cao tốc cửa khẩu Hữu Nghị - Chi Lăng, huyện Cao Lộc</t>
  </si>
  <si>
    <t>BOTHNCL</t>
  </si>
  <si>
    <t>1289/QĐ-UBND ngày 15/6/2025</t>
  </si>
  <si>
    <t>Đầu tư xây dựng cơ sở hạ tầng kỹ thuật khu định cư và dân cư Bệnh viện, huyện Lộc Bình, tỉnh Lạng Sơn</t>
  </si>
  <si>
    <t>1225/QĐ-UBND ngày 15/4/2021</t>
  </si>
  <si>
    <t>Trường Mầm non Sàn Viên</t>
  </si>
  <si>
    <t>3410/QĐ-UBND ngày 15/10/2024</t>
  </si>
  <si>
    <t>Trường THCS Sàn Viên  xã Sàn Viên, huyện Lộc Bình, tỉnh Lạng Sơn</t>
  </si>
  <si>
    <t>3574a/QĐ-UBND ngày 30/10/2024</t>
  </si>
  <si>
    <t>Trường Trung học cơ sở thị trấn Na Dương, huyện Lộc Bình, tỉnh Lạng Sơn</t>
  </si>
  <si>
    <t>1046/QĐ-UBND ngày 14/5/2025</t>
  </si>
  <si>
    <t>ĐH.46 Còn Quan- Pò Khoang, xã Đình Lập</t>
  </si>
  <si>
    <t>396/QĐ-UBND ngày 22/11/2023; 972/QĐ-UBND ngày 30/5/2024</t>
  </si>
  <si>
    <t>Bến xe khách huyện Đình Lập</t>
  </si>
  <si>
    <t>671/QĐ-UBND ngày 19/3/2024; 3382/QĐ-UBND ngày 06/12/2024</t>
  </si>
  <si>
    <t>Trường THCS xã Chiến Thắng</t>
  </si>
  <si>
    <t>352/QĐ-UBND ngày 22/01/2025</t>
  </si>
  <si>
    <t>Dự án xây dựng khu dân cư tập trung Than Muội</t>
  </si>
  <si>
    <t>Đầu tư xây dựng điểm trường Cơ Khí,Trường Tiểu học 2 thị trấn Đồng Mỏ, huyện Chi Lăng</t>
  </si>
  <si>
    <t>614/QĐ-UBND  ngày 11/3/2025</t>
  </si>
  <si>
    <t>Cải tạo, nâng cấp tuyến đường tỉnh ĐT.242 đoạn tiếp giáp dự án Khu đô thị mới Hữu Lũng</t>
  </si>
  <si>
    <t>6328/QĐ-UBND; 30/12/2021 và 5446/QĐ-UBND; 10/11/2023</t>
  </si>
  <si>
    <t xml:space="preserve">Trường Tiểu học xã Hòa Sơn </t>
  </si>
  <si>
    <t xml:space="preserve"> 2374/QĐ-UBND; ngày 10/6/2024</t>
  </si>
  <si>
    <t>Khu dân cư xã Hòa Sơn</t>
  </si>
  <si>
    <t>2534/QĐ-UBND; 20/6/2024</t>
  </si>
  <si>
    <t>Trường Mầm non xã Hòa Thắng, huyện Hữu Lũng</t>
  </si>
  <si>
    <t>3842/QĐ-UBND; 06/8/2024</t>
  </si>
  <si>
    <t>Nâng cấp, cải tạo tuyến đường huyện ĐH 93 (Đồng Tiến-Thiện Tân) giai đoạn 2</t>
  </si>
  <si>
    <t>2400/QĐ-UBND; 22/5/2025</t>
  </si>
  <si>
    <t>Sắp xếp ổn định dân cư tại chỗ, thành lập bản mới giáp biên vùng đặc biệt khó khăn, vùng biên giới, vùng có nguy cơ thiên tai cấp bách tại xã Tân Minh</t>
  </si>
  <si>
    <t>2927 - 01/11/2022</t>
  </si>
  <si>
    <t>Sắp xếp ổn định dân cư tại chỗ vùng đặc biệt khó khăn, vùng cónguy cơ thiên tai cấp bách tại xã Chí Minh</t>
  </si>
  <si>
    <t>2926-01/11/2022</t>
  </si>
  <si>
    <t>Cải tạo, mở rộng Trường TH, THCS Đội Cấn</t>
  </si>
  <si>
    <t>2202-16/09/2024</t>
  </si>
  <si>
    <t>Trường PTDTBT Tiểu học, Trung học cơ sở Tân Minh</t>
  </si>
  <si>
    <t>$8CBDT1</t>
  </si>
  <si>
    <t>Khu dân cư phố Điềm He, xã Điềm He</t>
  </si>
  <si>
    <t>4238/QĐ-UBND ngày 23/12/2022</t>
  </si>
  <si>
    <t>Mở rộng khuôn viên tượng đài Lương Văn Tri</t>
  </si>
  <si>
    <t>846-TB/VPTU ngày 30/8/2021; 3760/VPKT ngày 06/9/2021; 65/NQ-HĐND ngày 21/12/2021 (Văn Quan); QĐ 1375/QĐ-UBND ngày 31/3/2023</t>
  </si>
  <si>
    <t xml:space="preserve">Nâng cấp cải tạo đường ĐH.58 (Ba Xã - Chợ Bãi)
</t>
  </si>
  <si>
    <t>2957/QĐ-UBND ngày 20/7/2023; ĐC QĐ 1206/QĐ-UBND ngày 23/5/2025</t>
  </si>
  <si>
    <t>MTQG giảm nghèo</t>
  </si>
  <si>
    <t>Xây dựng cầu + đường bê tông xi măng Tân Thanh 2 – Thanh Xuân, thị trấn Văn Quan</t>
  </si>
  <si>
    <t>3146/QĐ-UBND ngày 8/8/2023; ĐC QĐ 1863/QĐ-UBND ngày 24/6/2024</t>
  </si>
  <si>
    <t>Xây dựng các tuyến nhánh từ cầu Đức Hinh - QL.279</t>
  </si>
  <si>
    <t>4179/QĐ-UBND ngày 30/10/2023</t>
  </si>
  <si>
    <t>Đường nối từ thôn Đồng Văn, xã Đồng Giáp - thôn Cốc Ca, xã Khánh Khê</t>
  </si>
  <si>
    <t>QĐ  2324/QĐ-UBND ngày 20/8/2024; BS dm thực hiện QĐ 2523/QĐ-UBND ngày 05/9/2024</t>
  </si>
  <si>
    <t>Đường Nà Văng - Nà Mần, xã Hòa Bình, huyện Văn Quan</t>
  </si>
  <si>
    <t>3571/QĐ-UBND ngày 06/12/2024</t>
  </si>
  <si>
    <t>Xử lý điểm tiềm ẩn tai nạn giao thông: tại Km8+600, ĐH.59A, huyện Văn Quan</t>
  </si>
  <si>
    <t>QĐ 3622/QĐ-UBND ngày 12/12/2024</t>
  </si>
  <si>
    <t>Đường BTXM Lũng Phúc - Thồng Duống, xã Tri Lễ</t>
  </si>
  <si>
    <t>CTĐT 3408/QĐ-UBND ngày 29/11/2024; QĐ BCKTKT 199/QĐ-UBND ngày 14/2/2025; ĐC du toan QĐ 607/QĐ-UBND ngày 18/3/2025</t>
  </si>
  <si>
    <t>Xây dựng phòng bộ môn Trường Tiểu học và THCS 1 An Sơn</t>
  </si>
  <si>
    <t>QĐ 3410/QĐ-UBND ngày 29/11/2024; ĐC QĐ 628/QĐ-UBND ngày 19/3/2025</t>
  </si>
  <si>
    <t>Đường BTXM Nà Lượt - Bản Kình - Bản Đú, xã Lương Năng</t>
  </si>
  <si>
    <t>3409/QĐ-UBND ngày 29/11/2024; ĐC du toan QĐ 594/QĐ-UBND ngày 17/3/2025</t>
  </si>
  <si>
    <t>Xây dựng nhà hành chính, phòng bộ môn Trường Tiểu học và THCS 2 An Sơn</t>
  </si>
  <si>
    <t>3406/QĐ-UBND ngày 29/11/2024; ĐC 868 ngày 09/4/2025</t>
  </si>
  <si>
    <t>Khu dân cư Chợ Bãi, xã Yên Phúc</t>
  </si>
  <si>
    <t>$9DA1</t>
  </si>
  <si>
    <t>4099/QĐ-UBND ngày 06/12/2022</t>
  </si>
  <si>
    <t>Đường nội thị 19/4 thị trấn Bình Gia</t>
  </si>
  <si>
    <t xml:space="preserve">1579 ngày 08/10/2014; 2414 ngày 15/12/2017; 173 ngày 24/1/2019;1824/QĐ-UBND ngày 08/11/2023 </t>
  </si>
  <si>
    <t>Đường nội thị (19/4) kéo dài, thị trấn Bình Gia, huyện Bình Gia</t>
  </si>
  <si>
    <t>2397/QĐ-UBND ngày 25/9/2023</t>
  </si>
  <si>
    <t>Nhà hành chính Trụ sở HĐND và UBND huyện Bình gia</t>
  </si>
  <si>
    <t xml:space="preserve">1998/QĐ-UBND ngày 30/11/2023 </t>
  </si>
  <si>
    <t>VIII</t>
  </si>
  <si>
    <t>Khu dân cư, tái định cư xã Hòa Lạc</t>
  </si>
  <si>
    <t>Khu dân cư, tái định cư xã Tân Thành</t>
  </si>
  <si>
    <t>Cải tạo, sửa chữa tuyến đường Tồng Nọt - Y Tịch (ĐH.88), huyện Chi Lăng, tỉnh Lạng Sơn</t>
  </si>
  <si>
    <t>Quy hoạch chung đô thị mới Vạn Linh, huyện Chi Lăng, tỉnh Lạng Sơn tỷ lệ 1/5000</t>
  </si>
  <si>
    <t>Cải tạo chỉnh trang khu di tích, danh thắng Nhị -Tam Thanh, phường Tam Thanh</t>
  </si>
  <si>
    <t>Cải tạo, nâng cấp đường Chu Văn An</t>
  </si>
  <si>
    <t>Đường ĐH.21 (Cao Lâu - Xuất Lễ), huyện Cao Lộc</t>
  </si>
  <si>
    <t>Đường ĐH24 (Cao Lộc - Lộc Yên - Đông Nọi), huyện Cao Lộc</t>
  </si>
  <si>
    <t>Đường nội thị Đồng Đăng, nhánh Bưu điện - Pắc Mật, thị trấn Đồng Đăng, huyện Cao Lộc</t>
  </si>
  <si>
    <t>Xây dựng hệ thống xử lý nước thải tập trung tại Cụm công nghiệp địa phương số 2, xã Hợp Thành, huyện Cao Lộc</t>
  </si>
  <si>
    <t>ĐTC</t>
  </si>
  <si>
    <t>Các dự án được giao nhiệm vụ CĐT theo QĐ số 2555/QĐ-UBND ngày 27/11/2025</t>
  </si>
  <si>
    <t>Xây dựng hạ tầng khu tái định cư thuộc hạng mục giải phóng mặt bằng dự án Cải tạo, nâng cấp QL.4B (đoạn Km3+700 đến Km18)</t>
  </si>
  <si>
    <t>chuyển CĐT từ UBND huyện Lộc Bình về Ban QLDA ĐTXD tỉnh tại CV số 2560/UBND-KTCN ngày 11/11/2025</t>
  </si>
  <si>
    <t>Ban QLDA khu vực III</t>
  </si>
  <si>
    <t>Tiểu dự án giải phóng mặt bằng địa phận huyện Tràng Định, tỉnh Lạng Sơn thuộc dự án Đầu tư xây dựng tuyến cao tốc Đồng Đăng (tỉnh Lạng Sơn) - Trà Lĩnh (tỉnh Cao Bằng) theo hình thức đối tác công tư (PPP) (giai đoạn 1)</t>
  </si>
  <si>
    <t>QĐ 1797/QĐ-UBND ngày 09/08/2025</t>
  </si>
  <si>
    <t>QĐ 1645/QĐ-UBND ngày 18/7/2025</t>
  </si>
  <si>
    <t>QĐ giao nhiệm vụ cho Ban QLDA ĐTXD tỉnh</t>
  </si>
  <si>
    <t>QĐ 1635/QĐ-UBND ngày 18/7/2025</t>
  </si>
  <si>
    <t>QĐ 2083/QĐ-UBND ngày 23/9/2025</t>
  </si>
  <si>
    <t>QĐ 2436/QĐ-UBND ngày 13/11/2025</t>
  </si>
  <si>
    <t>QĐ 2449/QĐ-UBND ngày 14/11/2025</t>
  </si>
  <si>
    <t>QĐ 2555/QĐ-UBND ngày 27/11/2025</t>
  </si>
  <si>
    <t>QĐ số 850 /QĐ-UBND ngày 31/12/2025</t>
  </si>
  <si>
    <t>Xây dựng hạ tầng Cụm công nghiệp Hợp Thành 1, Hợp Thành 2 và khu tái định cư Hợp Thành theo hình thức đối tác công tư (PPP)</t>
  </si>
  <si>
    <t>QĐ 1377/QĐ-UBND ngày 27/6/2025</t>
  </si>
  <si>
    <t>QĐ 1373/QĐ-UBND ngày 27/6/2025</t>
  </si>
  <si>
    <t>Địa điểm thực hiện (sau sắp xếp)</t>
  </si>
  <si>
    <t>Chủ đầu tư trước sắp xếp</t>
  </si>
  <si>
    <t>Chủ đầu tư</t>
  </si>
  <si>
    <t>Ban QLDA khu vực trực tiếp quản lý</t>
  </si>
  <si>
    <t>Chủ đầu tư sau sắp xếp</t>
  </si>
  <si>
    <t>UBND phường Đông Kinh</t>
  </si>
  <si>
    <t>UBND xã Lộc Bình</t>
  </si>
  <si>
    <t>UBND xã Đình Lập</t>
  </si>
  <si>
    <t>UBND xã Thất Khê</t>
  </si>
  <si>
    <t>UBND xã Văn Quan</t>
  </si>
  <si>
    <t>UBND xã Bắc Sơn</t>
  </si>
  <si>
    <t>UBND xã Bình Gia</t>
  </si>
  <si>
    <t>UBND xã Na Sầm</t>
  </si>
  <si>
    <t>UBND xã Hữu Lũng</t>
  </si>
  <si>
    <t>UBND xã Chi Lăng</t>
  </si>
  <si>
    <t>UBND xã Đồng Đăng</t>
  </si>
  <si>
    <t>Không điều chỉnh chủ đầu tư do Ban QLDA ĐTXD tỉnh đang thực hiện nhiệm vụ CĐT của dự án Cải tạo, nâng cấp QL.4B (đoạn Km3+700 đến Km18)</t>
  </si>
  <si>
    <t>đã có VB xin chuyển CĐT về UBND xã Bắc Sơn</t>
  </si>
  <si>
    <t>đang thực hiện chuyển đổi hình thức đầu tư nên chưa đề xuất chuyển nhiệm vụ tại thời điểm này</t>
  </si>
  <si>
    <t>Không đề xuất điều chỉnh chủ đầu tư do Ban QDLA ĐTXD tỉnh đang thực hiện nhiệm vụ đại diện cơ quan NN CTQ của dự án tuyến cao tốc cửa khẩu Hữu Nghị - Chi Lăng theo hình thức BOT</t>
  </si>
  <si>
    <t>Nguồn tài trợ</t>
  </si>
  <si>
    <t>Dự án không đề xuất điều chỉnh Chủ đầu tư</t>
  </si>
  <si>
    <t>X</t>
  </si>
  <si>
    <t>PPP</t>
  </si>
  <si>
    <t>Các dự án giao QLDA cho các Ban QLDA khu vực (giao CĐT tại QĐ 1373/QĐ-UBND ngày 27/6/2025)</t>
  </si>
  <si>
    <t>Tổng số dự án bàn giao</t>
  </si>
  <si>
    <t>SN</t>
  </si>
  <si>
    <t>Không đề xuất điều chỉnh chủ đầu tư do dự án có quy mô lớn</t>
  </si>
  <si>
    <t>P. Kỳ Lừa</t>
  </si>
  <si>
    <t>P.Tam Thanh, P.Kỳ Lừa, P.Đông Kinh</t>
  </si>
  <si>
    <t>phường Kỳ Lừa</t>
  </si>
  <si>
    <t>Kỳ Lừa</t>
  </si>
  <si>
    <t>xã Kỳ Lừa</t>
  </si>
  <si>
    <t>Xã Kỳ Lừa</t>
  </si>
  <si>
    <t xml:space="preserve">xã Kỳ Lừa </t>
  </si>
  <si>
    <t>Phường Kỳ Lừa - xã Cao Lộc</t>
  </si>
  <si>
    <t>CÁC DỰ ÁN ĐẦU TƯ CÔNG</t>
  </si>
  <si>
    <t>CÁC DỰ ÁN VỐN SỰ NGHIỆP</t>
  </si>
  <si>
    <t>DANH MỤC CÁC NHIỆM VỤ, DỰ ÁN CHUYỂN NHIỆM VỤ CHỦ ĐẦU TƯ CHO UBND XÃ NA SẦM</t>
  </si>
  <si>
    <t>DANH MỤC CÁC NHIỆM VỤ, DỰ ÁN CHUYỂN NHIỆM VỤ CHỦ ĐẦU TƯ CHO UBND XÃ THẤT KHÊ</t>
  </si>
  <si>
    <t>Điểm trường Khe Bủng, trường Mầm non xã Kiên Mộc, huyện Đình Lập</t>
  </si>
  <si>
    <t>Đập, mương Lục Duốc thôn Bản Chắt, xã Bính Xá, huyện Đình Lập</t>
  </si>
  <si>
    <t>3092/QĐ-UBND ngày 29/8/2021; 2747 ngày 06/10/2022; 1985/QĐ-UBND ngày 26/6/2023</t>
  </si>
  <si>
    <t>4876/QĐ-UBND ngày 29/12/2021; 2907 ngày 21/10/2022</t>
  </si>
  <si>
    <t>QĐ 2097/QĐ-UBDN ngày 24/9/2025</t>
  </si>
  <si>
    <t>Bổ sung</t>
  </si>
  <si>
    <t>xã Hoàng Văn Thụ</t>
  </si>
  <si>
    <t xml:space="preserve">xã Hoàng Văn Thụ </t>
  </si>
  <si>
    <t>2485/QĐ-UBND ngày 29/7/2019</t>
  </si>
  <si>
    <t>Cầu Khòn Chùa, xã Yên Phúc, tỉnh Lạng Sơn</t>
  </si>
  <si>
    <t>2897/QĐ-UBND ngày 31/12/2025</t>
  </si>
  <si>
    <t xml:space="preserve">Sửa tên danh mục </t>
  </si>
  <si>
    <t>sửa TMĐT, bố sung QĐ PD</t>
  </si>
  <si>
    <t>Chủ đầu tư trước chuyển giao</t>
  </si>
  <si>
    <t>Chủ đầu tư sau chuyển giao</t>
  </si>
  <si>
    <t xml:space="preserve"> UBND phường Đông Kinh tiếp nhận Ban QLDA khu vực I </t>
  </si>
  <si>
    <t xml:space="preserve"> UBND xã Đồng Đăng tiếp nhận Ban QLDA khu vực II</t>
  </si>
  <si>
    <t xml:space="preserve"> UBND xã Lộc Bình tiếp nhận Ban QLDA khu vực III</t>
  </si>
  <si>
    <t xml:space="preserve"> UBND xã Đình Lập  tiếp nhận Ban QLDA khu vực IV</t>
  </si>
  <si>
    <t xml:space="preserve"> UBND xã Chi Lăng tiếp nhận Ban QLDA khu vực V</t>
  </si>
  <si>
    <t xml:space="preserve"> UBND xã Hữu Lũng tiếp nhận Ban QLDA khu vực VI</t>
  </si>
  <si>
    <t xml:space="preserve"> UBND xã Na Sầm tiếp nhận Ban QLDA khu vực VII</t>
  </si>
  <si>
    <t xml:space="preserve"> UBND xã Thất Khê tiếp nhận Ban QLDA khu vực VIII</t>
  </si>
  <si>
    <t xml:space="preserve"> UBND xã Văn Quan tiếp nhận Ban QLDA khu vực IX</t>
  </si>
  <si>
    <t xml:space="preserve"> UBND xã Bình Gia tiếp nhận Ban QLDA khu vực X</t>
  </si>
  <si>
    <t xml:space="preserve"> UBND xã Bắc Sơn tiếp nhận Ban QLDA khu vực XI</t>
  </si>
  <si>
    <t>Tổng</t>
  </si>
  <si>
    <t>STT</t>
  </si>
  <si>
    <t>Đơn vị nhận chuyển giao</t>
  </si>
  <si>
    <t xml:space="preserve"> PPP </t>
  </si>
  <si>
    <t>-</t>
  </si>
  <si>
    <t>Chuẩn bị đầu tư</t>
  </si>
  <si>
    <t>QĐ 1373/QĐ-UBND ngày 27/6/2026</t>
  </si>
  <si>
    <t>40/TB-HĐ ngày 18/3/2025; 126/BC-UBND ngày 12/02/2025</t>
  </si>
  <si>
    <t>CBĐT</t>
  </si>
  <si>
    <t>UBND Phường Tam Thanh</t>
  </si>
  <si>
    <t>UBND xã Ba Sơn</t>
  </si>
  <si>
    <t>UBND phường Kỳ Lừa</t>
  </si>
  <si>
    <t>Các dự án được giao nhiệm vụ CĐT tại QĐ 1373/QĐ-UBND ngày 26/7/2025; QĐ 2097/QĐ-UBND ngày 24/9/2025</t>
  </si>
  <si>
    <t>Dừng thực hiện</t>
  </si>
  <si>
    <t>3592a/QĐ-UBND ngày 30/10/2024</t>
  </si>
  <si>
    <t>3593a/QĐ-UBND ngày 30/10/2024</t>
  </si>
  <si>
    <t>3577a/QĐ-UBND ngày 30/10/2024</t>
  </si>
  <si>
    <t>3590a/QĐ-UBND ngày 30/10/202</t>
  </si>
  <si>
    <t>3591a/QĐ-UBND ngày 30/10/2024</t>
  </si>
  <si>
    <t>Dự án quy mô lớn, vướng mắc khó khăn</t>
  </si>
  <si>
    <t>Dự án dự kiến khởi công mới năm 2026, quy mô lớn</t>
  </si>
  <si>
    <t>CBĐT cấp tỉnh năm 2025, quy mô đầu tư lớn, nằm trên địa bàn 02 xã trở lên; Ban QLDA ĐTXD tỉnh đang trực tiếp triển khai thực hiện do đó không đề xuất điều chỉnh Chủ đầu tư</t>
  </si>
  <si>
    <t>UBND xã Vạn Linh</t>
  </si>
  <si>
    <t>Chủ đầu tư dự kiến điều chỉnh</t>
  </si>
  <si>
    <t>8</t>
  </si>
  <si>
    <t>9</t>
  </si>
  <si>
    <t xml:space="preserve">Xây dựng mở mới tuyến liên xã từ trung tâm thị trấn Chi Lăng vào xã Y - Tịch, huyện Chi Lăng </t>
  </si>
  <si>
    <t>Quyết định số 1169/QĐ-UBND ngày 14/6/2021</t>
  </si>
  <si>
    <t xml:space="preserve">Ban QLDA ĐTXD tỉnh </t>
  </si>
  <si>
    <t xml:space="preserve">Ban QLDA ĐTXD Công trình giao thông tỉnh </t>
  </si>
  <si>
    <t>Xây dựng tuyến đường giao thông kết nối khu công nghiệp Hữu Lũng, ĐT.245 với QL.31 Cảng Mỹ An ( tỉnh Bắc Giang )</t>
  </si>
  <si>
    <t xml:space="preserve">Quyết định số 1908/QĐ-UBND ngày 20/11/2023 </t>
  </si>
  <si>
    <t>Cải tạo, SC đường tỉnh ĐT. 245 (Hòa Thắng - Phố Vị - Hòa Sơn - Hòa Lạc) đoạn Km0-Km11+200.</t>
  </si>
  <si>
    <t xml:space="preserve">Quyết định số 1847/QĐ-UBND ngày 27/7/2021 </t>
  </si>
  <si>
    <t xml:space="preserve">Cải tạo, sửa chữa đường tỉnh ĐT. 246 (Bính Xá - Bắc Xa) đoạn Km19-Km43 </t>
  </si>
  <si>
    <t xml:space="preserve">Quyết định số 2028/QĐ-UBND ngày 13/10/2021 </t>
  </si>
  <si>
    <t>Cải tạo, sửa chữa ĐT.239 (Pác Ve - Điềm He) đoạn từ Km15+700 đến Km23+500</t>
  </si>
  <si>
    <t xml:space="preserve">Quyết định số 2313/QĐ-UBND ngày 27/11/2021; Quyết định số 605/QĐ-BQLXD ngày 07/7/2022 </t>
  </si>
  <si>
    <t xml:space="preserve">Đường Tân Tri - Nghinh Tường (ĐH.77) huyện Bắc Sơn </t>
  </si>
  <si>
    <t>NQ 45/NQ-HĐND ngày 25/11/2021</t>
  </si>
  <si>
    <t xml:space="preserve">Nút giao đường cao tốc vào Khu công nghiệp Hữu Lũng </t>
  </si>
  <si>
    <t xml:space="preserve">Quyết định số 560/QĐ-UBND ngày 30/3/2022 </t>
  </si>
  <si>
    <t xml:space="preserve">Đường giao thông kết nối Quốc lộ 4B đến Quốc lộ 18 </t>
  </si>
  <si>
    <t xml:space="preserve">Quyết định số 2086/QĐ-UBND ngày 30/12/2022 </t>
  </si>
  <si>
    <t>CTSC đường Khuổi Khỉn - Bản Chắt (ĐT 237) đoạn từ Km14+320-Km32</t>
  </si>
  <si>
    <t>Quyết định số 1447/QĐ-UBND ngày 06/9/2022</t>
  </si>
  <si>
    <t>Đường Lũng Vài - Bình Độ - Tân Minh đoạn Km12-Km20, huyện Tràng Định</t>
  </si>
  <si>
    <t>Quyết định số 942/QĐ-UBND ngày 19/6/2023</t>
  </si>
  <si>
    <t xml:space="preserve">CTNC đường lên khu du lịch Mẫu Sơn (đoạn Km6-Km12), giai đoạn 2, huyện Lộc Bình, tỉnh Lạng Sơn  </t>
  </si>
  <si>
    <t>Quyết định số 1983/QĐ-UBND ngày 30/10/2015</t>
  </si>
  <si>
    <t xml:space="preserve">Cầu Kỳ Cùng, thành phố Lạng Sơn  </t>
  </si>
  <si>
    <t>Quyết định số 1689/QĐ-UBND ngày 21/9/2016</t>
  </si>
  <si>
    <t>(Kèm theo Báo cáo số     /BC-BQLDA ngày         /01/2026 của Ban QDLA ĐTXD tỉnh)</t>
  </si>
  <si>
    <t>BIỂU 1</t>
  </si>
  <si>
    <t>(Kèm theo Báo cáo số     /BC-STC ngày         /01/2026 của Sở Tài chính)</t>
  </si>
  <si>
    <t>Đường dẫn vào khu tái định cư đường Lý Thái Tổ (kéo dài)</t>
  </si>
  <si>
    <t>QĐ 2534/QĐ-UBND ngày 12/12/2018; QĐ 1066/QĐ-UBND ngày 14/5/2025</t>
  </si>
  <si>
    <t>(Kèm theo Báo cáo số    /BC-STC ngày      /01/2026 của Sở Tài chính)</t>
  </si>
  <si>
    <t>DANH MỤC CÁC NHIỆM VỤ, DỰ ÁN CHUYỂN NHIỆM VỤ CHỦ ĐẦU TƯ CHO UBND CẤP XÃ THEO ĐỀ XUẤT CỦA BAN QUẢN LÝ DỰ ÁN ĐẦU TƯ XÂY DỰNG TỈNH</t>
  </si>
  <si>
    <t>DANH MỤC CÁC NHIỆM VỤ, DỰ ÁN CHUYỂN NHIỆM VỤ CHỦ ĐẦU TƯ CHO BAN QUẢN LÝ DỰ ÁN ĐTXD CÔNG TRÌNH GIAO THÔNG TỈNH LẠNG SƠN</t>
  </si>
  <si>
    <t>BIỂU2</t>
  </si>
  <si>
    <t>BIỂU 3</t>
  </si>
  <si>
    <t>BIỂU 4</t>
  </si>
  <si>
    <t>BIỂU 5</t>
  </si>
  <si>
    <t>BIỂU  6</t>
  </si>
  <si>
    <t>BIỂU  7</t>
  </si>
  <si>
    <t>BIỂU  8</t>
  </si>
  <si>
    <t>BIỂU 9</t>
  </si>
  <si>
    <t>BIỂU 10</t>
  </si>
  <si>
    <t>BIỂU 11</t>
  </si>
  <si>
    <t>BIỂU 12</t>
  </si>
  <si>
    <t>BIỂU 13</t>
  </si>
  <si>
    <t>BIỂU 14</t>
  </si>
  <si>
    <t>Sửa chữa, bảo dưỡng Trạm y tế xã Bằng Hữu</t>
  </si>
  <si>
    <t>Cầu Pắc Xỏm, xã Đoàn Kết</t>
  </si>
  <si>
    <t>Đồi tên danh mục dự án, theo QĐ 2105</t>
  </si>
  <si>
    <t>17 dự án bị trùng</t>
  </si>
  <si>
    <t>Ban Giao thông</t>
  </si>
  <si>
    <t>2 ctr về xã Hùng Việt theo VB 413</t>
  </si>
  <si>
    <t>Giảm chợ Cao Lộc do 2083 ko có tiền</t>
  </si>
  <si>
    <t>Điều chỉnh 8 ctr ĐTC xuống SN</t>
  </si>
  <si>
    <t xml:space="preserve">Nâng cấp mặt đường, vỉa hè đường Đại Huề, thị trấn Đồng Mỏ (đoạn Ngã tư đèo Bén - cầu Đồng Mỏ) </t>
  </si>
  <si>
    <t>Sửa chữa, bảo dưỡng một số hạng mục công trình tại TT GDNN – GDTX huyện Chi Lăng</t>
  </si>
  <si>
    <t>Trường Mầm non xã Bắc Thủy (điểm trường Rạng Đông)</t>
  </si>
  <si>
    <t xml:space="preserve"> Đầu tư công </t>
  </si>
  <si>
    <t xml:space="preserve"> Sự nghiệp</t>
  </si>
  <si>
    <t xml:space="preserve"> Tổng số</t>
  </si>
  <si>
    <t>Giữ nguyên Ban tỉnh</t>
  </si>
  <si>
    <t>Giảm chuyển cho ban 1</t>
  </si>
  <si>
    <t>UBND xã Tràng Định</t>
  </si>
  <si>
    <t>Chuyển từ UBND xã Thất Khê</t>
  </si>
  <si>
    <t>Chuyển từ UBND phường Đông Kinh</t>
  </si>
  <si>
    <t>UBND phường Lương Văn Tri</t>
  </si>
  <si>
    <t>bổ sung: trường tiểu học chi lăng, lý thái tổ kéo dài, Nhất trị tam thanh, đường chu văn an
bổ sung: đường dẫn vào TĐC Lý Thái Tổ
giảm: PPP
giảm: đ/c quy hoạch phường Chi Lăng</t>
  </si>
  <si>
    <t>Ctr cột cờ nút nà Lay theo QĐ 2915; 1 dự án trùng ; 2 da từ TĐC sang SN</t>
  </si>
  <si>
    <t>giảm: đường dẫn lý thái tổ</t>
  </si>
  <si>
    <t>Xây dựng Cột cờ trên đỉnh núi Nà Lay, xã Bắc Quỳnh, huyện Bắc Sơn</t>
  </si>
  <si>
    <t>xã Bắc Quỳnh</t>
  </si>
  <si>
    <t>1382/QĐ-UBND ngày 04/6/2025</t>
  </si>
  <si>
    <t>Đã điều chỉnh dự toán về UBND xã Bắc Sơn tại QĐ 2915/QĐ-UBND</t>
  </si>
  <si>
    <t>Địa điểm xây dựng</t>
  </si>
  <si>
    <t>Thời gian khởi công, hoàn thành</t>
  </si>
  <si>
    <t>Quyết định phê duyệt chủ trương đầu tư, nhiệm vụ đầu tư</t>
  </si>
  <si>
    <t>Cơ quan chuẩn bị đầu tư</t>
  </si>
  <si>
    <t>Số QĐ, ngày tháng</t>
  </si>
  <si>
    <t>Dự kiến TMĐT (triệu đồng)</t>
  </si>
  <si>
    <t>Đầu tư xây dựng cầu Cửa Nam</t>
  </si>
  <si>
    <t>phường Lương Văn Tri và phường
Đông Kinh</t>
  </si>
  <si>
    <t>2026-2029</t>
  </si>
  <si>
    <t>316/TTr-SXD ngày 25/11/2025</t>
  </si>
  <si>
    <t>Sở Xây dựng</t>
  </si>
  <si>
    <t>Xây dựng tuyến nối đường Hùng Vương với Quốc lộ 1</t>
  </si>
  <si>
    <t>Nâng cấp, cải tạo Ngầm Thác Trà, phường Lương Văn Tri</t>
  </si>
  <si>
    <t>phường Lương Văn Tri</t>
  </si>
  <si>
    <t>2027-2029</t>
  </si>
  <si>
    <t>Cải tạo, mở rộng Hè phố đường Bà Triệu (đoạn Lê Lợi - Lý Thái Tổ)</t>
  </si>
  <si>
    <t>332/TTr-SXD</t>
  </si>
  <si>
    <t>Đầu tư xây dựng cầu đi bộ qua sông Kỳ Cùng</t>
  </si>
  <si>
    <t>các phường</t>
  </si>
  <si>
    <t>Cải tạo, nâng cấp đường tỉnh ĐT.243 (Gốc Me - Hữu Liên - Mỏ Nhài - Tam Canh), tỉnh Lạng Sơn</t>
  </si>
  <si>
    <t>xã Hữu Lũng, Cai Kinh, Hữu Liên, Hưng Vũ</t>
  </si>
  <si>
    <t>119/TTr-SXD ngày 22/6/2025</t>
  </si>
  <si>
    <t>Nâng cấp đường ĐT.236 (Lộc Bình - Chi Ma)</t>
  </si>
  <si>
    <t>2027-2030</t>
  </si>
  <si>
    <t>118/TTr-SXD ngày 20/6/2025</t>
  </si>
  <si>
    <t>Đầu tư xây mới Tuyến đường từ Hội Hoan  – Tân Văn</t>
  </si>
  <si>
    <t>xã Hội Hoan, Tân Văn</t>
  </si>
  <si>
    <t>2026-2028</t>
  </si>
  <si>
    <t>1027/VP-KT ngày 07/3/2024</t>
  </si>
  <si>
    <t>Dự án Nâng cấp giao thông địa phương hiệu quả và thích ứng biến đổi khí hậu (REPTIP) - tỉnh Lạng Sơn</t>
  </si>
  <si>
    <t>tỉnh Lạng Sơn</t>
  </si>
  <si>
    <t>123/TTr-SXD ngày 24/6/2025; 2033/SXD-BQLBT ngày 23/6/2025</t>
  </si>
  <si>
    <t>ĐIỀU CHUYỂN CƠ QUAN CHUẨN BỊ ĐẦU TƯ TỪ SỞ XÂY DỰNG VÀ GIAO NHIỆM VỤ CHỦ ĐẦU TƯ TRONG KẾ HOẠCH ĐẦU TƯ CÔNG NĂM 2026</t>
  </si>
  <si>
    <t>Đầu tư công</t>
  </si>
  <si>
    <t>Ngoài đầu tư công</t>
  </si>
  <si>
    <t>Tổng số</t>
  </si>
  <si>
    <t>Dự án thuộc Ban Quản lý dự án đầu tư xây dựng tỉnh quản lý</t>
  </si>
  <si>
    <t>A</t>
  </si>
  <si>
    <t>Số dự án chuyển giao</t>
  </si>
  <si>
    <t>a</t>
  </si>
  <si>
    <t>b</t>
  </si>
  <si>
    <t>Dự án giao về UBND xã nơi tiếp nhận bộ máy</t>
  </si>
  <si>
    <t>Dự án giao về UBND xã khác</t>
  </si>
  <si>
    <t>Biểu 12</t>
  </si>
  <si>
    <t>c</t>
  </si>
  <si>
    <t>Dự án giao về Ban Quản lý dự án đầu tư xây dựng công trình giao thông tỉnh</t>
  </si>
  <si>
    <t>Biểu 13</t>
  </si>
  <si>
    <t>Dự không chuyển giao</t>
  </si>
  <si>
    <t>B</t>
  </si>
  <si>
    <t>Biểu 14</t>
  </si>
  <si>
    <t>Biểu 15</t>
  </si>
  <si>
    <t>Các biểu 1-11</t>
  </si>
  <si>
    <t>Đề xuất của Ban QLDA ĐTXD tỉnh</t>
  </si>
  <si>
    <t>Kết quả rà soát</t>
  </si>
  <si>
    <t>Sự nghiệp</t>
  </si>
  <si>
    <t>TỔNG HỢP PHƯƠNG ÁN CHUYỂN NHIỆM VỤ CHỦ ĐẦU TƯ, CHUẨN BỊ ĐẦU TƯ CÁC DỰ ÁN SAU SẮP XẾP CÁC BAN QUẢN LÝ DỰ ÁN</t>
  </si>
  <si>
    <t>Đề xuất giao cơ quan chuẩn bị đầu tư, chủ đầu tư</t>
  </si>
  <si>
    <t>Dự án Ban Quản lý dự án đầu tư xây dựng công trình giao thông tỉnh đề xuất</t>
  </si>
  <si>
    <t>Số dự án không thực hiện chuyển giao</t>
  </si>
  <si>
    <t>04 dự án do Ban QLDA ĐTXD tỉnh chuẩn bị đầu tư</t>
  </si>
  <si>
    <t>DANH MỤC CÁC NHIỆM VỤ, DỰ ÁN THUỘC BAN QLDA ĐTXD TỈNH QUẢN LÝ KHÔNG CHUYỂN NHIỆM VỤ CHỦ ĐẦU TƯ CHO UBND CẤP XÃ</t>
  </si>
  <si>
    <t>Dự án không đề xuất điều chỉnh Chủ đầu tư/ Đại diện cơ quan có thẩm quyền</t>
  </si>
  <si>
    <t>Thuộc danh mục tháo gỡ khó khăn dự án đã báo cáo Ban Chỉ đạo 751</t>
  </si>
  <si>
    <t>Khu tái định cư, dân cư Nam Nguyễn Đình
Chiểu, thành phố Lạng Sơn, tỉnh Lạng Sơn</t>
  </si>
  <si>
    <t>BIỂU TH</t>
  </si>
  <si>
    <t>3</t>
  </si>
  <si>
    <t>4</t>
  </si>
  <si>
    <t>5</t>
  </si>
  <si>
    <t>6</t>
  </si>
  <si>
    <t>10</t>
  </si>
  <si>
    <t>7</t>
  </si>
  <si>
    <t>(Kèm theo Công văn số                  /KBVI-NV2 ngày              tháng              năm               của Kho bạc Nhà nước Khu vực VI)</t>
  </si>
  <si>
    <t>Cấp quyết định đầu tư/ Chủ đầu tư trước sắp xếp</t>
  </si>
  <si>
    <t>Cấp quyết định đầu tư trước sắp xếp</t>
  </si>
  <si>
    <t>UBND huyện Cao Lộc</t>
  </si>
  <si>
    <t>Ban QLDA ĐTXD huyện Cao Lộc</t>
  </si>
  <si>
    <t>Bổ sung dự án</t>
  </si>
  <si>
    <t>Xây dựng khuôn viên khu ao thị trấn Cao Lộc</t>
  </si>
  <si>
    <t xml:space="preserve">Bếp ăn Điểm trường Bản Ranh Trường MN xã Xuất Lễ </t>
  </si>
  <si>
    <t xml:space="preserve">Cải tạo, sửa chữa trụ sở UBND xã Hồng Phong </t>
  </si>
  <si>
    <t xml:space="preserve">Ngầm cầu đường Nà Xia-Nà Rầm xã Xuất Lễ </t>
  </si>
  <si>
    <t xml:space="preserve">Cải tạo, sửa chữa Trụ sở UBND xã Xuất Lễ </t>
  </si>
  <si>
    <t xml:space="preserve">Nhà Đa năng thi trấn Đồng Đăng, huyện Cao Lộc </t>
  </si>
  <si>
    <t>Đo đạc chỉnh lý bản đồ địa chính, lập hồ sơ địa chính, cấp Giấy chứng nhận quyền sử dụng đất 09 xã, thị trấn, huyện Cao Lộc</t>
  </si>
  <si>
    <t>Kiểm kê đất đai, lập bản đồ hiện trạng năm 2024 trên địa bàn huyện Cao Lộc</t>
  </si>
  <si>
    <t>Điều chỉnh quy hoạch sử dụng đất đến năm 2030 huyện Cao Lộc, tỉnh Lạng Sơn</t>
  </si>
  <si>
    <t>Lập kế hoạch sử dụng đất năm 2025 huyện Cao Lộc</t>
  </si>
  <si>
    <t>Trường Tiểu học TT Cao Lộc Hạng mục: 4 phòng học, bếp ăn, sơn cửa</t>
  </si>
  <si>
    <t>Xây dựng Trụ sở các cơ quan UBND huyện Cao Lộc</t>
  </si>
  <si>
    <t xml:space="preserve">Trường THCS xã Tân Thành Hạng mục phòng truyền thông, thay thế hệ thống cửa, lát sân, xây bể </t>
  </si>
  <si>
    <t>Cải tạo, nâng cấp tuyến đường Bản Ranh- Co Loi, xã Mẫu Sơn (ĐH.22), huyện Cao Lộc</t>
  </si>
  <si>
    <t>Nâng cấp mặt đường vào Huyện ủy huyện Cao Lộc</t>
  </si>
  <si>
    <t>Hỗ trợ xi măng làm thủy lợi nhỏ</t>
  </si>
  <si>
    <t>Cải tạo, nâng cấp đường điện 0,4KV Pò Nghiều, Pò Mạch, Còn Toòng, xã Thụy Hùng, huyện Cao Lộc</t>
  </si>
  <si>
    <t>7952437</t>
  </si>
  <si>
    <t>7988750</t>
  </si>
  <si>
    <t>7833405</t>
  </si>
  <si>
    <t>8008661</t>
  </si>
  <si>
    <t>7986136</t>
  </si>
  <si>
    <t>8034314</t>
  </si>
  <si>
    <t>7903703</t>
  </si>
  <si>
    <t>7997800</t>
  </si>
  <si>
    <t>8003748</t>
  </si>
  <si>
    <t>Xây dựng nhà văn hóa xã Thụy Hùng, huyện Cao Lộc</t>
  </si>
  <si>
    <t>7951295</t>
  </si>
  <si>
    <t>Đường Còn Toong xã Thụy Hùng huyện Cao Lộc</t>
  </si>
  <si>
    <t>7932515</t>
  </si>
  <si>
    <t>7951296</t>
  </si>
  <si>
    <t>Tu bổ di tích Nhà bia Thủy Môn Đình, thị trấn Đồng Đăng huyện Cao Lộc</t>
  </si>
  <si>
    <t>Di chuyển bãi đỗ xe tại khu trung chuyển hàng hóa xã Phú Xá huyện Cao Lộc</t>
  </si>
  <si>
    <t>Ý kiến đề xuất của Kho bạc (PGD số 8)</t>
  </si>
  <si>
    <t>Cải tạo, nâng cấp trường Trung học cơ sở thị trấn Lộc Bình, huyện Lộc Bình, tỉnh Lạng Sơn</t>
  </si>
  <si>
    <t xml:space="preserve">Xã Lộc Bình </t>
  </si>
  <si>
    <t>2795/QĐ-UBND ngày 17/6/2022</t>
  </si>
  <si>
    <t>Ban QLDA ĐTXD huyện Lộc Bình</t>
  </si>
  <si>
    <t>Cải tạo Trường Tiểu học thị trấn Na Dương, huyện Lộc Bình, tỉnh Lạng Sơn</t>
  </si>
  <si>
    <t>3479/QĐ-UBND ngày 22/7/2022</t>
  </si>
  <si>
    <t>Đường bê tông xi măng Còn Chào - Khuổi O, xã Tam Gia, huyện Lộc Bình, tỉnh Lạng Sơn. Hạng mục: Nền đường và các công trình phòng hộ</t>
  </si>
  <si>
    <t>99/QĐ-UBND ngày 30/01/2023</t>
  </si>
  <si>
    <t>Kiên cố mương thủy lợi Pác Sàn, xã Xuân Dương, huyện Lộc Bình, tỉnh Lạng Sơn</t>
  </si>
  <si>
    <t>787/QĐ-UBND ngày 08/03/2023</t>
  </si>
  <si>
    <t>Trường Mầm non Xuân Dương, huyện Lộc Bình, tỉnh Lạng Sơn. Điểm trường Bản Lạu, Co Hồng</t>
  </si>
  <si>
    <t>883/QĐ-UBND ngày 17/03/2023</t>
  </si>
  <si>
    <t>Trường Mầm non Xuân Dương, huyện Lộc Bình, tỉnh Lạng Sơn. Điểm trường Suối Mành</t>
  </si>
  <si>
    <t>961/QĐ-UBND ngày 22/03/2023</t>
  </si>
  <si>
    <t>Trường Mầm non Xuân Dương, huyện Lộc Bình, tỉnh Lạng Sơn. Điểm trường chính</t>
  </si>
  <si>
    <t>1775/QĐ-UBND ngày 04/04/2023</t>
  </si>
  <si>
    <t>Tu bổ di tích nhà cao phố cũ thị trấn Đình Lập, tỉnh Lạng Sơn</t>
  </si>
  <si>
    <t>8140935</t>
  </si>
  <si>
    <t>700/QĐ-UBND ngày 19/3/2025</t>
  </si>
  <si>
    <t>UBND huyện Đình Lập</t>
  </si>
  <si>
    <t>Ban QLDA ĐTXD huyện Đình Lập</t>
  </si>
  <si>
    <t>Nâng cấp, sửa chữa cơ sở vật chất, phòng làm việc công an xã Thượng Cường, Gia Lộc, huyện Chi Lăng</t>
  </si>
  <si>
    <t>8070963</t>
  </si>
  <si>
    <t>UBND huyện Chi Lăng</t>
  </si>
  <si>
    <t>Ban QLDA ĐTXD huyện Chi Lăng</t>
  </si>
  <si>
    <t>QĐ 2542/QĐ-UBND ngày 07/7/2020</t>
  </si>
  <si>
    <t>Đường Quán Hàng, thôn Lạng Giai A</t>
  </si>
  <si>
    <t>QĐ 1944/QĐ-UBND ngày 04/5/2023</t>
  </si>
  <si>
    <t>Hỗ trợ cải tạo lưới điện hạ áp nông thôn 0,4Kv xã Chiến Thắng, Lâm Sơn, Liên Sơn, Vân An năm 2023</t>
  </si>
  <si>
    <t>QĐ 2120/QĐ-UBND ngày 12/5/2023</t>
  </si>
  <si>
    <t>Ý kiến đề xuất của  Kho bạc (Phòng giao dịch số 10)</t>
  </si>
  <si>
    <t>UBND huyện Tràng Định</t>
  </si>
  <si>
    <t>Ban QLDA ĐTXD huyện Tràng Định</t>
  </si>
  <si>
    <t>Cấp huyện</t>
  </si>
  <si>
    <t>Cải tạo mở rộng đường từ quốc lộ 4A đến sân lễ hội Bủng Kham, thị trấn Thất Khê</t>
  </si>
  <si>
    <t>8157423, có cả Vốn ĐT và SN</t>
  </si>
  <si>
    <t>1399 ngày 02/6/2025</t>
  </si>
  <si>
    <t>Bổ sung dự án vốn sự nghiệp</t>
  </si>
  <si>
    <t>Xây kè chống sạt lở nhà công vụ, khuôn viên huyện ủy, huyện Tràng Định</t>
  </si>
  <si>
    <t>7751631, có cả Vốn ĐT và SN</t>
  </si>
  <si>
    <t>Kè chống sạt lở đoạn nhà Văn hóa khu 5 đến Ủy ban nhân dân huyện Tràng Định</t>
  </si>
  <si>
    <t>8129618, có cả Vốn ĐT và SN</t>
  </si>
  <si>
    <t>8031203, có cả Vốn ĐT và SN</t>
  </si>
  <si>
    <t>8140936, có cả Vốn ĐT và SN</t>
  </si>
  <si>
    <t>Trường Mầm non Đào Viên</t>
  </si>
  <si>
    <t>8157643, có cả Vốn ĐT và SN</t>
  </si>
  <si>
    <t xml:space="preserve">Sửa chữa trường tiểu học xã Tri Phương </t>
  </si>
  <si>
    <t>8157642, có cả Vốn ĐT và SN</t>
  </si>
  <si>
    <t>Sửa chữa Trường Mầm non Hùng Việt, huyện Tràng Định</t>
  </si>
  <si>
    <t>8156079, có cả Vốn ĐT và SN</t>
  </si>
  <si>
    <t>Cải tạo sửa chữa, nâng cấp Trường Tiểu học Đề Thám, huyện Tràng Định</t>
  </si>
  <si>
    <t>8124779, có cả Vốn ĐT và SN</t>
  </si>
  <si>
    <t>Ý kiến đề xuất của  Kho bạc (Phòng giao dịch số 9)</t>
  </si>
  <si>
    <t>Đường Nà Lộc - Nà Keo, xã Lương Năng. Hạng mục: xây dựng mặt đường</t>
  </si>
  <si>
    <t>2687/QĐ-UBND ngày 27/9/2024</t>
  </si>
  <si>
    <t>UBND huyện Văn Quan</t>
  </si>
  <si>
    <t>Ban QLDA ĐTXD huyện Văn Quan</t>
  </si>
  <si>
    <t>Đường Pá Tuồng - Phai Lừa, xã Đồng Giáp</t>
  </si>
  <si>
    <t>QT 2606/QĐ-UBND, ngày  20/9/2024</t>
  </si>
  <si>
    <t>Xây dựng nhà hành chính và các phòng chức năng Trường TH&amp;THCS xã Trấn Ninh, huyện Văn Quan, tỉnh Lạng Sơn.</t>
  </si>
  <si>
    <t>QT 1989/QĐ-UBND, ngày   04/7/2024</t>
  </si>
  <si>
    <t>Đường từ thôn Nà Lốc ra cầu treo Tân Thanh, xã Tú Xuyên, huyện Văn Quan, tỉnh Lạng Sơn</t>
  </si>
  <si>
    <t>QT 1452/QĐ-UBND, ngày   04/7/2024</t>
  </si>
  <si>
    <t>Xây dựng phòng học và các phòng bộ môn Trường Trung học cơ sở thị trấn Văn Quan, huyện Văn Quan, tỉnh Lạng Sơn</t>
  </si>
  <si>
    <t>Xã Văn Quan</t>
  </si>
  <si>
    <t>QT số 1028/QĐ-UBND ngày 28/4/2025</t>
  </si>
  <si>
    <t>Cầu Khau Sla, thôn Bản Hẻo, xã Trấn Ninh, huyện Văn Quan, tỉnh Lạng Sơn</t>
  </si>
  <si>
    <t>1090/QĐ-UBND ngày 07 /5/2025</t>
  </si>
  <si>
    <t>Đường Khòn Hẩu - Lũng Lìu, xã Hòa Bình, huyện Văn Quan, tỉnh Lạng Sơn</t>
  </si>
  <si>
    <t>4150/QĐ-UBND ngày 15/12/2022; ĐC 1057/QĐ-UBND ngày 16/3/2023; ĐC 4375/QĐ-UBND ngày 15/11/2023;</t>
  </si>
  <si>
    <t>Cột cờ và đường lên núi Lùng Pa, huyện Văn Quan</t>
  </si>
  <si>
    <t>QT 1354/QĐ-UBND ngày 06/6/2025</t>
  </si>
  <si>
    <t>Cứng hóa đường Pác Khuông - Khuổi Hắp, xã Thiện Thuật, huyện Bình Gia</t>
  </si>
  <si>
    <t>7976271</t>
  </si>
  <si>
    <t>UBND huyện Bình Gia</t>
  </si>
  <si>
    <t>Ban QLDA ĐTXD huyện Bình Gia</t>
  </si>
  <si>
    <t>Đường Cảo Chang – Bản Pìn (GĐ2), xã Hoa Thám, huyện Bình Gia</t>
  </si>
  <si>
    <t>8023323</t>
  </si>
  <si>
    <t>Trường mầm non Hồng Phong, huyện Bình Gia</t>
  </si>
  <si>
    <t>8023329</t>
  </si>
  <si>
    <t>Xây dựng nhà vệ sinh trường PTDTBT TH Quang Trung, huyện Bình Gia</t>
  </si>
  <si>
    <t>8025316</t>
  </si>
  <si>
    <t>Cải tạo nhà ăn, nhà bếp và các HM phụ trợ Trường PTDTBT TH Hoa Thám (Điểm trường chính), xã Hoa Thám, huyện Bình Gia</t>
  </si>
  <si>
    <t>8031207</t>
  </si>
  <si>
    <t>Sửa chữa, nâng cấp mương Thâm Luông, xã Thiện Long (GĐ2), huyện Bình Gia, tỉnh Lạng Sơn</t>
  </si>
  <si>
    <t>8054647</t>
  </si>
  <si>
    <t>Xây dựng phòng ở cho học sinh bán trú và hạng mục phụ trợ Trường PTDTBT TH Hòa Bình</t>
  </si>
  <si>
    <t>8109036</t>
  </si>
  <si>
    <t>San tạo mặt bằng trụ sở Công an xã Hòa Bình, huyện Bình Gia</t>
  </si>
  <si>
    <t>8124324</t>
  </si>
  <si>
    <t>San tạo mặt bằng trụ sở Công an xã Tân Hòa, huyện Bình Gia</t>
  </si>
  <si>
    <t>8125611</t>
  </si>
  <si>
    <t>Cầu Cốc Phường, xã Thiện Long, huyện Bình Gia, tỉnh Lạng Sơn</t>
  </si>
  <si>
    <t>8150487</t>
  </si>
  <si>
    <t>Cầu Nà Phường, xã Thiện Hòa, huyện Bình Gia, tỉnh Lạng Sơn</t>
  </si>
  <si>
    <t>8157422</t>
  </si>
  <si>
    <t>Đường giao thông từ Cầu Suối Nay – Ngã 3 Suối Cạn, xã Tân Tri, huyện Bắc Sơn, tỉnh Lạng Sơn</t>
  </si>
  <si>
    <t>3996/QĐ-UBND ngày 12/12/2022</t>
  </si>
  <si>
    <t>UBND huyện Bắc Sơn</t>
  </si>
  <si>
    <t>Ban QLDA ĐTXD huyện Bắc Sơn</t>
  </si>
  <si>
    <t>DANH MỤC CÁC NHIỆM VỤ, DỰ ÁN CẤP TỈNH CHUYỂN NHIỆM VỤ CHỦ ĐẦU TƯ CHO UBND XÃ BẮC SƠN</t>
  </si>
  <si>
    <t>DANH MỤC CÁC NHIỆM VỤ, DỰ ÁN CẤP TỈNH GIAO NHIỆM VỤ CHỦ ĐẦU TƯ CHO UBND XÃ BẮC SƠN</t>
  </si>
  <si>
    <t>DANH MỤC CÁC NHIỆM VỤ, DỰ ÁN  CẤP TỈNH GIAO NHIỆM VỤ CHỦ ĐẦU TƯ CHO UBND XÃ VĂN QUAN</t>
  </si>
  <si>
    <t>BIỂU 9a</t>
  </si>
  <si>
    <t>DANH MỤC CÁC NHIỆM VỤ, DỰ ÁN  CẤP TỈNH GIAO NHIỆM VỤ CHỦ ĐẦU TƯ CHO UBND XÃ LỘC BÌNH</t>
  </si>
  <si>
    <t>DANH MỤC CÁC NHIỆM VỤ, DỰ ÁN  CẤP TỈNH GIAO NHIỆM VỤ CHỦ ĐẦU TƯ CHO UBND XÃ ĐÌNH LẬP</t>
  </si>
  <si>
    <t>DANH MỤC CÁC NHIỆM VỤ, DỰ ÁN  CẤP TỈNH GIAO NHIỆM VỤ CHỦ ĐẦU TƯ CHO UBND XÃ CHI LĂNG</t>
  </si>
  <si>
    <t>TỔNG HỢP PHƯƠNG ÁN CHUYỂN NHIỆM VỤ CHỦ ĐẦU TƯ, CHUẨN BỊ ĐẦU TƯ CÁC DỰ ÁN (CẤP TỈNH) SAU SẮP XẾP CÁC BAN QUẢN LÝ DỰ ÁN</t>
  </si>
  <si>
    <t>DANH MỤC CÁC NHIỆM VỤ, DỰ ÁN CẤP TỈNH CHUYỂN NHIỆM VỤ CHỦ ĐẦU TƯ CHO UBND PHƯỜNG ĐÔNG KINH</t>
  </si>
  <si>
    <t>DANH MỤC CÁC NHIỆM VỤ, DỰ ÁN CẤP TỈNH CHUYỂN NHIỆM VỤ CHỦ ĐẦU TƯ CHO UBND XÃ ĐỒNG ĐĂNG</t>
  </si>
  <si>
    <t>DANH MỤC CÁC NHIỆM VỤ, DỰ ÁN CẤP TỈNH CHUYỂN NHIỆM VỤ CHỦ ĐẦU TƯ CHO UBND XÃ LỘC BÌNH</t>
  </si>
  <si>
    <t>DANH MỤC CÁC NHIỆM VỤ, DỰ ÁN CẤP TỈNH CHUYỂN NHIỆM VỤ CHỦ ĐẦU TƯ CHO UBND XÃ ĐÌNH LẬP</t>
  </si>
  <si>
    <t>DANH MỤC CÁC NHIỆM VỤ, DỰ ÁN CẤP TỈNH CHUYỂN NHIỆM VỤ CHỦ ĐẦU TƯ CHO UBND XÃ CHI LĂNG</t>
  </si>
  <si>
    <t>DANH MỤC CÁC NHIỆM VỤ, DỰ ÁN CẤP TỈNH CHUYỂN NHIỆM VỤ CHỦ ĐẦU TƯ CHO UBND XÃ HỮU LŨNG</t>
  </si>
  <si>
    <t>DANH MỤC CÁC NHIỆM VỤ, DỰ ÁN CẤP TỈNH CHUYỂN NHIỆM VỤ CHỦ ĐẦU TƯ CHO UBND XÃ NA SẦM</t>
  </si>
  <si>
    <t>DANH MỤC CÁC NHIỆM VỤ, DỰ ÁN CẤP TỈNH CHUYỂN NHIỆM VỤ CHỦ ĐẦU TƯ CHO UBND XÃ THẤT KHÊ</t>
  </si>
  <si>
    <t>DANH MỤC CÁC NHIỆM VỤ, DỰ ÁN CẤP TỈNH CHUYỂN NHIỆM VỤ CHỦ ĐẦU TƯ CHO UBND XÃ VĂN QUAN</t>
  </si>
  <si>
    <t>DANH MỤC CÁC NHIỆM VỤ, DỰ ÁN CẤP TỈNH CHUYỂN NHIỆM VỤ CHỦ ĐẦU TƯ CHO UBND XÃ BÌNH GIA</t>
  </si>
  <si>
    <t>DANH MỤC CÁC NHIỆM VỤ, DỰ ÁN CẤP TỈNH CHUYỂN NHIỆM VỤ CHỦ ĐẦU TƯ CHO UBND XÃ KHÁC</t>
  </si>
  <si>
    <t xml:space="preserve"> UBND phường Đông Kinh</t>
  </si>
  <si>
    <t xml:space="preserve"> UBND xã Đồng Đăng</t>
  </si>
  <si>
    <t xml:space="preserve"> UBND xã Lộc Bình</t>
  </si>
  <si>
    <t xml:space="preserve"> UBND xã Đình Lập</t>
  </si>
  <si>
    <t xml:space="preserve"> UBND xã Chi Lăng</t>
  </si>
  <si>
    <t xml:space="preserve"> UBND xã Hữu Lũng</t>
  </si>
  <si>
    <t xml:space="preserve"> UBND xã Na Sầm</t>
  </si>
  <si>
    <t xml:space="preserve"> UBND xã Văn Quan</t>
  </si>
  <si>
    <t xml:space="preserve"> UBND xã Bắc Sơn</t>
  </si>
  <si>
    <t>BIỂU 15</t>
  </si>
  <si>
    <t>Sửa chữa, cải tạo khắc phục 2 điểm thoát nước, tiêu úng chống ngập xã Long Đống và TT Bắc Sơn (giai đoạn 2) (nguồn Quỹ cứu trợ UB MTTQ Việt Nam huyện Bắc Sơn hỗ trợ khắc phục thiệt hại cơn bão số 3)</t>
  </si>
  <si>
    <t>1139/QĐ-UBND ngày 15/05/2025</t>
  </si>
  <si>
    <t>Duy tu Đường giao thông Suối Tín - Bình An, xã Tân Tri</t>
  </si>
  <si>
    <t>59/QĐ-UBND ngày 07/01/2025</t>
  </si>
  <si>
    <t>2975/QĐ-UBND ngày 04/12/2024</t>
  </si>
  <si>
    <t>8146024</t>
  </si>
  <si>
    <t>Đường Tân Vũ - Bình An (qua thôn Tân Vũ, Bình An) xã Tân Thành</t>
  </si>
  <si>
    <t>Đường Thanh Yên 1 - Bảo Thanh - Bản Luông (qua Thanh Yên 1, Bản Luông, Bảo Thanh) xã Vũ Lăng</t>
  </si>
  <si>
    <t>Đường Liên Lạc- Làng Dọc (qua Liên lạc, Làng Dọc) xã Vũ Lăng</t>
  </si>
  <si>
    <t>Bắc Sơn</t>
  </si>
  <si>
    <t>Giảm do bị trùng</t>
  </si>
  <si>
    <t>782-04/04/2025</t>
  </si>
  <si>
    <t>779-04/04/2025</t>
  </si>
  <si>
    <t>1327- 20/5/2025</t>
  </si>
  <si>
    <t>1329- 20/5/2025</t>
  </si>
  <si>
    <t>2374-06/11/2025</t>
  </si>
  <si>
    <t>1643-24/6/2025</t>
  </si>
  <si>
    <r>
      <t>MTQG xây dựng nông thôn mới(</t>
    </r>
    <r>
      <rPr>
        <i/>
        <sz val="11"/>
        <color rgb="FFFF0000"/>
        <rFont val="Times New Roman"/>
        <family val="1"/>
      </rPr>
      <t>DA không thực hiện</t>
    </r>
    <r>
      <rPr>
        <sz val="11"/>
        <rFont val="Times New Roman"/>
        <family val="1"/>
      </rPr>
      <t>)</t>
    </r>
  </si>
  <si>
    <t>Sửa chữa đường lên UBND xã Đội Cấn, huyện Tràng Định</t>
  </si>
  <si>
    <t>1096251, Vố SN</t>
  </si>
  <si>
    <t xml:space="preserve">3004/QĐ-UBND, 29/11/2024  </t>
  </si>
  <si>
    <t>Bị thiếu khi thực hiện chuyển giao chính quyền địa phương 2 cấp</t>
  </si>
  <si>
    <t>DANH MỤC CÁC NHIỆM VỤ, DỰ ÁN CẤP TỈNH QUẢN LÝ, GIAO NHIỆM VỤ CHỦ ĐẦU TƯ CHO UBND XÃ NA SẦM</t>
  </si>
  <si>
    <t>Hạ tầng kỹ thuật khu đất ao cạn (khu V) và khu đất ao thủy nông, (khu I), thị trấn Na Sầm, huyện Văn Lãng</t>
  </si>
  <si>
    <t xml:space="preserve">Số 3166, ngày 21/10/2020; Số 3159, ngày 20/10/2022 </t>
  </si>
  <si>
    <t>UBND huyện Văn Lãng</t>
  </si>
  <si>
    <t>Ban QLDA ĐTXD huyện Văn Lãng</t>
  </si>
  <si>
    <t>Nâng cấp, sửa chữa mương thủy lợi thôn Nà Lẹng, xã Tân Việt</t>
  </si>
  <si>
    <t>Số 2726, ngày 25/10/2018</t>
  </si>
  <si>
    <t>Trụ sở UBND xã Trùng Khánh, huyện Văn Lãng</t>
  </si>
  <si>
    <t>7745137</t>
  </si>
  <si>
    <t>Số 2707, ngày 24/10/2018</t>
  </si>
  <si>
    <t>Nâng cấp mặt đường BTXM từ cầu Và Quang đi thôn Phiêng Luông xã Bắc La</t>
  </si>
  <si>
    <t>7893290</t>
  </si>
  <si>
    <t>Số 347, ngày 25/02/2021</t>
  </si>
  <si>
    <t>Nâng cấp và kiên cố hóa mương Lũng Vài</t>
  </si>
  <si>
    <t>Số 1753 ngày
02/8/2017</t>
  </si>
  <si>
    <t>Xây dựng sân thể thao xã Trùng Khánh</t>
  </si>
  <si>
    <t>Số 668, ngày 01/3/2022</t>
  </si>
  <si>
    <t>Nước sinh hoạt tập trung thôn các thôn: Bản Cháu, Bản Pẻn, Khuổi Chang</t>
  </si>
  <si>
    <t>Số 1571, ngày 23/5/2022</t>
  </si>
  <si>
    <t>Khoan giếng nước sạch phục vụ trạm y tế xã và trường Mầm non, trường Tiểu học và Trung học cơ sở xã Trùng Khánh (điểm trường Pá Tặp)</t>
  </si>
  <si>
    <t>Số 804, ngày 15/3/2022</t>
  </si>
  <si>
    <t>Cải tạo hệ thống điện 0,4kV các thôn Bản Lè, Nà Quan, Cốc Hắt, Bản Ỏ, Tà Piặc, xã Hoàng Việt</t>
  </si>
  <si>
    <t>Số 3048, ngày 31/10/2019</t>
  </si>
  <si>
    <t>Trạm y tế xã Hoàng Việt</t>
  </si>
  <si>
    <t>Số 3016, ngày 24/10/2019</t>
  </si>
  <si>
    <t>Nâng cấp mặt đường BTXM Lùng Vè - Nà Quan</t>
  </si>
  <si>
    <t>Số 3034, ngày 30/10/2019</t>
  </si>
  <si>
    <t>Cải tạo nâng cấp đường Nà Tềnh - Còn Noọc</t>
  </si>
  <si>
    <t>Số 3047, ngày 30/10/2019</t>
  </si>
  <si>
    <t>Nâng cấp mặt đường Nặm Tèo - Tà Piặc</t>
  </si>
  <si>
    <t>Số 3075, ngày 31/10/2019</t>
  </si>
  <si>
    <t>Nâng cấp mặt đường BTXM Nà Pục - Cốc Lĩnh</t>
  </si>
  <si>
    <t>Xã Hoàng Văn Thụ</t>
  </si>
  <si>
    <t>Số 835, ngày 20/4/2021</t>
  </si>
  <si>
    <t>Nâng cấp mặt đường BTXM Khun Đẩy - Vi Ba</t>
  </si>
  <si>
    <t>Số 771, ngày 19/4/2021</t>
  </si>
  <si>
    <t>Sửa chữa hư hỏng nền, mặt đường và công trình thoát nước ĐH.14 (Nặm Táu - Còn Tùm - Nà Chuông)</t>
  </si>
  <si>
    <t>Số 1755, ngày 09/10/2024</t>
  </si>
  <si>
    <t>8019733</t>
  </si>
  <si>
    <t>Na Sầm</t>
  </si>
  <si>
    <t>8089844</t>
  </si>
  <si>
    <t>8064825</t>
  </si>
  <si>
    <t>3386/QĐ-UBND ngày 14/10/2022</t>
  </si>
  <si>
    <t>2697/QĐ-UBND ngày 31/10/2018</t>
  </si>
  <si>
    <t>3721/QĐ-UBND ngày 07/11/2022</t>
  </si>
  <si>
    <t>2577/QĐ-UBND ngày 09/10/2023</t>
  </si>
  <si>
    <t>3439/QĐ-UBND ngày 20/11/2022</t>
  </si>
  <si>
    <t>1481/QĐ-UBND ngày 24/6/2020</t>
  </si>
  <si>
    <t>1405/QĐ-UBND ngày 31/5/2024</t>
  </si>
  <si>
    <t>8092564</t>
  </si>
  <si>
    <t>1926/QĐ-UBND ngày 16/7/2024</t>
  </si>
  <si>
    <t>1633/QĐ-UBND ngày 06/7/2023</t>
  </si>
  <si>
    <t>2541/QĐ-UBND ngày 28/7/2022</t>
  </si>
  <si>
    <t>8174662</t>
  </si>
  <si>
    <t>3188/QĐ-UBND ngày 28/9/2022</t>
  </si>
  <si>
    <t>565/QĐ-UBND ngày 29/3/2023</t>
  </si>
  <si>
    <t>3571/QĐ-UBND ngày 15/12/2023</t>
  </si>
  <si>
    <t>1807/QĐ-UBND ngày 19/7/2023</t>
  </si>
  <si>
    <t>1419/QĐ-UBND ngày 08/6/2023</t>
  </si>
  <si>
    <t>2479/QĐ-UBND ngày 29/9/2023</t>
  </si>
  <si>
    <t>xã Văn Quan; Khánh Khê;</t>
  </si>
  <si>
    <t>8174663</t>
  </si>
  <si>
    <t>8173477</t>
  </si>
  <si>
    <t>Tu bổ, tôn tạo di tích Đền Quan trấn ải (đền Quỷ Môn), huyện Chi Lăng</t>
  </si>
  <si>
    <t>1997/QĐ-UBND ngày 19/12/2022</t>
  </si>
  <si>
    <t>Công trình đã được đồng ý chủ trương điều chỉnh CĐT và một số nội dung theo công văn số 2926/UBND-KTCN ngày 18/12/2025 của UBND tỉnh</t>
  </si>
  <si>
    <t>Cấp nước sinh hoạt tập trung thôn Nà Pất, xã Vân Thuỷ</t>
  </si>
  <si>
    <t>Mở mới đường từ nhà văn hóa thôn Khuối Kháo đến phân trường tiểu học</t>
  </si>
  <si>
    <t>Trường MN xã Vân Thuỷ</t>
  </si>
  <si>
    <t>Cải tạo, sửa chữa Trụ sở UBND huyện</t>
  </si>
  <si>
    <t>Đường liên thôn Làng Bu 1 - Co Lái - Bắc Phiềng, xã Lâm Sơn, huyện Chi Lăng</t>
  </si>
  <si>
    <t>Chợ nông sản và khu dân cư thị trấn Chi Lăng, huyện Chi Lăng (Hạng mục: Nhà chợ nông sản)</t>
  </si>
  <si>
    <t>Sửa chữa trụ sở Huyện uỷ Chi Lăng</t>
  </si>
  <si>
    <t>QĐ số 718/QĐ-UBDN tỉnh ngày 06/5/2016</t>
  </si>
  <si>
    <t>Đề xuất bổ sung dự án để tiếp tục thực hiện, giải ngân cho CT</t>
  </si>
  <si>
    <t xml:space="preserve">Đường ô tô vào các xã Vân An-Tân Liên thuộc các huyện Chi Lăng, Cao Lộc </t>
  </si>
  <si>
    <t>xã Thượng Cường</t>
  </si>
  <si>
    <t xml:space="preserve"> QĐ số 6182/QĐ-UBND 31/12/2021</t>
  </si>
  <si>
    <t>Chi Lăng</t>
  </si>
  <si>
    <t>2</t>
  </si>
  <si>
    <t>0</t>
  </si>
  <si>
    <t>Đường Làng Nong, xã Thượng Cường</t>
  </si>
  <si>
    <t>1</t>
  </si>
  <si>
    <t>TỔNG CỘNG</t>
  </si>
  <si>
    <t>TĂNG DỰ ÁN</t>
  </si>
  <si>
    <t>GIẢM DỰ ÁN</t>
  </si>
  <si>
    <t>-1</t>
  </si>
  <si>
    <t>Trường Trung học cơ sở xã Hữu Khánh</t>
  </si>
  <si>
    <t>3336b/QĐ-UBND ngày 14/10/2016</t>
  </si>
  <si>
    <t>Đường BTXM thôn Pò Mới (GĐ3) xã Tú Đoạn</t>
  </si>
  <si>
    <t>3300a/QĐ-UBND ngày 10/10/2016</t>
  </si>
  <si>
    <t>Lộc Bình</t>
  </si>
  <si>
    <t>XÃ ĐỀ XUẤT BỔ SUNG</t>
  </si>
  <si>
    <t>15</t>
  </si>
  <si>
    <t>Đường Pò Nghiều - Phú Xá- Hồng Phong (ĐH.26), huyện Cao Lộc</t>
  </si>
  <si>
    <t>1924/QĐ-UB-XD ngày 08/12/2004; 1569/QĐ-UBND ngày 31/08/2007 ;  1838/QĐ-UBND ngày 07/12/2012; 1969/QĐ-UBND ngày 05/9/2025</t>
  </si>
  <si>
    <t>3207/QĐ-UBND ngày 28/12/2020; 1617/QĐ-UBND ngày 10/6/2025; 2738/QĐ-UBND ngày 21/12/2025</t>
  </si>
  <si>
    <t>962/QĐ-UBND ngày 12/5/2021</t>
  </si>
  <si>
    <t>3317/QĐ-UBND ngày 7/11/2022</t>
  </si>
  <si>
    <t>Khu tái định cư và dân cư Khu chế xuất 1, thuộc Khu kinh tế cửa khẩu Đồng Đăng - Lạng Sơn</t>
  </si>
  <si>
    <t>623/QĐ-UBND ngày 01/02/2021</t>
  </si>
  <si>
    <t>1327/QĐ-UBND ngày 22/4/2022</t>
  </si>
  <si>
    <t>Trường THCS xã Thụy Hùng, huyện Cao Lộc</t>
  </si>
  <si>
    <t>1328/QĐ-UBND ngày  22/04/2022</t>
  </si>
  <si>
    <t>Cải tạo Trạm y tế xã Bình Trung, huyện Cao Lộc</t>
  </si>
  <si>
    <t>3408/QD-UBND ngày  11/11/2022</t>
  </si>
  <si>
    <t>Cải tạo, nâng cấp Trạm Y tế xã tân Liên, huyện Cao Lộc</t>
  </si>
  <si>
    <t>Cải tạo Trạm Y tế xã Công Sơn, huyện Cao Lộc.</t>
  </si>
  <si>
    <t>4059/QD-UBND ngày  31/12/2022</t>
  </si>
  <si>
    <t>Đường Co Loi - Khuổi Phiêng - Khuổi Đeng, xã Mẫu Sơn (Km3+00 ĐH 22), huyện Cao Lộc (Giai đoạn I)</t>
  </si>
  <si>
    <t>3250/QD-UBND ngày 28/10/2022</t>
  </si>
  <si>
    <t>Trường Tiểu học xã Cao Lâu, huyện Cao Lộc</t>
  </si>
  <si>
    <t>1155/QĐ-UBND ngày 22/4/2024</t>
  </si>
  <si>
    <t>Bê tông nội đồng ĐH.23- Nà Pheo, thôn Pò Phấy, xã Cao Lâu, huyện Cao Lộc</t>
  </si>
  <si>
    <t>3606/QD-UBND ngày  29/11/2022</t>
  </si>
  <si>
    <t>Đường Phai Đán, xã Bình Trung (Km 7+900 ĐH29), huyện Cao Lộc</t>
  </si>
  <si>
    <t>3787/QD-UBND ngày  20/12/2022</t>
  </si>
  <si>
    <t>1824/QĐ-UBND ngày 28/6/2024 (QT)</t>
  </si>
  <si>
    <t>5015/QĐ-UBND ngày  26/11/2021</t>
  </si>
  <si>
    <t>Xây dựng nhà đa năng, phòng học trường THCS thị trấn Đồng Đăng, huyện Cao Lộc</t>
  </si>
  <si>
    <t>Trường tiểu học xã Thụy Hùng, huyện Cao Lộc. Hạng mục: 4 phòng bộ môn.</t>
  </si>
  <si>
    <t>1263/QĐ-UBND ngày  12/04/2022</t>
  </si>
  <si>
    <t>1021/QĐ-UBND ngày  24/03/2021</t>
  </si>
  <si>
    <t>Đường Khuổi Phầy - Sông Danh, xã Hải Yến, huyện Cao Lộc</t>
  </si>
  <si>
    <t>Xã Công Sơn</t>
  </si>
  <si>
    <t>1218/QĐ-UBND ngày  06/04/2021</t>
  </si>
  <si>
    <t>1179/QĐ-UBND ngày 31/03/2021</t>
  </si>
  <si>
    <t>1392/QĐ-UBND ngày  25/04/2022</t>
  </si>
  <si>
    <t>Xây dựng Trụ sở làm việc UBND thị trấn Cao Lộc, huyện Cao Lộc</t>
  </si>
  <si>
    <t>Sửa chữa trụ sở UBND xã Hải Yến, huyện Cao Lộc</t>
  </si>
  <si>
    <t>1674/QĐ-UBND ngày 19/5/2022</t>
  </si>
  <si>
    <t>Trường tiểu học xã Tân Liên, huyện Cao Lộc. Hạng mục 03 phòng học và sửa chữa cửa đã cũ</t>
  </si>
  <si>
    <t>1388/QĐ-UBND ngày  23/04/2021</t>
  </si>
  <si>
    <t>Cải tạo, bổ sung phòng làm việc và một số hạng mục phụ trợ Trụ sở xã Yên Trạch, huyện Cao Lộc</t>
  </si>
  <si>
    <t>2403/QĐ-UBND ngày  10/08/2020</t>
  </si>
  <si>
    <t>Sửa chữa trụ sở UBND thị trấn Đồng Đăng, huyện Cao Lộc</t>
  </si>
  <si>
    <t>1673/QĐ-UBND ngày  19/05/2022</t>
  </si>
  <si>
    <t>Bổ sung một số hạng mục Trường THCS xã Gia Cát, huyện Cao Lộc</t>
  </si>
  <si>
    <t>1262/QĐ-UBND ngày  12/04/2022</t>
  </si>
  <si>
    <t>1044/QD-UBND ngày  03/04/2023</t>
  </si>
  <si>
    <t>Bổ sung một số hạng mục Trường TH Nguyễn Bá Ngọc, xã Gia Cát, huyện Cao Lộc</t>
  </si>
  <si>
    <t xml:space="preserve">Trường THCS xã Xuất Lễ, huyện Cao Lộc </t>
  </si>
  <si>
    <t>3602/QĐ-UBND ngày  29/10/2019</t>
  </si>
  <si>
    <t>Trường tiểu học Thạch Đạn - Hạng mục phòng học văn hóa, huyện Cao Lộc</t>
  </si>
  <si>
    <t>1219/QĐ-UBND ngày  06/04/2021</t>
  </si>
  <si>
    <t>1703/QĐ-UBND ngày  17/05/2021</t>
  </si>
  <si>
    <t>1765/QĐ-UBND ngày 27/5/2022</t>
  </si>
  <si>
    <t>Xây dựng đường giao thông thuộc khối 2 từ đường đi Thạch Đạn đến cụm công nghiệp địa phương số 2, thị trấn Cao Lộc</t>
  </si>
  <si>
    <t>3594/QĐ-UBND ngày  29/10/2019</t>
  </si>
  <si>
    <t>Đường bê tông xi măng Nà Hán - Nà Pinh, xã Tân Liên, huyện Cao Lộc</t>
  </si>
  <si>
    <t>3598/QĐ-UBND ngày  29/10/2019</t>
  </si>
  <si>
    <t>Đường BT Kéo Cặp Pàn Cù GĐ II năm 2020 xã Hòa Cư , huyện Cao Lộc</t>
  </si>
  <si>
    <t>3596/QĐ-UBND ngày  29/10/2019</t>
  </si>
  <si>
    <t>Bổ sung một số hạng mục Trường THCS xã Tân Liên  , huyện Cao Lộc</t>
  </si>
  <si>
    <t>3643/QĐ-UBND ngày  30/10/2019</t>
  </si>
  <si>
    <t>2483/QĐ-UBND ngày 22/7/2021</t>
  </si>
  <si>
    <t>3676/QĐ-UBND ngày 04/11/2019</t>
  </si>
  <si>
    <t>1224/QĐ-UBND ngày 06/04/2021</t>
  </si>
  <si>
    <t>Cấp nước sinh hoạt tập trung cho khu dân cư Pá Pài thôn Còn Khoang xã Hồng Phong, huyện Cao Lộc</t>
  </si>
  <si>
    <t>1605/QĐ-UBND ngày 12/05/2022</t>
  </si>
  <si>
    <t>Bổ sung một số hạng mục Trường MN xã Gia Cát , huyện Cao Lộc</t>
  </si>
  <si>
    <t>1497/QĐ-UBND ngày  04/05/2022</t>
  </si>
  <si>
    <t>Bổ sung các hạng mục phụ trợ Nhà văn hoá thôn Tềnh Chè, xã Hồng Phong, huyện Cao Lộc</t>
  </si>
  <si>
    <t>3715/QĐ-UBND ngày  07/11/2019</t>
  </si>
  <si>
    <t>Khuôn viên Trung tâm thị trấn Cao Lộc, huyện Cao Lộc</t>
  </si>
  <si>
    <t>Ban đề xuất</t>
  </si>
  <si>
    <t>Sửa chữa, chỉnh trang khuôn viên, lan can cột mốc số 1116, Cửa khẩu quốc tế Hữu Nghị, huyện Cao Lộc, tỉnh Lạng Sơn</t>
  </si>
  <si>
    <t>441/QĐ-UBND ngày 21/02/2025
(Lệnh XD khẩn cấp)</t>
  </si>
  <si>
    <t>Cao Lộc</t>
  </si>
  <si>
    <t>Chuyển từ sự nghiệp sang đầu tư</t>
  </si>
  <si>
    <t>2992/QĐ-UBND ngày 03/10/2022; số 3458/QĐ-UBND ngày 14/11/2022</t>
  </si>
  <si>
    <t xml:space="preserve">Phòng Nông nghiệp và Môi trường </t>
  </si>
  <si>
    <t>126/QĐ
ngày 13/01/2025</t>
  </si>
  <si>
    <t xml:space="preserve">cũ: Phòng Nông nghiệp và Môi trường </t>
  </si>
  <si>
    <t>Phòng Kinh tế Hạ tầng và Đô thị</t>
  </si>
  <si>
    <t xml:space="preserve">Sở Nông nghiệp và Môi trường </t>
  </si>
  <si>
    <t>Sở xây dựng</t>
  </si>
  <si>
    <t>ĐỀ NGHỊ ĐƯA RA KHỎI DANH MỤC</t>
  </si>
  <si>
    <t xml:space="preserve">Cao Lộc </t>
  </si>
  <si>
    <t>- Đang hoàn thiện hs trình kiểm tra nghiệm thu.</t>
  </si>
  <si>
    <t>Tình trạng dự án</t>
  </si>
  <si>
    <t>Nhu cầu vốn còn còn thiếu</t>
  </si>
  <si>
    <t>Lũy kế kế hoạch vốn đã bố trí đến hết năm 2025</t>
  </si>
  <si>
    <t>(Kèm theo Tờ trình số:          /TTr-STC ngày       /    /2026 của Sở Tài chính)</t>
  </si>
  <si>
    <t>1.1</t>
  </si>
  <si>
    <t>1.2</t>
  </si>
  <si>
    <t>BIỂU CT</t>
  </si>
  <si>
    <t>TỔNG CỘNG (A-B)</t>
  </si>
  <si>
    <t>Loại dự án</t>
  </si>
  <si>
    <t>Chuyển tiếp</t>
  </si>
  <si>
    <t>Hoàn thành, chưa quyết toán</t>
  </si>
  <si>
    <t>DA đã quyết toán, hết nhiệm vụ chi, còn số dư TƯ chuyển sang 2025</t>
  </si>
  <si>
    <t>DA đã quyết toán, thiếu vốn</t>
  </si>
  <si>
    <t>Kế hoạch vốn 2025</t>
  </si>
  <si>
    <t>Nguồn vốn (vốn chính)</t>
  </si>
  <si>
    <t>CTMT Nông thôn mới</t>
  </si>
  <si>
    <t>CTMT phát triển KT-XH vùng ĐB DTTS</t>
  </si>
  <si>
    <t>CTMT giảm nghèo bền vững</t>
  </si>
  <si>
    <t>Cân đối NSĐP</t>
  </si>
  <si>
    <t>Sử dụng đất</t>
  </si>
  <si>
    <t>Chưa có</t>
  </si>
  <si>
    <t>Sửa chữa đường Bản Bác - Hang Nàng Tiên và các hạng mục trong hang, huyện Văn Quan, tỉnh Lạng Sơn</t>
  </si>
  <si>
    <t>QT 98/QĐ-UBND ngày05/5/2025</t>
  </si>
  <si>
    <t>2627-05/12/2025</t>
  </si>
  <si>
    <t>2605 - 03/12/2025</t>
  </si>
  <si>
    <t>Sân thể thao xã Bắc Việt</t>
  </si>
  <si>
    <t>8084283</t>
  </si>
  <si>
    <t>Số 3049, ngày 18/12/2023</t>
  </si>
  <si>
    <t>Bổ sung dự án để quyết toán niên độ năm 2025</t>
  </si>
  <si>
    <t>Vốn chuyển nguồn từ 2024 sang 2025: 462 đồng</t>
  </si>
  <si>
    <t>Vốn chuyển nguồn từ 2024 sang 2025: 233 đồng</t>
  </si>
  <si>
    <t>Vốn chuyển nguồn từ 2024 sang 2025: 457 đồng</t>
  </si>
  <si>
    <t>Trước 01/7/2025 đã giải ngân  257 triệu đồng</t>
  </si>
  <si>
    <t>DA đã quyết toán, hết nhiệm vụ chi</t>
  </si>
  <si>
    <t>Thất Khê</t>
  </si>
  <si>
    <t>Trường mầm non xã Hồng Phong, huyện Cao Lộc. Hạng mục: Hệ thống thoát nước khu phòng học</t>
  </si>
  <si>
    <t xml:space="preserve">291/QĐ -UBND ngày 13/4/2021 </t>
  </si>
  <si>
    <t>3360a/QĐ-UBND ngày 29/10/2018</t>
  </si>
  <si>
    <t>2825/QĐ-UBND ngày  19/9/2016</t>
  </si>
  <si>
    <t xml:space="preserve">QĐ ĐC 2576/QĐ-UBND ngày 27/7/2021 </t>
  </si>
  <si>
    <t>QĐ ĐC 2196/QĐ-UBND ngày 31/7/2023</t>
  </si>
  <si>
    <t>QĐ ĐC 4903/QĐ-UBND ngày 18/11/2021</t>
  </si>
  <si>
    <t>QĐ ĐC 4984/QĐ-UBND ngày 23/11/2021</t>
  </si>
  <si>
    <t xml:space="preserve">QĐ ĐC 4220/QĐ -UBND ngày 18/12/2020 </t>
  </si>
  <si>
    <t xml:space="preserve">Trường MN xã Hợp Thành, huyện Cao Lộc </t>
  </si>
  <si>
    <t xml:space="preserve">1932/QĐ-UBND ngày 14/6/2021 </t>
  </si>
  <si>
    <t>1255/QĐ-UBND ngày 12/4/2022</t>
  </si>
  <si>
    <t>Lập điều chỉnh Quy hoạch sử dụng đất đến năm 2030 huyện Lộc Bình</t>
  </si>
  <si>
    <t>1862/QĐ-UBND ngày 17/6/2024</t>
  </si>
  <si>
    <t>Kiểm kê đất đai, lập bản đồ hiện trạng sử dụng đất năm 2024 huyện Lộc Bình</t>
  </si>
  <si>
    <t>4691/QĐ-UBND ngày 31/812/2024</t>
  </si>
  <si>
    <t>Lập Kế hoạch sử dụng đất năm 2025 huyện Lộc Bình</t>
  </si>
  <si>
    <t>3101/QĐ-UBND ngày 17/9/2025</t>
  </si>
  <si>
    <t>Phòng Nông nghiệp và MT huyện Lộc Bình</t>
  </si>
  <si>
    <t>UBND huyện Lộc Bình</t>
  </si>
  <si>
    <t>Đã giao CĐT khác</t>
  </si>
  <si>
    <t>Giao tại QĐ 366/QĐ-UBND</t>
  </si>
  <si>
    <t>Văn Quan</t>
  </si>
  <si>
    <t>Nhu cầu vốn còn thiếu</t>
  </si>
  <si>
    <t>DA đã quyết toán, hết nhiệm vụ chi, chỉ thực hiện tất toán tài khoản KB</t>
  </si>
  <si>
    <t>Trong đó</t>
  </si>
  <si>
    <t>NSNN ngoài đầu tư công</t>
  </si>
  <si>
    <t>CÁC DỰ ÁN VỐN NSNN NGOÀI ĐẦU TƯ CÔNG</t>
  </si>
  <si>
    <t>TỔNG CÔNG (Dự án chưa được giao chủ đầu tư sau sắp xếp CQĐP 02 cấp)</t>
  </si>
  <si>
    <t>Đề xuất điều chỉnh (tăng/ giảm) sau rà soát</t>
  </si>
  <si>
    <t>Thiếu vốn DA chuyển tiếp</t>
  </si>
  <si>
    <t>HT chưa QT</t>
  </si>
  <si>
    <t>HT</t>
  </si>
  <si>
    <t>HT, QT thiếu vốn</t>
  </si>
  <si>
    <t>Hoàn thành</t>
  </si>
  <si>
    <t>DANH MỤC CÁC NHIỆM VỤ, DỰ ÁN  CẤP TỈNH CÁC ĐƠN VỊ ĐỀ XUẤT CHƯA PHÙ HỢP HOẶC ĐÃ TRÙNG LẮP, KHÔNG THỰC HIỆN GIAO NHIỆM VỤ CHỦ ĐẦU TƯ SAU RÀ SOÁT</t>
  </si>
  <si>
    <t>Đơn vị đề xuất</t>
  </si>
  <si>
    <t>Bổ sung dự án - Ý kiến đề xuất của Kho bạc (Phòng nghiệp vụ 2)</t>
  </si>
  <si>
    <t>Làm đường BTXM vào di tích Bia đá Ngô Thì Sĩ và cải tạo khu vực Bia đá Ngô Thì Sĩ, xã Bình Trung, huyện Cao Lộc</t>
  </si>
  <si>
    <t>Hỗ trợ kinh phí nhà ở huyện có xã an toàn khu (ATK)</t>
  </si>
  <si>
    <t>STC xem xét</t>
  </si>
  <si>
    <t>bổ sung kỳ này</t>
  </si>
  <si>
    <t>Khu tái định cư Khu trung chuyển hàng hóa thuộc Khu kinh tế cửa khẩu Đồng Đăng - Lạng Sơn</t>
  </si>
  <si>
    <t>PD BCNCKT số 942/QĐ-UBND ngày 23/4/2025 của UBND tỉnh Lạng Sơn</t>
  </si>
  <si>
    <t>Nhà đầu tư</t>
  </si>
  <si>
    <t>Đoạn tuyến đường từ đường tuần tra biên giới đến trung tâm bản mới giáp biên Nà Khoang, xã Tam Gia</t>
  </si>
  <si>
    <t>6717/QĐ-UBND ngày 07/12/2022</t>
  </si>
  <si>
    <t>Đề án giao thông nông thôn</t>
  </si>
  <si>
    <t>Bổ sung dự án - BQLDA Lộc Bình</t>
  </si>
  <si>
    <t>Bổ sung kỳ này</t>
  </si>
  <si>
    <t>Nâng cấp nhà văn hóa các thôn Bản Mới 2, Pò Thét, Sì Nghiều, xã Tú Đoạn</t>
  </si>
  <si>
    <t>6151/QĐ-UBND ngày 31/10/2018</t>
  </si>
  <si>
    <t>Đường BTXM Bản Hoi - Bản Bằng (ĐH.36), xã Tú Đoạn</t>
  </si>
  <si>
    <t>5269a/QĐ-UBND ngày 15/10/2019</t>
  </si>
  <si>
    <t>Đường BTXM vào trung tâm thôn Bản Roọc (ĐH.30), xã Tú Mịch</t>
  </si>
  <si>
    <t>1677/QĐ-UBND ngày 14/6/2021</t>
  </si>
  <si>
    <t>Nhà văn hóa xã Tú Mịch</t>
  </si>
  <si>
    <t>5443/QĐ-UBND ngày 29/10/2019</t>
  </si>
  <si>
    <t>Sửa chữa đường nước sinh hoạt các thôn Khòn Quanh, Khòn Cháo, Pò Sáy, xã Sàn Viên</t>
  </si>
  <si>
    <t>5187/QĐ-UBND ngày 08/10/2019</t>
  </si>
  <si>
    <t xml:space="preserve">Bổ sung dự án - Ý kiến đề xuất của Kho bạc (PGD số 8) </t>
  </si>
  <si>
    <t>Bổ sung dự án - Sở TC</t>
  </si>
  <si>
    <t xml:space="preserve"> Sửa chữa cục bộ nền, mặt đường và cải tạo hệ thống thoát nước đoạn Km1+350-Km6+00 đường huyện ĐH.89 (Bằng Mạc - Bằng Hữu)</t>
  </si>
  <si>
    <t>Phòng Kinh tế, Hạ tầng và Đô thị huyện Chi Lăng</t>
  </si>
  <si>
    <t>Tên cũ: Cải tạo, nâng cấp tuyến đường ĐH 89; đã đổi tên thành: Sửa chữa cục bộ nền, mặt đường và cải tạo hệ thống thoát nước đoạn Km1+350-Km6+00 đường huyện ĐH.89 (Bằng Mạc - Bằng Hữu)</t>
  </si>
  <si>
    <t>Bố sung dự án - BQLDA xã Chi Lăng</t>
  </si>
  <si>
    <t>Cung cấp cống hỗ trợ làm đường giao thông nông thôn năm 2023</t>
  </si>
  <si>
    <t>Các xã</t>
  </si>
  <si>
    <t>Bổ sung dự án - Ý kiến đề xuất của Kho bạc (PGD số 8), chuyển từ đầu tư sang sự nghiệp</t>
  </si>
  <si>
    <t>Bổ sung dự án - Ý kiến đề xuất của  Kho bạc (Phòng giao dịch số 7)</t>
  </si>
  <si>
    <t>DANH MỤC CÁC NHIỆM VỤ, DỰ ÁN  CẤP TỈNH GIAO NHIỆM VỤ CHỦ ĐẦU TƯ CHO UBND XÃ HỮU LŨNG</t>
  </si>
  <si>
    <t>ĐVT: triệu đồng</t>
  </si>
  <si>
    <t>Chợ và khu dân cư trung tâm xã Vân Nham</t>
  </si>
  <si>
    <t>Xã Vân Nham</t>
  </si>
  <si>
    <t>1847/QĐ-UBND ngày 01/6/2017</t>
  </si>
  <si>
    <t>UBND huyện Hữu Lũng</t>
  </si>
  <si>
    <t>Ban QLDA ĐTXD huyện Hữu Lũng</t>
  </si>
  <si>
    <t>Nguồn thu tiền sử dụng đất</t>
  </si>
  <si>
    <t>Bố sung dự án - BQLDA xã Hữu Lũng</t>
  </si>
  <si>
    <t>Trường TH&amp;THCS xã Yên Vượng, huyện Hữu Lũng</t>
  </si>
  <si>
    <t>Xã Cai Kinh</t>
  </si>
  <si>
    <t>2404/QĐ-UBND, 23/5/2025</t>
  </si>
  <si>
    <t>Nguồn CTMTQG XD NTM</t>
  </si>
  <si>
    <t>Bổ sung dự án - BQLDA Na Sầm</t>
  </si>
  <si>
    <t>7892003</t>
  </si>
  <si>
    <t>Số 601, ngày 12/3/2021</t>
  </si>
  <si>
    <t>Cải tạo nâng cấp chợ Bình Độ, xã Quốc Việt, huyện Tràng Định</t>
  </si>
  <si>
    <t>xã Quốc Việt</t>
  </si>
  <si>
    <t>2715/QĐ-UBND, 04/10/2022</t>
  </si>
  <si>
    <t>Phòng KTHT huyện Tràng Định</t>
  </si>
  <si>
    <t>Bổ sung dự án - KBNN</t>
  </si>
  <si>
    <t>dư vốn CTMT kéo dài sang 2025</t>
  </si>
  <si>
    <t>Cải tạo, sửa chữa chợ Áng Mò, xã Tân Tiến, huyện Tràng Định</t>
  </si>
  <si>
    <t>xã Tân Tiến</t>
  </si>
  <si>
    <t>2714/QĐ-UBND, 04/10/2022</t>
  </si>
  <si>
    <t>đã giảm 4 dự án đầu tư và 9 dự án sự nghiệp do QĐ366 đã giao nhiệm vụ</t>
  </si>
  <si>
    <t>Bổ sung dự án - BQLDA xã Thất Khê</t>
  </si>
  <si>
    <t>Bổ sung dự án - Ý kiến đề xuất của  Kho bạc (Phòng giao dịch số 9)</t>
  </si>
  <si>
    <t>Bổ sung dự án - Ban QLDA Văn Quan</t>
  </si>
  <si>
    <t>Đường GTNT thôn Thâm Xả - Khau Rề, xã Kim Đồng</t>
  </si>
  <si>
    <t>UBND xã Kim Đồng</t>
  </si>
  <si>
    <t>UBND xã Tân Yên</t>
  </si>
  <si>
    <t>UBND xã Tân Tiến</t>
  </si>
  <si>
    <t>Dự án này trước chủ đầu tư là UBND xã Tân Yên nhưng QĐ 1372/QĐ-UBND, ngày 27/6/2025 và 1681/QĐ-UBND ngày 24/7/2025 của UBND tỉnh lại ghi chủ đầu tư trước sắp xếp là Ban QLDA huyện Tràng Định =&gt; Chuyển về ban tỉnh (Ủy quyền cho Ban 8). Đề nghị điều chỉnh trên QĐ để xác định đơn vị tiếp nhận</t>
  </si>
  <si>
    <t>Vốn sự nghiệp</t>
  </si>
  <si>
    <t>Nguồn vốn  ngân sách nhà nước và các nguồn vốn hợp pháp khác</t>
  </si>
  <si>
    <t>Nguồn vốn ngân sách, NS huyện và nguồn xã hội hóa</t>
  </si>
  <si>
    <t>Kiểm kê đất đai, lập bản đồ hiện trạng sử dụng đất năm 2024 trên địa bàn huyện Bình Gia, tỉnh Lạng Sơn</t>
  </si>
  <si>
    <t>8157430</t>
  </si>
  <si>
    <t>100/QĐ-UBND huyện ngày 17/01/2025</t>
  </si>
  <si>
    <t>CĐT cũ: Phòng Nông nghiệp và Môi trường</t>
  </si>
  <si>
    <t>Vốn tăng thu tiết kiệm chi của huyện</t>
  </si>
  <si>
    <t>dư vốn 2025</t>
  </si>
  <si>
    <t>chuyển từ đầu tư sang sự nghiệp</t>
  </si>
  <si>
    <t>UBND xã Thiện Hòa</t>
  </si>
  <si>
    <t>Vốn tài trợ</t>
  </si>
  <si>
    <t>Bổ sung dự án - BQLDA Bắc Sơn</t>
  </si>
  <si>
    <t>1251/QĐ-UBND ngày 27/5/2024</t>
  </si>
  <si>
    <t>3247a/QĐ-UBND ngày 17/3/2023</t>
  </si>
  <si>
    <t xml:space="preserve">3184/QĐ-UBND ngày 01/11/2024 </t>
  </si>
  <si>
    <t>434/QĐ-UBND huyện ngày 13/11/2025</t>
  </si>
  <si>
    <t>ko có trong QĐ366</t>
  </si>
  <si>
    <t xml:space="preserve">Mô hình tưới tiên tiến, tích kiệm nước hộ Mã Văn Hiếu </t>
  </si>
  <si>
    <t xml:space="preserve">Mô hình tưới tiên tiến, tích kiệm nước hộ Hoàng Thị Niên </t>
  </si>
  <si>
    <t>Cầu Đoàn Kết, thị trấn Nông Trường Thái Bình, huyện Đình Lập, tỉnh Lạng Sơn</t>
  </si>
  <si>
    <t>8126808</t>
  </si>
  <si>
    <t xml:space="preserve">UBND xã Đình Lập </t>
  </si>
  <si>
    <t xml:space="preserve">Phòng Kinh tế, Hạ tầng Đô thị  huyện Đình Lập  </t>
  </si>
  <si>
    <t>Dự án tín dụng ngành GTVT để cải tạo mạng lưới đường Quốc gia lần thứ 2</t>
  </si>
  <si>
    <t>Dự án đã được giao dự toán về cho đơn vị, do đó không thuộc trường hợp giao CĐT theo quy định tại CV 2423/UBND-KTCN ngày 30/10/2025 về việc thực hiện chuyển tiếp các nhiệm vụ, dự án đầu tư sử dụng vốn nhà nước ngoài đầu tư công sau sắp xếp chính quyền địa phương 2 cấp. Đang rà soát cùng phòng NS</t>
  </si>
  <si>
    <t>Đình Lập</t>
  </si>
  <si>
    <t>Bình Gia</t>
  </si>
  <si>
    <t>276/KBVI-NV2 ngày 17/3/2026</t>
  </si>
  <si>
    <t>BIỂU 2</t>
  </si>
  <si>
    <t>11</t>
  </si>
  <si>
    <t>12</t>
  </si>
  <si>
    <t>13</t>
  </si>
  <si>
    <t>14</t>
  </si>
  <si>
    <t>BIỂU 7</t>
  </si>
  <si>
    <t>BIỂU 8</t>
  </si>
  <si>
    <t>DANH MỤC KHO BẠC NN VÀ CÁC CƠ QUAN RÀ SOÁT KHÔNG BẢO ĐẢM ĐIỀU KIỆN GIAO CHỦ ĐẦU TƯ</t>
  </si>
  <si>
    <t>Đã giao tại QĐ 366/QĐ-UBND</t>
  </si>
  <si>
    <t>Tiếp nhận và hoàn thành các nội dung còn lại của dự án</t>
  </si>
  <si>
    <t>Danh mục rà soát tại Công văn số 276/KBVI-NV2 ngày 17/3/2026</t>
  </si>
  <si>
    <t>Đã chuyển về cấp xã tại QĐ 1635/QĐ-UBND, CV 2423/UBND-KTCN ngày 30/10/2025</t>
  </si>
  <si>
    <t>Dự án đã được giao nhiệm vụ, dự toán về TTPTQĐ tại Quyết định số 1926/QĐ-UBND ngày 30/8/2025</t>
  </si>
  <si>
    <t>Danh mục đề xuất tại Công văn số 276/KBVI-NV2 ngày 17/3/2026</t>
  </si>
  <si>
    <t>Danh mục đề xuất tại Công văn số 116/KBVI-NV2 ngày 05/02/2026</t>
  </si>
  <si>
    <t>Dự kiến bổ sung quyết định ngày 31/12/2025 giao về xã Bình Gia</t>
  </si>
  <si>
    <t>PHỤ LỤC 2</t>
  </si>
  <si>
    <t>Nội dung rà soát của Sở Tài chính và các cơ quan liên quan</t>
  </si>
  <si>
    <t>Số lượng nhiệm vụ, dự án giao nhiệm vụ chủ đầu tư</t>
  </si>
  <si>
    <t xml:space="preserve"> UBND xã Bình Gia</t>
  </si>
  <si>
    <t>Đã giao tại QĐ 366/QĐ-UBND (CĐT cũ là UBND xã Tân Yên, tuy nhiên danh mục đã được chuyển giao về Ban tỉnh và chuyển tiếp về UBND xã Thất Khê tại QĐ 366, xã thực hiện bàn giao hồ sơ cho cơ quan tiếp nhận để hoàn thiện dự án)</t>
  </si>
  <si>
    <t>Đã được giao cấp quyết định đầu tư về xã Tân Tiến tại QĐ 1373/QĐ-UBND, đối với số vốn kéo dài (1,308 tỷ đồng) trước giao về Ban tỉnh tại QĐ 1681 sẽ điều chỉnh tại lần điều chỉnh kế hoạch vốn tiếp theo</t>
  </si>
  <si>
    <t>Đã giao Sở NNMT tại QĐ 1681/QĐ-UBND</t>
  </si>
  <si>
    <t>Đã giao Sở Xây dưng tại QĐ 1681/QĐ-UBND</t>
  </si>
  <si>
    <t xml:space="preserve"> UBND xã Thất Khê</t>
  </si>
  <si>
    <t>Dự án sử dụng nguồn vốn nhà đầu tư ứng trước, UBND tỉnh đang xem xét tổng thể phương án đầu tư</t>
  </si>
  <si>
    <t>Chưa phê duyệt dự án, chưa giao vốn không có cơ sở chuyển chủ đầu tư, xã nghiên cứu lập dự án mới (trường hợp cần thiết)</t>
  </si>
  <si>
    <t>Danh mục khác do xã đề xuất</t>
  </si>
  <si>
    <t>Tổng số đề xuất của các cơ quan, đơn vị</t>
  </si>
  <si>
    <t>Giảm sau rà soát</t>
  </si>
  <si>
    <t>Đồng Đăng</t>
  </si>
  <si>
    <r>
      <t xml:space="preserve">Dự án do UBND xã Đình Lập (trước sắp xếp quyết định đầu tư) do đó cấp quyết định đầu tư sau sắp xếp là UBND xã Đình Lập theo quy định tại  điểm b khoản 3 Điều 7 Nghị định số 125/2025/NĐ-CP: </t>
    </r>
    <r>
      <rPr>
        <i/>
        <sz val="12"/>
        <color theme="1"/>
        <rFont val="Times New Roman"/>
        <family val="1"/>
      </rPr>
      <t>"b)</t>
    </r>
    <r>
      <rPr>
        <b/>
        <i/>
        <sz val="12"/>
        <color theme="1"/>
        <rFont val="Times New Roman"/>
        <family val="1"/>
      </rPr>
      <t xml:space="preserve"> Chủ tịch Ủy ban nhân dân cấp xã sau sắp xếp có trách nhiệm thực hiện nhiệm vụ, quyền hạn, thẩm quyền của cấp quyết định đầu tư dự án đối với dự án đầu tư công do Chủ tịch Ủy ban nhân dân cấp xã quyết định đầu tư</t>
    </r>
    <r>
      <rPr>
        <i/>
        <sz val="12"/>
        <color theme="1"/>
        <rFont val="Times New Roman"/>
        <family val="1"/>
      </rPr>
      <t xml:space="preserve"> theo quy định tại khoản 4 Điều 38 Luật Đầu tư công trước ngày Nghị định hiệu lực thi hành; trường hợp phân chia địa giới hành chính xã trước sắp xếp về nhiều xã khác nhau sau sắp xếp dẫn đến không xác định được xã tiếp nhận thẩm quyền cấp quyết định đầu tư, Chủ tịch Ủy ban nhân dân cấp tỉnh quyết định giao một Chủ tịch Ủy ban nhân dân cấp xã tiếp nhận thẩm quyền cấp quyết định đầu tư của nhiệm vụ, dự án;". </t>
    </r>
    <r>
      <rPr>
        <b/>
        <sz val="12"/>
        <color theme="1"/>
        <rFont val="Times New Roman"/>
        <family val="1"/>
      </rPr>
      <t>Do đó không thuộc trường hợp giao chủ đầu tư</t>
    </r>
  </si>
  <si>
    <t>Chi tiết tại các biểu 2-11 kèm theo</t>
  </si>
  <si>
    <t>TỔNG HỢP GIAO NHIỆM VỤ CHỦ ĐẦU TƯ CÁC NHIỆM VỤ, DỰ ÁN</t>
  </si>
  <si>
    <t>DANH MỤC CÁC NHIỆM VỤ, DỰ ÁN CẤP TỈNH GIAO NHIỆM VỤ CHỦ ĐẦU TƯ CHO UBND XÃ ĐỒNG ĐĂNG</t>
  </si>
  <si>
    <t>DANH MỤC CÁC NHIỆM VỤ, DỰ ÁN CẤP TỈNH QUẢN LÝ, GIAO NHIỆM VỤ CHỦ ĐẦU TƯ CHO UBND XÃ THẤT KHÊ</t>
  </si>
  <si>
    <t>DANH MỤC CÁC NHIỆM VỤ, DỰ ÁN  CẤP TỈNH GIAO NHIỆM VỤ CHỦ ĐẦU TƯ CHO UBND XÃ BÌNH GIA</t>
  </si>
  <si>
    <t>(Kèm theo Quyết định số   504 /QĐ-UBND ngày  26 /3/2026 của UBND tỉnh)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</si>
</sst>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_(* #,##0_);_(* \(#,##0\);_(* &quot;-&quot;_);_(@_)"/>
    <numFmt numFmtId="165" formatCode="_(* #,##0.00_);_(* \(#,##0.00\);_(* &quot;-&quot;??_);_(@_)"/>
    <numFmt numFmtId="166" formatCode="_-* #,##0\ _₫_-;\-* #,##0\ _₫_-;_-* &quot;-&quot;\ _₫_-;_-@_-"/>
    <numFmt numFmtId="167" formatCode="_(* #,##0_);_(* \(#,##0\);_(* &quot;-&quot;??_);_(@_)"/>
    <numFmt numFmtId="168" formatCode="_-* #,##0\ _₫_-;\-* #,##0\ _₫_-;_-* &quot;-&quot;\ _₫_-;_-@"/>
    <numFmt numFmtId="169" formatCode="0.000"/>
    <numFmt numFmtId="170" formatCode="#,##0.000"/>
    <numFmt numFmtId="171" formatCode="_(* #,##0_);_(* \(#,##0\);_(* &quot;-&quot;?_);_(@_)"/>
    <numFmt numFmtId="172" formatCode="_-* #,##0_-;\-* #,##0_-;_-* &quot;-&quot;??_-;_-@_-"/>
    <numFmt numFmtId="173" formatCode="_(* #,##0.0_);_(* \(#,##0.0\);_(* &quot;-&quot;??_);_(@_)"/>
    <numFmt numFmtId="174" formatCode="_(#,##0.0_);\(#,##0.0\)"/>
    <numFmt numFmtId="175" formatCode="#,##0.000;\-#,##0.000"/>
  </numFmts>
  <fonts count="59" x14ac:knownFonts="1">
    <font>
      <sz val="11"/>
      <color theme="1"/>
      <name val="Arial"/>
      <family val="2"/>
      <scheme val="minor"/>
    </font>
    <font>
      <sz val="11"/>
      <color theme="1"/>
      <name val="Arial"/>
      <family val="2"/>
      <scheme val="minor"/>
    </font>
    <font>
      <sz val="11"/>
      <name val="Times New Roman"/>
      <family val="1"/>
    </font>
    <font>
      <b/>
      <sz val="11"/>
      <name val="Times New Roman"/>
      <family val="1"/>
    </font>
    <font>
      <i/>
      <sz val="11"/>
      <name val="Times New Roman"/>
      <family val="1"/>
    </font>
    <font>
      <b/>
      <i/>
      <sz val="11"/>
      <name val="Times New Roman"/>
      <family val="1"/>
    </font>
    <font>
      <u/>
      <sz val="11"/>
      <name val="Times New Roman"/>
      <family val="1"/>
    </font>
    <font>
      <sz val="11"/>
      <color theme="1"/>
      <name val="Arial"/>
      <family val="2"/>
      <charset val="163"/>
      <scheme val="minor"/>
    </font>
    <font>
      <sz val="11"/>
      <color rgb="FFFF0000"/>
      <name val="Arial"/>
      <family val="2"/>
      <charset val="163"/>
      <scheme val="minor"/>
    </font>
    <font>
      <sz val="8"/>
      <name val="Arial"/>
      <family val="2"/>
      <scheme val="minor"/>
    </font>
    <font>
      <b/>
      <sz val="11"/>
      <color theme="1"/>
      <name val="Arial"/>
      <family val="2"/>
      <scheme val="minor"/>
    </font>
    <font>
      <sz val="10"/>
      <name val="Arial"/>
      <family val="2"/>
    </font>
    <font>
      <sz val="11"/>
      <color indexed="8"/>
      <name val="Calibri"/>
      <family val="2"/>
    </font>
    <font>
      <sz val="13"/>
      <color theme="1"/>
      <name val="Times New Roman"/>
      <family val="1"/>
      <charset val="163"/>
    </font>
    <font>
      <b/>
      <sz val="13"/>
      <color theme="1"/>
      <name val="Times New Roman"/>
      <family val="1"/>
      <charset val="163"/>
    </font>
    <font>
      <sz val="11"/>
      <name val="Arial"/>
      <family val="2"/>
      <scheme val="minor"/>
    </font>
    <font>
      <sz val="11"/>
      <name val="Arial"/>
      <family val="2"/>
      <charset val="163"/>
      <scheme val="minor"/>
    </font>
    <font>
      <b/>
      <sz val="11"/>
      <name val="Times New Roman"/>
      <family val="1"/>
      <charset val="163"/>
    </font>
    <font>
      <i/>
      <sz val="11"/>
      <name val="Times New Roman"/>
      <family val="1"/>
      <charset val="163"/>
    </font>
    <font>
      <sz val="11"/>
      <name val="Times New Roman"/>
      <family val="1"/>
      <charset val="163"/>
    </font>
    <font>
      <sz val="11"/>
      <color theme="1"/>
      <name val="Times New Roman"/>
      <family val="1"/>
      <charset val="163"/>
    </font>
    <font>
      <sz val="11"/>
      <color theme="1"/>
      <name val="Calibri"/>
      <family val="2"/>
    </font>
    <font>
      <sz val="11"/>
      <color rgb="FF000000"/>
      <name val="Times New Roman"/>
      <family val="1"/>
    </font>
    <font>
      <b/>
      <sz val="11"/>
      <color rgb="FFFF0000"/>
      <name val="Times New Roman"/>
      <family val="1"/>
    </font>
    <font>
      <b/>
      <i/>
      <sz val="11"/>
      <color rgb="FFFF0000"/>
      <name val="Times New Roman"/>
      <family val="1"/>
    </font>
    <font>
      <sz val="11"/>
      <color rgb="FFFF0000"/>
      <name val="Times New Roman"/>
      <family val="1"/>
    </font>
    <font>
      <sz val="11"/>
      <color rgb="FFFF0000"/>
      <name val="Arial"/>
      <family val="2"/>
      <scheme val="minor"/>
    </font>
    <font>
      <sz val="11"/>
      <color rgb="FFFF0000"/>
      <name val="Times New Roman"/>
      <family val="1"/>
      <charset val="163"/>
    </font>
    <font>
      <sz val="11"/>
      <name val="Times New Roman"/>
      <family val="1"/>
      <charset val="163"/>
      <scheme val="major"/>
    </font>
    <font>
      <sz val="12"/>
      <color theme="1"/>
      <name val="Times New Roman"/>
      <family val="1"/>
    </font>
    <font>
      <b/>
      <sz val="11"/>
      <color theme="1"/>
      <name val="Times New Roman"/>
      <family val="1"/>
    </font>
    <font>
      <i/>
      <sz val="11"/>
      <color theme="1"/>
      <name val="Times New Roman"/>
      <family val="1"/>
    </font>
    <font>
      <sz val="13"/>
      <color theme="1"/>
      <name val="Times New Roman"/>
      <family val="1"/>
    </font>
    <font>
      <b/>
      <sz val="13"/>
      <color theme="1"/>
      <name val="Times New Roman"/>
      <family val="1"/>
    </font>
    <font>
      <b/>
      <i/>
      <sz val="13"/>
      <color theme="1"/>
      <name val="Times New Roman"/>
      <family val="1"/>
    </font>
    <font>
      <i/>
      <sz val="13"/>
      <color theme="1"/>
      <name val="Times New Roman"/>
      <family val="1"/>
    </font>
    <font>
      <sz val="11"/>
      <color theme="0"/>
      <name val="Times New Roman"/>
      <family val="1"/>
    </font>
    <font>
      <sz val="11"/>
      <color theme="0"/>
      <name val="Times New Roman"/>
      <family val="1"/>
      <charset val="163"/>
    </font>
    <font>
      <sz val="11"/>
      <color theme="1"/>
      <name val="Times New Roman"/>
      <family val="1"/>
    </font>
    <font>
      <sz val="12"/>
      <name val="Times New Roman"/>
      <family val="1"/>
    </font>
    <font>
      <b/>
      <sz val="12"/>
      <name val="Times New Roman"/>
      <family val="1"/>
    </font>
    <font>
      <b/>
      <sz val="9"/>
      <color indexed="81"/>
      <name val="Tahoma"/>
      <family val="2"/>
      <charset val="163"/>
    </font>
    <font>
      <sz val="9"/>
      <color indexed="81"/>
      <name val="Tahoma"/>
      <family val="2"/>
      <charset val="163"/>
    </font>
    <font>
      <b/>
      <sz val="11"/>
      <color rgb="FFFF0000"/>
      <name val="Times New Roman"/>
      <family val="1"/>
      <charset val="163"/>
    </font>
    <font>
      <b/>
      <sz val="14"/>
      <name val="Times New Roman"/>
      <family val="1"/>
    </font>
    <font>
      <sz val="14"/>
      <name val=".VnTime"/>
      <family val="2"/>
    </font>
    <font>
      <i/>
      <sz val="11"/>
      <color rgb="FFFF0000"/>
      <name val="Times New Roman"/>
      <family val="1"/>
    </font>
    <font>
      <sz val="9"/>
      <name val="Times New Roman"/>
      <family val="1"/>
    </font>
    <font>
      <b/>
      <u/>
      <sz val="11"/>
      <name val="Times New Roman"/>
      <family val="1"/>
    </font>
    <font>
      <sz val="11"/>
      <color theme="1"/>
      <name val="Arial"/>
      <family val="2"/>
      <scheme val="minor"/>
    </font>
    <font>
      <b/>
      <sz val="12"/>
      <color theme="1"/>
      <name val="Times New Roman"/>
      <family val="1"/>
      <charset val="163"/>
    </font>
    <font>
      <b/>
      <sz val="12"/>
      <name val="Times New Roman"/>
      <family val="1"/>
      <charset val="163"/>
    </font>
    <font>
      <sz val="10"/>
      <name val="Times New Roman"/>
      <family val="1"/>
    </font>
    <font>
      <sz val="11"/>
      <color theme="1"/>
      <name val="Times New Roman"/>
      <family val="1"/>
      <scheme val="major"/>
    </font>
    <font>
      <b/>
      <sz val="11"/>
      <color theme="1"/>
      <name val="Times New Roman"/>
      <family val="1"/>
      <scheme val="major"/>
    </font>
    <font>
      <i/>
      <sz val="12"/>
      <color theme="1"/>
      <name val="Times New Roman"/>
      <family val="1"/>
    </font>
    <font>
      <b/>
      <i/>
      <sz val="12"/>
      <color theme="1"/>
      <name val="Times New Roman"/>
      <family val="1"/>
    </font>
    <font>
      <b/>
      <sz val="12"/>
      <color theme="1"/>
      <name val="Times New Roman"/>
      <family val="1"/>
    </font>
    <font>
      <sz val="11"/>
      <color theme="0"/>
      <name val="Arial"/>
      <family val="2"/>
      <charset val="163"/>
      <scheme val="minor"/>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0"/>
      </patternFill>
    </fill>
  </fills>
  <borders count="1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hair">
        <color indexed="64"/>
      </bottom>
      <diagonal/>
    </border>
    <border>
      <left style="thin">
        <color rgb="FF000000"/>
      </left>
      <right style="thin">
        <color rgb="FF000000"/>
      </right>
      <top/>
      <bottom style="thin">
        <color rgb="FF000000"/>
      </bottom>
      <diagonal/>
    </border>
  </borders>
  <cellStyleXfs count="17">
    <xf numFmtId="0" fontId="0" fillId="0" borderId="0"/>
    <xf numFmtId="43"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0" fontId="11" fillId="0" borderId="0"/>
    <xf numFmtId="165" fontId="11" fillId="0" borderId="0" applyFont="0" applyFill="0" applyBorder="0" applyAlignment="0" applyProtection="0"/>
    <xf numFmtId="0" fontId="12" fillId="0" borderId="0"/>
    <xf numFmtId="0" fontId="21" fillId="0" borderId="0"/>
    <xf numFmtId="0" fontId="7" fillId="0" borderId="0"/>
    <xf numFmtId="41" fontId="7" fillId="0" borderId="0" applyFont="0" applyFill="0" applyBorder="0" applyAlignment="0" applyProtection="0"/>
    <xf numFmtId="0" fontId="1" fillId="0" borderId="0"/>
    <xf numFmtId="0" fontId="39" fillId="0" borderId="0"/>
    <xf numFmtId="0" fontId="45" fillId="0" borderId="0"/>
    <xf numFmtId="0" fontId="11" fillId="0" borderId="0"/>
    <xf numFmtId="0" fontId="1" fillId="0" borderId="0"/>
    <xf numFmtId="0" fontId="11" fillId="0" borderId="0"/>
    <xf numFmtId="0" fontId="49" fillId="0" borderId="0"/>
  </cellStyleXfs>
  <cellXfs count="800">
    <xf numFmtId="0" fontId="0" fillId="0" borderId="0" xfId="0"/>
    <xf numFmtId="0" fontId="3" fillId="0" borderId="0" xfId="0" applyFont="1" applyAlignment="1">
      <alignment horizontal="left" vertical="center"/>
    </xf>
    <xf numFmtId="0" fontId="2" fillId="0" borderId="0" xfId="0" applyFont="1" applyAlignment="1">
      <alignment vertical="center" wrapText="1"/>
    </xf>
    <xf numFmtId="0" fontId="2" fillId="0" borderId="0" xfId="0" applyFont="1" applyAlignment="1">
      <alignment horizontal="center" vertical="center"/>
    </xf>
    <xf numFmtId="0" fontId="2" fillId="0" borderId="0" xfId="0" applyFont="1" applyAlignment="1">
      <alignment horizontal="center" vertical="center" wrapText="1"/>
    </xf>
    <xf numFmtId="167" fontId="2" fillId="0" borderId="0" xfId="2" applyNumberFormat="1" applyFont="1" applyFill="1" applyAlignment="1">
      <alignment vertical="center"/>
    </xf>
    <xf numFmtId="43" fontId="2" fillId="0" borderId="0" xfId="1" applyFont="1" applyFill="1" applyAlignment="1">
      <alignment vertical="center"/>
    </xf>
    <xf numFmtId="0" fontId="2" fillId="0" borderId="0" xfId="0" applyFont="1" applyAlignment="1">
      <alignment vertical="center"/>
    </xf>
    <xf numFmtId="167" fontId="2" fillId="0" borderId="1" xfId="2" applyNumberFormat="1" applyFont="1" applyFill="1" applyBorder="1" applyAlignment="1">
      <alignment horizontal="right" vertical="center"/>
    </xf>
    <xf numFmtId="0" fontId="2" fillId="0" borderId="1" xfId="0" applyFont="1" applyBorder="1" applyAlignment="1">
      <alignment horizontal="right" vertical="center" wrapText="1"/>
    </xf>
    <xf numFmtId="0" fontId="3" fillId="0" borderId="2" xfId="0" applyFont="1" applyBorder="1" applyAlignment="1">
      <alignment horizontal="center" vertical="center" wrapText="1"/>
    </xf>
    <xf numFmtId="0" fontId="2" fillId="0" borderId="2" xfId="0" applyFont="1" applyBorder="1" applyAlignment="1">
      <alignment horizontal="center" vertical="center" wrapText="1"/>
    </xf>
    <xf numFmtId="43" fontId="2" fillId="0" borderId="0" xfId="1" applyFont="1" applyFill="1" applyAlignment="1">
      <alignment horizontal="center" vertical="center"/>
    </xf>
    <xf numFmtId="167" fontId="3" fillId="0" borderId="2" xfId="2" applyNumberFormat="1" applyFont="1" applyFill="1" applyBorder="1" applyAlignment="1">
      <alignment horizontal="center" vertical="center" wrapText="1"/>
    </xf>
    <xf numFmtId="49" fontId="4" fillId="0" borderId="2" xfId="0" applyNumberFormat="1" applyFont="1" applyBorder="1" applyAlignment="1">
      <alignment horizontal="center" vertical="center" wrapText="1"/>
    </xf>
    <xf numFmtId="49" fontId="4" fillId="0" borderId="2" xfId="2" applyNumberFormat="1" applyFont="1" applyFill="1" applyBorder="1" applyAlignment="1">
      <alignment horizontal="center" vertical="center" wrapText="1"/>
    </xf>
    <xf numFmtId="43" fontId="4" fillId="0" borderId="0" xfId="1" applyFont="1" applyFill="1" applyAlignment="1">
      <alignment horizontal="center" vertical="center"/>
    </xf>
    <xf numFmtId="49" fontId="4" fillId="0" borderId="0" xfId="0" applyNumberFormat="1" applyFont="1" applyAlignment="1">
      <alignment horizontal="center" vertical="center"/>
    </xf>
    <xf numFmtId="49" fontId="5" fillId="0" borderId="2" xfId="0" applyNumberFormat="1" applyFont="1" applyBorder="1" applyAlignment="1">
      <alignment horizontal="center" vertical="center" wrapText="1"/>
    </xf>
    <xf numFmtId="49" fontId="5" fillId="0" borderId="2" xfId="2" applyNumberFormat="1" applyFont="1" applyFill="1" applyBorder="1" applyAlignment="1">
      <alignment horizontal="center" vertical="center" wrapText="1"/>
    </xf>
    <xf numFmtId="43" fontId="5" fillId="0" borderId="0" xfId="1" applyFont="1" applyFill="1" applyAlignment="1">
      <alignment horizontal="center" vertical="center"/>
    </xf>
    <xf numFmtId="49" fontId="5" fillId="0" borderId="0" xfId="0" applyNumberFormat="1" applyFont="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vertical="center" wrapText="1"/>
    </xf>
    <xf numFmtId="167" fontId="2" fillId="0" borderId="2" xfId="2" applyNumberFormat="1" applyFont="1" applyFill="1" applyBorder="1" applyAlignment="1">
      <alignment vertical="center"/>
    </xf>
    <xf numFmtId="49" fontId="2" fillId="0" borderId="2" xfId="0" applyNumberFormat="1" applyFont="1" applyBorder="1" applyAlignment="1">
      <alignment horizontal="center" vertical="center" wrapText="1"/>
    </xf>
    <xf numFmtId="167" fontId="2" fillId="0" borderId="2" xfId="2" applyNumberFormat="1" applyFont="1" applyFill="1" applyBorder="1" applyAlignment="1">
      <alignment horizontal="right" vertical="center"/>
    </xf>
    <xf numFmtId="0" fontId="2" fillId="0" borderId="2" xfId="0" applyFont="1" applyBorder="1" applyAlignment="1">
      <alignment horizontal="left" vertical="center" wrapText="1"/>
    </xf>
    <xf numFmtId="49" fontId="2" fillId="0" borderId="2" xfId="0" applyNumberFormat="1" applyFont="1" applyBorder="1" applyAlignment="1">
      <alignment horizontal="center" vertical="center"/>
    </xf>
    <xf numFmtId="3" fontId="2" fillId="0" borderId="2" xfId="0" applyNumberFormat="1" applyFont="1" applyBorder="1" applyAlignment="1">
      <alignment horizontal="left" vertical="center" wrapText="1"/>
    </xf>
    <xf numFmtId="1" fontId="2" fillId="0" borderId="2" xfId="0" applyNumberFormat="1" applyFont="1" applyBorder="1" applyAlignment="1">
      <alignment horizontal="left" vertical="center" wrapText="1"/>
    </xf>
    <xf numFmtId="2" fontId="2" fillId="0" borderId="2" xfId="0" applyNumberFormat="1" applyFont="1" applyBorder="1" applyAlignment="1">
      <alignment vertical="center" wrapText="1"/>
    </xf>
    <xf numFmtId="1" fontId="2" fillId="0" borderId="2" xfId="0" applyNumberFormat="1" applyFont="1" applyBorder="1" applyAlignment="1">
      <alignment vertical="center" wrapText="1"/>
    </xf>
    <xf numFmtId="3" fontId="2" fillId="0" borderId="2" xfId="0" applyNumberFormat="1" applyFont="1" applyBorder="1" applyAlignment="1">
      <alignment vertical="center" wrapText="1"/>
    </xf>
    <xf numFmtId="1" fontId="2" fillId="0" borderId="2" xfId="0" applyNumberFormat="1" applyFont="1" applyBorder="1" applyAlignment="1">
      <alignment horizontal="center" vertical="center" wrapText="1"/>
    </xf>
    <xf numFmtId="167" fontId="2" fillId="0" borderId="2" xfId="2" applyNumberFormat="1" applyFont="1" applyFill="1" applyBorder="1" applyAlignment="1">
      <alignment horizontal="right" vertical="center" wrapText="1"/>
    </xf>
    <xf numFmtId="3" fontId="2" fillId="0" borderId="2" xfId="0" applyNumberFormat="1" applyFont="1" applyBorder="1" applyAlignment="1">
      <alignment horizontal="center" vertical="center" wrapText="1"/>
    </xf>
    <xf numFmtId="165" fontId="2" fillId="0" borderId="2" xfId="0" applyNumberFormat="1" applyFont="1" applyBorder="1" applyAlignment="1">
      <alignment horizontal="center" vertical="center" wrapText="1"/>
    </xf>
    <xf numFmtId="167" fontId="2" fillId="0" borderId="2" xfId="0" applyNumberFormat="1" applyFont="1" applyBorder="1" applyAlignment="1">
      <alignment horizontal="center" vertical="center" wrapText="1"/>
    </xf>
    <xf numFmtId="167" fontId="2" fillId="0" borderId="2" xfId="2" applyNumberFormat="1" applyFont="1" applyFill="1" applyBorder="1" applyAlignment="1">
      <alignment vertical="center" wrapText="1"/>
    </xf>
    <xf numFmtId="168" fontId="2" fillId="0" borderId="2" xfId="0" applyNumberFormat="1" applyFont="1" applyBorder="1" applyAlignment="1">
      <alignment horizontal="center" vertical="center" wrapText="1"/>
    </xf>
    <xf numFmtId="167" fontId="2" fillId="0" borderId="2" xfId="2" applyNumberFormat="1" applyFont="1" applyFill="1" applyBorder="1" applyAlignment="1">
      <alignment horizontal="right" vertical="center" shrinkToFit="1"/>
    </xf>
    <xf numFmtId="167" fontId="2" fillId="0" borderId="2" xfId="0" applyNumberFormat="1" applyFont="1" applyBorder="1" applyAlignment="1">
      <alignment horizontal="left" vertical="center" wrapText="1"/>
    </xf>
    <xf numFmtId="167" fontId="2" fillId="0" borderId="2" xfId="0" applyNumberFormat="1" applyFont="1" applyBorder="1" applyAlignment="1">
      <alignment vertical="center" wrapText="1"/>
    </xf>
    <xf numFmtId="49" fontId="2" fillId="0" borderId="2" xfId="0" applyNumberFormat="1" applyFont="1" applyBorder="1" applyAlignment="1">
      <alignment horizontal="left" vertical="center" wrapText="1"/>
    </xf>
    <xf numFmtId="2" fontId="2" fillId="0" borderId="2" xfId="0" applyNumberFormat="1" applyFont="1" applyBorder="1" applyAlignment="1">
      <alignment horizontal="left" vertical="center" wrapText="1"/>
    </xf>
    <xf numFmtId="0" fontId="2" fillId="0" borderId="2" xfId="0" quotePrefix="1" applyFont="1" applyBorder="1" applyAlignment="1">
      <alignment horizontal="center" vertical="center" wrapText="1"/>
    </xf>
    <xf numFmtId="49" fontId="2" fillId="0" borderId="2" xfId="0" quotePrefix="1" applyNumberFormat="1" applyFont="1" applyBorder="1" applyAlignment="1">
      <alignment horizontal="center" vertical="center" wrapText="1"/>
    </xf>
    <xf numFmtId="167" fontId="2" fillId="0" borderId="2" xfId="2" applyNumberFormat="1" applyFont="1" applyFill="1" applyBorder="1" applyAlignment="1">
      <alignment horizontal="center" vertical="center" wrapText="1"/>
    </xf>
    <xf numFmtId="169" fontId="2" fillId="0" borderId="2" xfId="0" applyNumberFormat="1" applyFont="1" applyBorder="1" applyAlignment="1">
      <alignment vertical="center" wrapText="1"/>
    </xf>
    <xf numFmtId="170" fontId="2" fillId="0" borderId="2" xfId="0" applyNumberFormat="1" applyFont="1" applyBorder="1" applyAlignment="1">
      <alignment horizontal="center" vertical="center" wrapText="1"/>
    </xf>
    <xf numFmtId="0" fontId="2" fillId="0" borderId="2" xfId="0" quotePrefix="1" applyFont="1" applyBorder="1" applyAlignment="1">
      <alignment horizontal="center" vertical="center"/>
    </xf>
    <xf numFmtId="0" fontId="2" fillId="0" borderId="2" xfId="0" quotePrefix="1" applyFont="1" applyBorder="1" applyAlignment="1">
      <alignment horizontal="left" vertical="center" wrapText="1"/>
    </xf>
    <xf numFmtId="171" fontId="2" fillId="0" borderId="2" xfId="0" applyNumberFormat="1" applyFont="1" applyBorder="1" applyAlignment="1">
      <alignment horizontal="center" vertical="center" wrapText="1"/>
    </xf>
    <xf numFmtId="0" fontId="3" fillId="0" borderId="2" xfId="0" applyFont="1" applyBorder="1" applyAlignment="1">
      <alignment horizontal="center" vertical="center"/>
    </xf>
    <xf numFmtId="0" fontId="3" fillId="0" borderId="2" xfId="0" applyFont="1" applyBorder="1" applyAlignment="1">
      <alignment vertical="center" wrapText="1"/>
    </xf>
    <xf numFmtId="167" fontId="3" fillId="0" borderId="2" xfId="2" applyNumberFormat="1" applyFont="1" applyFill="1" applyBorder="1" applyAlignment="1">
      <alignment vertical="center"/>
    </xf>
    <xf numFmtId="43" fontId="3" fillId="0" borderId="0" xfId="1" applyFont="1" applyFill="1" applyAlignment="1">
      <alignment vertical="center"/>
    </xf>
    <xf numFmtId="0" fontId="3" fillId="0" borderId="0" xfId="0" applyFont="1"/>
    <xf numFmtId="37" fontId="2" fillId="0" borderId="2" xfId="0" applyNumberFormat="1" applyFont="1" applyBorder="1" applyAlignment="1">
      <alignment horizontal="center" vertical="center" wrapText="1"/>
    </xf>
    <xf numFmtId="37" fontId="2" fillId="0" borderId="2" xfId="0" applyNumberFormat="1" applyFont="1" applyBorder="1" applyAlignment="1">
      <alignment horizontal="left" vertical="center" wrapText="1"/>
    </xf>
    <xf numFmtId="0" fontId="2" fillId="0" borderId="2" xfId="0" applyFont="1" applyBorder="1" applyAlignment="1">
      <alignment horizontal="center" wrapText="1"/>
    </xf>
    <xf numFmtId="167" fontId="2" fillId="0" borderId="2" xfId="2" applyNumberFormat="1" applyFont="1" applyFill="1" applyBorder="1" applyAlignment="1">
      <alignment horizontal="right"/>
    </xf>
    <xf numFmtId="37" fontId="2" fillId="0" borderId="2" xfId="0" applyNumberFormat="1" applyFont="1" applyBorder="1" applyAlignment="1">
      <alignment vertical="center" wrapText="1"/>
    </xf>
    <xf numFmtId="0" fontId="2" fillId="0" borderId="0" xfId="0" applyFont="1"/>
    <xf numFmtId="165" fontId="2" fillId="0" borderId="2" xfId="0" applyNumberFormat="1" applyFont="1" applyBorder="1" applyAlignment="1">
      <alignment horizontal="center" wrapText="1"/>
    </xf>
    <xf numFmtId="37" fontId="2" fillId="0" borderId="2" xfId="0" quotePrefix="1" applyNumberFormat="1" applyFont="1" applyBorder="1" applyAlignment="1">
      <alignment horizontal="left" vertical="center" wrapText="1"/>
    </xf>
    <xf numFmtId="167" fontId="2" fillId="0" borderId="2" xfId="2" applyNumberFormat="1" applyFont="1" applyFill="1" applyBorder="1"/>
    <xf numFmtId="0" fontId="2" fillId="0" borderId="2" xfId="0" applyFont="1" applyBorder="1" applyAlignment="1">
      <alignment horizontal="center"/>
    </xf>
    <xf numFmtId="165" fontId="2" fillId="0" borderId="2" xfId="0" applyNumberFormat="1" applyFont="1" applyBorder="1" applyAlignment="1">
      <alignment horizontal="center"/>
    </xf>
    <xf numFmtId="167" fontId="2" fillId="0" borderId="2" xfId="2" applyNumberFormat="1" applyFont="1" applyFill="1" applyBorder="1" applyAlignment="1">
      <alignment horizontal="center"/>
    </xf>
    <xf numFmtId="167" fontId="2" fillId="0" borderId="2" xfId="2" applyNumberFormat="1" applyFont="1" applyFill="1" applyBorder="1" applyAlignment="1">
      <alignment horizontal="left"/>
    </xf>
    <xf numFmtId="0" fontId="6" fillId="0" borderId="2" xfId="0" applyFont="1" applyBorder="1" applyAlignment="1">
      <alignment horizontal="center"/>
    </xf>
    <xf numFmtId="165" fontId="4" fillId="0" borderId="0" xfId="2" applyFont="1" applyFill="1" applyAlignment="1">
      <alignment horizontal="center" vertical="center"/>
    </xf>
    <xf numFmtId="49" fontId="5" fillId="2" borderId="2" xfId="0" applyNumberFormat="1" applyFont="1" applyFill="1" applyBorder="1" applyAlignment="1">
      <alignment horizontal="center" vertical="center" wrapText="1"/>
    </xf>
    <xf numFmtId="0" fontId="2" fillId="2" borderId="2" xfId="0" applyFont="1" applyFill="1" applyBorder="1" applyAlignment="1">
      <alignment horizontal="center" vertical="center"/>
    </xf>
    <xf numFmtId="0" fontId="2" fillId="2" borderId="2" xfId="0" applyFont="1" applyFill="1" applyBorder="1" applyAlignment="1">
      <alignment horizontal="center" vertical="center" wrapText="1"/>
    </xf>
    <xf numFmtId="167" fontId="2" fillId="2" borderId="2" xfId="2" applyNumberFormat="1" applyFont="1" applyFill="1" applyBorder="1" applyAlignment="1">
      <alignment vertical="center"/>
    </xf>
    <xf numFmtId="0" fontId="2" fillId="2" borderId="2" xfId="0" applyFont="1" applyFill="1" applyBorder="1" applyAlignment="1">
      <alignment vertical="center" wrapText="1"/>
    </xf>
    <xf numFmtId="43" fontId="2" fillId="2" borderId="0" xfId="1" applyFont="1" applyFill="1" applyAlignment="1">
      <alignment vertical="center"/>
    </xf>
    <xf numFmtId="0" fontId="2" fillId="2" borderId="0" xfId="0" applyFont="1" applyFill="1" applyAlignment="1">
      <alignment vertical="center"/>
    </xf>
    <xf numFmtId="171" fontId="2" fillId="0" borderId="2" xfId="0" applyNumberFormat="1" applyFont="1" applyBorder="1" applyAlignment="1">
      <alignment horizontal="right" vertical="center" wrapText="1"/>
    </xf>
    <xf numFmtId="0" fontId="7" fillId="0" borderId="0" xfId="0" applyFont="1"/>
    <xf numFmtId="166" fontId="2" fillId="0" borderId="2" xfId="0" applyNumberFormat="1" applyFont="1" applyBorder="1" applyAlignment="1">
      <alignment horizontal="right" vertical="center" wrapText="1"/>
    </xf>
    <xf numFmtId="0" fontId="8" fillId="0" borderId="0" xfId="0" applyFont="1"/>
    <xf numFmtId="0" fontId="5" fillId="0" borderId="2" xfId="0" applyFont="1" applyBorder="1" applyAlignment="1">
      <alignment horizontal="center" vertical="center"/>
    </xf>
    <xf numFmtId="0" fontId="5" fillId="0" borderId="2" xfId="0" applyFont="1" applyBorder="1" applyAlignment="1">
      <alignment vertical="center" wrapText="1"/>
    </xf>
    <xf numFmtId="0" fontId="5" fillId="0" borderId="2" xfId="0" applyFont="1" applyBorder="1" applyAlignment="1">
      <alignment horizontal="center" vertical="center" wrapText="1"/>
    </xf>
    <xf numFmtId="167" fontId="5" fillId="0" borderId="2" xfId="2" applyNumberFormat="1" applyFont="1" applyFill="1" applyBorder="1" applyAlignment="1">
      <alignment vertical="center"/>
    </xf>
    <xf numFmtId="43" fontId="5" fillId="0" borderId="0" xfId="1" applyFont="1" applyFill="1" applyAlignment="1">
      <alignment vertical="center"/>
    </xf>
    <xf numFmtId="0" fontId="5" fillId="0" borderId="0" xfId="0" applyFont="1" applyAlignment="1">
      <alignment vertical="center"/>
    </xf>
    <xf numFmtId="167" fontId="2" fillId="0" borderId="0" xfId="2" applyNumberFormat="1" applyFont="1" applyFill="1" applyAlignment="1">
      <alignment horizontal="center" vertical="center"/>
    </xf>
    <xf numFmtId="49" fontId="2" fillId="0" borderId="2" xfId="2" applyNumberFormat="1" applyFont="1" applyFill="1" applyBorder="1" applyAlignment="1">
      <alignment horizontal="center" vertical="center" wrapText="1"/>
    </xf>
    <xf numFmtId="49" fontId="3" fillId="0" borderId="2" xfId="2" applyNumberFormat="1" applyFont="1" applyFill="1" applyBorder="1" applyAlignment="1">
      <alignment horizontal="center" vertical="center" wrapText="1"/>
    </xf>
    <xf numFmtId="172" fontId="2" fillId="0" borderId="0" xfId="1" applyNumberFormat="1" applyFont="1" applyFill="1" applyAlignment="1">
      <alignment vertical="center"/>
    </xf>
    <xf numFmtId="172" fontId="3" fillId="0" borderId="0" xfId="1" applyNumberFormat="1" applyFont="1" applyFill="1" applyAlignment="1">
      <alignment vertical="center"/>
    </xf>
    <xf numFmtId="172" fontId="3" fillId="0" borderId="0" xfId="0" applyNumberFormat="1" applyFont="1"/>
    <xf numFmtId="172" fontId="2" fillId="0" borderId="0" xfId="0" applyNumberFormat="1" applyFont="1"/>
    <xf numFmtId="172" fontId="4" fillId="0" borderId="0" xfId="2" applyNumberFormat="1" applyFont="1" applyFill="1" applyAlignment="1">
      <alignment horizontal="center" vertical="center"/>
    </xf>
    <xf numFmtId="172" fontId="2" fillId="2" borderId="0" xfId="1" applyNumberFormat="1" applyFont="1" applyFill="1" applyAlignment="1">
      <alignment vertical="center"/>
    </xf>
    <xf numFmtId="172" fontId="5" fillId="0" borderId="0" xfId="1" applyNumberFormat="1" applyFont="1" applyFill="1" applyAlignment="1">
      <alignment vertical="center"/>
    </xf>
    <xf numFmtId="167" fontId="2" fillId="0" borderId="0" xfId="2" applyNumberFormat="1" applyFont="1" applyFill="1" applyBorder="1" applyAlignment="1">
      <alignment horizontal="right" vertical="center"/>
    </xf>
    <xf numFmtId="0" fontId="0" fillId="0" borderId="0" xfId="0" applyAlignment="1">
      <alignment horizontal="right" vertical="center"/>
    </xf>
    <xf numFmtId="0" fontId="2" fillId="0" borderId="0" xfId="0" applyFont="1" applyAlignment="1">
      <alignment horizontal="right" vertical="center" wrapText="1"/>
    </xf>
    <xf numFmtId="43" fontId="2" fillId="0" borderId="0" xfId="1" applyFont="1" applyFill="1" applyAlignment="1">
      <alignment horizontal="left" vertical="center"/>
    </xf>
    <xf numFmtId="172" fontId="2" fillId="0" borderId="0" xfId="1" applyNumberFormat="1" applyFont="1"/>
    <xf numFmtId="0" fontId="10" fillId="0" borderId="0" xfId="0" applyFont="1"/>
    <xf numFmtId="49" fontId="3" fillId="0" borderId="2" xfId="0" applyNumberFormat="1" applyFont="1" applyBorder="1" applyAlignment="1">
      <alignment horizontal="center" vertical="center" wrapText="1"/>
    </xf>
    <xf numFmtId="0" fontId="0" fillId="2" borderId="0" xfId="0" applyFill="1"/>
    <xf numFmtId="3" fontId="2" fillId="0" borderId="2" xfId="4" applyNumberFormat="1" applyFont="1" applyBorder="1" applyAlignment="1">
      <alignment vertical="center" wrapText="1"/>
    </xf>
    <xf numFmtId="167" fontId="2" fillId="0" borderId="2" xfId="5" applyNumberFormat="1" applyFont="1" applyFill="1" applyBorder="1" applyAlignment="1" applyProtection="1">
      <alignment horizontal="center" vertical="center" wrapText="1"/>
    </xf>
    <xf numFmtId="166" fontId="2" fillId="0" borderId="2" xfId="3" applyFont="1" applyFill="1" applyBorder="1" applyAlignment="1">
      <alignment horizontal="right" vertical="center" wrapText="1"/>
    </xf>
    <xf numFmtId="0" fontId="2" fillId="0" borderId="7" xfId="0" applyFont="1" applyBorder="1" applyAlignment="1">
      <alignment horizontal="center" vertical="center" wrapText="1"/>
    </xf>
    <xf numFmtId="3" fontId="2" fillId="0" borderId="2" xfId="6" applyNumberFormat="1" applyFont="1" applyBorder="1" applyAlignment="1">
      <alignment horizontal="center" vertical="center" wrapText="1"/>
    </xf>
    <xf numFmtId="0" fontId="15" fillId="0" borderId="0" xfId="0" applyFont="1"/>
    <xf numFmtId="0" fontId="15" fillId="0" borderId="0" xfId="0" applyFont="1" applyAlignment="1">
      <alignment horizontal="right" vertical="center"/>
    </xf>
    <xf numFmtId="0" fontId="16" fillId="0" borderId="2" xfId="0" applyFont="1" applyBorder="1" applyAlignment="1">
      <alignment wrapText="1"/>
    </xf>
    <xf numFmtId="0" fontId="16" fillId="0" borderId="2" xfId="0" applyFont="1" applyBorder="1"/>
    <xf numFmtId="0" fontId="2" fillId="0" borderId="3" xfId="0" applyFont="1" applyBorder="1" applyAlignment="1">
      <alignment vertical="center" wrapText="1"/>
    </xf>
    <xf numFmtId="0" fontId="2" fillId="0" borderId="3" xfId="0" applyFont="1" applyBorder="1" applyAlignment="1">
      <alignment horizontal="center" vertical="center"/>
    </xf>
    <xf numFmtId="0" fontId="2" fillId="0" borderId="3" xfId="0" applyFont="1" applyBorder="1" applyAlignment="1">
      <alignment horizontal="center" vertical="center" wrapText="1"/>
    </xf>
    <xf numFmtId="166" fontId="2" fillId="0" borderId="3" xfId="0" applyNumberFormat="1" applyFont="1" applyBorder="1" applyAlignment="1">
      <alignment horizontal="right" vertical="center" wrapText="1"/>
    </xf>
    <xf numFmtId="0" fontId="2" fillId="0" borderId="1" xfId="0" applyFont="1" applyBorder="1" applyAlignment="1">
      <alignment horizontal="center" vertical="center" wrapText="1"/>
    </xf>
    <xf numFmtId="0" fontId="0" fillId="0" borderId="0" xfId="0" applyAlignment="1">
      <alignment horizontal="center"/>
    </xf>
    <xf numFmtId="37" fontId="0" fillId="0" borderId="0" xfId="0" applyNumberFormat="1"/>
    <xf numFmtId="0" fontId="19" fillId="0" borderId="0" xfId="0" applyFont="1" applyAlignment="1">
      <alignment horizontal="center" vertical="center"/>
    </xf>
    <xf numFmtId="0" fontId="19" fillId="0" borderId="0" xfId="0" applyFont="1" applyAlignment="1">
      <alignment vertical="center" wrapText="1"/>
    </xf>
    <xf numFmtId="0" fontId="19" fillId="0" borderId="0" xfId="0" applyFont="1" applyAlignment="1">
      <alignment horizontal="center" vertical="center" wrapText="1"/>
    </xf>
    <xf numFmtId="167" fontId="19" fillId="0" borderId="1" xfId="2" applyNumberFormat="1" applyFont="1" applyFill="1" applyBorder="1" applyAlignment="1">
      <alignment horizontal="right" vertical="center"/>
    </xf>
    <xf numFmtId="167" fontId="19" fillId="0" borderId="0" xfId="2" applyNumberFormat="1" applyFont="1" applyFill="1" applyBorder="1" applyAlignment="1">
      <alignment horizontal="right" vertical="center"/>
    </xf>
    <xf numFmtId="0" fontId="20" fillId="0" borderId="0" xfId="0" applyFont="1" applyAlignment="1">
      <alignment horizontal="right" vertical="center"/>
    </xf>
    <xf numFmtId="0" fontId="19" fillId="0" borderId="0" xfId="0" applyFont="1" applyAlignment="1">
      <alignment horizontal="right" vertical="center" wrapText="1"/>
    </xf>
    <xf numFmtId="0" fontId="19" fillId="0" borderId="1" xfId="0" applyFont="1" applyBorder="1" applyAlignment="1">
      <alignment horizontal="right" vertical="center" wrapText="1"/>
    </xf>
    <xf numFmtId="0" fontId="17" fillId="0" borderId="2" xfId="0" applyFont="1" applyBorder="1" applyAlignment="1">
      <alignment horizontal="center" vertical="center" wrapText="1"/>
    </xf>
    <xf numFmtId="0" fontId="19" fillId="0" borderId="2" xfId="0" applyFont="1" applyBorder="1" applyAlignment="1">
      <alignment horizontal="center" vertical="center" wrapText="1"/>
    </xf>
    <xf numFmtId="167" fontId="17" fillId="0" borderId="2" xfId="2" applyNumberFormat="1" applyFont="1" applyFill="1" applyBorder="1" applyAlignment="1">
      <alignment horizontal="center" vertical="center" wrapText="1"/>
    </xf>
    <xf numFmtId="49" fontId="18" fillId="0" borderId="2" xfId="0" applyNumberFormat="1" applyFont="1" applyBorder="1" applyAlignment="1">
      <alignment horizontal="center" vertical="center" wrapText="1"/>
    </xf>
    <xf numFmtId="49" fontId="17" fillId="0" borderId="2" xfId="0" applyNumberFormat="1" applyFont="1" applyBorder="1" applyAlignment="1">
      <alignment horizontal="center" vertical="center" wrapText="1"/>
    </xf>
    <xf numFmtId="49" fontId="17" fillId="0" borderId="2" xfId="2" applyNumberFormat="1" applyFont="1" applyFill="1" applyBorder="1" applyAlignment="1">
      <alignment horizontal="center" vertical="center" wrapText="1"/>
    </xf>
    <xf numFmtId="0" fontId="19" fillId="0" borderId="2" xfId="0" applyFont="1" applyBorder="1" applyAlignment="1">
      <alignment horizontal="center" vertical="center"/>
    </xf>
    <xf numFmtId="0" fontId="19" fillId="0" borderId="2" xfId="0" applyFont="1" applyBorder="1" applyAlignment="1">
      <alignment horizontal="left" vertical="center" wrapText="1"/>
    </xf>
    <xf numFmtId="49" fontId="19" fillId="0" borderId="2" xfId="0" applyNumberFormat="1" applyFont="1" applyBorder="1" applyAlignment="1">
      <alignment horizontal="center" vertical="center" wrapText="1"/>
    </xf>
    <xf numFmtId="167" fontId="19" fillId="0" borderId="2" xfId="2" applyNumberFormat="1" applyFont="1" applyFill="1" applyBorder="1" applyAlignment="1">
      <alignment horizontal="right" vertical="center" wrapText="1"/>
    </xf>
    <xf numFmtId="49" fontId="19" fillId="0" borderId="2" xfId="2" applyNumberFormat="1" applyFont="1" applyFill="1" applyBorder="1" applyAlignment="1">
      <alignment horizontal="center" vertical="center" wrapText="1"/>
    </xf>
    <xf numFmtId="0" fontId="19" fillId="0" borderId="2" xfId="0" applyFont="1" applyBorder="1" applyAlignment="1">
      <alignment vertical="center" wrapText="1"/>
    </xf>
    <xf numFmtId="167" fontId="19" fillId="0" borderId="2" xfId="2" applyNumberFormat="1" applyFont="1" applyFill="1" applyBorder="1" applyAlignment="1">
      <alignment horizontal="right" vertical="center"/>
    </xf>
    <xf numFmtId="171" fontId="19" fillId="0" borderId="2" xfId="0" applyNumberFormat="1" applyFont="1" applyBorder="1" applyAlignment="1">
      <alignment horizontal="center" vertical="center" wrapText="1"/>
    </xf>
    <xf numFmtId="167" fontId="19" fillId="0" borderId="2" xfId="2" applyNumberFormat="1" applyFont="1" applyFill="1" applyBorder="1" applyAlignment="1">
      <alignment vertical="center"/>
    </xf>
    <xf numFmtId="0" fontId="20" fillId="0" borderId="2" xfId="0" applyFont="1" applyBorder="1" applyAlignment="1">
      <alignment horizontal="center" vertical="center"/>
    </xf>
    <xf numFmtId="171" fontId="19" fillId="0" borderId="2" xfId="0" applyNumberFormat="1" applyFont="1" applyBorder="1" applyAlignment="1">
      <alignment horizontal="right" vertical="center" wrapText="1"/>
    </xf>
    <xf numFmtId="0" fontId="20" fillId="0" borderId="2" xfId="0" applyFont="1" applyBorder="1" applyAlignment="1">
      <alignment wrapText="1"/>
    </xf>
    <xf numFmtId="0" fontId="20" fillId="0" borderId="2" xfId="0" applyFont="1" applyBorder="1"/>
    <xf numFmtId="166" fontId="19" fillId="0" borderId="2" xfId="0" applyNumberFormat="1" applyFont="1" applyBorder="1" applyAlignment="1">
      <alignment horizontal="right" vertical="center" wrapText="1"/>
    </xf>
    <xf numFmtId="37" fontId="19" fillId="0" borderId="2" xfId="0" applyNumberFormat="1" applyFont="1" applyBorder="1" applyAlignment="1">
      <alignment vertical="center" wrapText="1"/>
    </xf>
    <xf numFmtId="165" fontId="19" fillId="0" borderId="2" xfId="0" applyNumberFormat="1" applyFont="1" applyBorder="1" applyAlignment="1">
      <alignment horizontal="center" vertical="center" wrapText="1"/>
    </xf>
    <xf numFmtId="37" fontId="19" fillId="0" borderId="2" xfId="0" applyNumberFormat="1" applyFont="1" applyBorder="1" applyAlignment="1">
      <alignment horizontal="center" vertical="center" wrapText="1"/>
    </xf>
    <xf numFmtId="167" fontId="19" fillId="0" borderId="2" xfId="2" applyNumberFormat="1" applyFont="1" applyFill="1" applyBorder="1" applyAlignment="1">
      <alignment vertical="center" wrapText="1"/>
    </xf>
    <xf numFmtId="0" fontId="16" fillId="0" borderId="0" xfId="0" applyFont="1"/>
    <xf numFmtId="172" fontId="16" fillId="0" borderId="0" xfId="0" applyNumberFormat="1" applyFont="1"/>
    <xf numFmtId="0" fontId="19" fillId="0" borderId="0" xfId="0" applyFont="1" applyAlignment="1">
      <alignment horizontal="right" vertical="center"/>
    </xf>
    <xf numFmtId="167" fontId="19" fillId="0" borderId="2" xfId="0" applyNumberFormat="1" applyFont="1" applyBorder="1" applyAlignment="1">
      <alignment horizontal="left" vertical="center" wrapText="1"/>
    </xf>
    <xf numFmtId="49" fontId="19" fillId="0" borderId="2" xfId="0" applyNumberFormat="1" applyFont="1" applyBorder="1" applyAlignment="1">
      <alignment horizontal="center" vertical="center"/>
    </xf>
    <xf numFmtId="167" fontId="19" fillId="0" borderId="2" xfId="0" applyNumberFormat="1" applyFont="1" applyBorder="1" applyAlignment="1">
      <alignment horizontal="center" vertical="center" wrapText="1"/>
    </xf>
    <xf numFmtId="168" fontId="19" fillId="0" borderId="2" xfId="0" applyNumberFormat="1" applyFont="1" applyBorder="1" applyAlignment="1">
      <alignment horizontal="center" vertical="center" wrapText="1"/>
    </xf>
    <xf numFmtId="167" fontId="19" fillId="0" borderId="2" xfId="0" applyNumberFormat="1" applyFont="1" applyBorder="1" applyAlignment="1">
      <alignment vertical="center" wrapText="1"/>
    </xf>
    <xf numFmtId="3" fontId="19" fillId="0" borderId="2" xfId="0" applyNumberFormat="1" applyFont="1" applyBorder="1" applyAlignment="1">
      <alignment vertical="center" wrapText="1"/>
    </xf>
    <xf numFmtId="3" fontId="19" fillId="0" borderId="2" xfId="0" applyNumberFormat="1" applyFont="1" applyBorder="1" applyAlignment="1">
      <alignment horizontal="center" vertical="center" wrapText="1"/>
    </xf>
    <xf numFmtId="167" fontId="19" fillId="0" borderId="2" xfId="2" applyNumberFormat="1" applyFont="1" applyFill="1" applyBorder="1" applyAlignment="1">
      <alignment horizontal="center" vertical="center" wrapText="1"/>
    </xf>
    <xf numFmtId="0" fontId="19" fillId="0" borderId="1" xfId="0" applyFont="1" applyBorder="1" applyAlignment="1">
      <alignment horizontal="center" vertical="center" wrapText="1"/>
    </xf>
    <xf numFmtId="1" fontId="19" fillId="0" borderId="2" xfId="0" applyNumberFormat="1" applyFont="1" applyBorder="1" applyAlignment="1">
      <alignment horizontal="center" vertical="center" wrapText="1"/>
    </xf>
    <xf numFmtId="0" fontId="15" fillId="0" borderId="0" xfId="0" applyFont="1" applyAlignment="1">
      <alignment horizontal="center"/>
    </xf>
    <xf numFmtId="0" fontId="2" fillId="0" borderId="1" xfId="0" applyFont="1" applyBorder="1" applyAlignment="1">
      <alignment vertical="center" wrapText="1"/>
    </xf>
    <xf numFmtId="49" fontId="3" fillId="0" borderId="2" xfId="0" applyNumberFormat="1" applyFont="1" applyBorder="1" applyAlignment="1">
      <alignment vertical="center" wrapText="1"/>
    </xf>
    <xf numFmtId="0" fontId="2" fillId="3" borderId="2" xfId="0" applyFont="1" applyFill="1" applyBorder="1" applyAlignment="1">
      <alignment horizontal="center" vertical="center"/>
    </xf>
    <xf numFmtId="0" fontId="2" fillId="3" borderId="2" xfId="0" applyFont="1" applyFill="1" applyBorder="1" applyAlignment="1">
      <alignment vertical="center" wrapText="1"/>
    </xf>
    <xf numFmtId="0" fontId="2" fillId="3" borderId="2" xfId="0" applyFont="1" applyFill="1" applyBorder="1" applyAlignment="1">
      <alignment horizontal="center" vertical="center" wrapText="1"/>
    </xf>
    <xf numFmtId="167" fontId="2" fillId="3" borderId="2" xfId="2" applyNumberFormat="1" applyFont="1" applyFill="1" applyBorder="1" applyAlignment="1">
      <alignment vertical="center"/>
    </xf>
    <xf numFmtId="49" fontId="2" fillId="3" borderId="2" xfId="2" applyNumberFormat="1" applyFont="1" applyFill="1" applyBorder="1" applyAlignment="1">
      <alignment horizontal="center" vertical="center" wrapText="1"/>
    </xf>
    <xf numFmtId="43" fontId="2" fillId="3" borderId="0" xfId="1" applyFont="1" applyFill="1" applyAlignment="1">
      <alignment vertical="center"/>
    </xf>
    <xf numFmtId="172" fontId="2" fillId="3" borderId="0" xfId="1" applyNumberFormat="1" applyFont="1" applyFill="1" applyAlignment="1">
      <alignment vertical="center"/>
    </xf>
    <xf numFmtId="0" fontId="2" fillId="3" borderId="0" xfId="0" applyFont="1" applyFill="1" applyAlignment="1">
      <alignment vertical="center"/>
    </xf>
    <xf numFmtId="0" fontId="2" fillId="0" borderId="4" xfId="0" applyFont="1" applyBorder="1" applyAlignment="1">
      <alignment vertical="center" wrapText="1"/>
    </xf>
    <xf numFmtId="0" fontId="2" fillId="0" borderId="0" xfId="0" applyFont="1" applyAlignment="1">
      <alignment horizontal="right" vertical="center"/>
    </xf>
    <xf numFmtId="0" fontId="2" fillId="0" borderId="1" xfId="0" applyFont="1" applyBorder="1" applyAlignment="1">
      <alignment horizontal="right" vertical="center"/>
    </xf>
    <xf numFmtId="0" fontId="0" fillId="0" borderId="0" xfId="0" applyAlignment="1">
      <alignment wrapText="1"/>
    </xf>
    <xf numFmtId="49" fontId="3" fillId="0" borderId="3" xfId="0" applyNumberFormat="1" applyFont="1" applyBorder="1" applyAlignment="1">
      <alignment horizontal="center" vertical="center" wrapText="1"/>
    </xf>
    <xf numFmtId="49" fontId="3" fillId="0" borderId="3" xfId="2" applyNumberFormat="1" applyFont="1" applyFill="1" applyBorder="1" applyAlignment="1">
      <alignment horizontal="center" vertical="center" wrapText="1"/>
    </xf>
    <xf numFmtId="0" fontId="10" fillId="0" borderId="0" xfId="0" applyFont="1" applyAlignment="1">
      <alignment wrapText="1"/>
    </xf>
    <xf numFmtId="0" fontId="22" fillId="0" borderId="2" xfId="0" applyFont="1" applyBorder="1" applyAlignment="1">
      <alignment horizontal="center" vertical="center"/>
    </xf>
    <xf numFmtId="49" fontId="2" fillId="0" borderId="2" xfId="2" applyNumberFormat="1" applyFont="1" applyFill="1" applyBorder="1" applyAlignment="1">
      <alignment horizontal="center" vertical="center"/>
    </xf>
    <xf numFmtId="0" fontId="2" fillId="0" borderId="2" xfId="0" applyFont="1" applyBorder="1" applyAlignment="1">
      <alignment vertical="center"/>
    </xf>
    <xf numFmtId="0" fontId="22" fillId="0" borderId="2" xfId="0" applyFont="1" applyBorder="1" applyAlignment="1">
      <alignment wrapText="1"/>
    </xf>
    <xf numFmtId="0" fontId="23" fillId="0" borderId="2" xfId="0" applyFont="1" applyBorder="1" applyAlignment="1">
      <alignment vertical="center" wrapText="1"/>
    </xf>
    <xf numFmtId="49" fontId="24" fillId="0" borderId="2" xfId="0" applyNumberFormat="1" applyFont="1" applyBorder="1" applyAlignment="1">
      <alignment horizontal="center" vertical="center" wrapText="1"/>
    </xf>
    <xf numFmtId="0" fontId="23" fillId="0" borderId="2" xfId="0" applyFont="1" applyBorder="1" applyAlignment="1">
      <alignment horizontal="center" vertical="center"/>
    </xf>
    <xf numFmtId="0" fontId="23" fillId="0" borderId="2" xfId="0" applyFont="1" applyBorder="1" applyAlignment="1">
      <alignment horizontal="center" vertical="center" wrapText="1"/>
    </xf>
    <xf numFmtId="167" fontId="23" fillId="0" borderId="2" xfId="2" applyNumberFormat="1" applyFont="1" applyFill="1" applyBorder="1" applyAlignment="1">
      <alignment vertical="center"/>
    </xf>
    <xf numFmtId="49" fontId="25" fillId="0" borderId="2" xfId="2" applyNumberFormat="1" applyFont="1" applyFill="1" applyBorder="1" applyAlignment="1">
      <alignment horizontal="center" vertical="center" wrapText="1"/>
    </xf>
    <xf numFmtId="0" fontId="25" fillId="0" borderId="2" xfId="0" applyFont="1" applyBorder="1" applyAlignment="1">
      <alignment horizontal="center" vertical="center" wrapText="1"/>
    </xf>
    <xf numFmtId="43" fontId="24" fillId="0" borderId="0" xfId="1" applyFont="1" applyFill="1" applyAlignment="1">
      <alignment horizontal="center" vertical="center"/>
    </xf>
    <xf numFmtId="0" fontId="25" fillId="0" borderId="2" xfId="0" applyFont="1" applyBorder="1" applyAlignment="1">
      <alignment vertical="center" wrapText="1"/>
    </xf>
    <xf numFmtId="167" fontId="25" fillId="0" borderId="2" xfId="2" applyNumberFormat="1" applyFont="1" applyFill="1" applyBorder="1" applyAlignment="1">
      <alignment vertical="center" wrapText="1"/>
    </xf>
    <xf numFmtId="43" fontId="25" fillId="0" borderId="0" xfId="1" applyFont="1" applyFill="1" applyAlignment="1">
      <alignment vertical="center"/>
    </xf>
    <xf numFmtId="172" fontId="25" fillId="0" borderId="0" xfId="1" applyNumberFormat="1" applyFont="1" applyFill="1" applyAlignment="1">
      <alignment vertical="center"/>
    </xf>
    <xf numFmtId="0" fontId="25" fillId="0" borderId="0" xfId="0" applyFont="1" applyAlignment="1">
      <alignment vertical="center"/>
    </xf>
    <xf numFmtId="49" fontId="23" fillId="0" borderId="2" xfId="2" applyNumberFormat="1" applyFont="1" applyFill="1" applyBorder="1" applyAlignment="1">
      <alignment horizontal="center" vertical="center" wrapText="1"/>
    </xf>
    <xf numFmtId="43" fontId="24" fillId="0" borderId="0" xfId="1" applyFont="1" applyFill="1" applyAlignment="1">
      <alignment vertical="center"/>
    </xf>
    <xf numFmtId="172" fontId="24" fillId="0" borderId="0" xfId="1" applyNumberFormat="1" applyFont="1" applyFill="1" applyAlignment="1">
      <alignment vertical="center"/>
    </xf>
    <xf numFmtId="0" fontId="24" fillId="0" borderId="0" xfId="0" applyFont="1" applyAlignment="1">
      <alignment vertical="center"/>
    </xf>
    <xf numFmtId="0" fontId="27" fillId="0" borderId="2" xfId="0" applyFont="1" applyBorder="1" applyAlignment="1">
      <alignment horizontal="center" vertical="center" wrapText="1"/>
    </xf>
    <xf numFmtId="1" fontId="27" fillId="0" borderId="2" xfId="0" applyNumberFormat="1" applyFont="1" applyBorder="1" applyAlignment="1">
      <alignment horizontal="center" vertical="center" wrapText="1"/>
    </xf>
    <xf numFmtId="0" fontId="26" fillId="0" borderId="0" xfId="0" applyFont="1"/>
    <xf numFmtId="0" fontId="25" fillId="0" borderId="2" xfId="0" applyFont="1" applyBorder="1" applyAlignment="1">
      <alignment horizontal="center" vertical="center"/>
    </xf>
    <xf numFmtId="37" fontId="25" fillId="0" borderId="2" xfId="0" applyNumberFormat="1" applyFont="1" applyBorder="1" applyAlignment="1">
      <alignment vertical="center" wrapText="1"/>
    </xf>
    <xf numFmtId="167" fontId="25" fillId="0" borderId="2" xfId="2" applyNumberFormat="1" applyFont="1" applyFill="1" applyBorder="1" applyAlignment="1">
      <alignment horizontal="center"/>
    </xf>
    <xf numFmtId="37" fontId="25" fillId="0" borderId="2" xfId="0" applyNumberFormat="1" applyFont="1" applyBorder="1" applyAlignment="1">
      <alignment horizontal="center" vertical="center" wrapText="1"/>
    </xf>
    <xf numFmtId="168" fontId="25" fillId="0" borderId="2" xfId="0" applyNumberFormat="1" applyFont="1" applyBorder="1" applyAlignment="1">
      <alignment horizontal="center" vertical="center" wrapText="1"/>
    </xf>
    <xf numFmtId="0" fontId="13" fillId="0" borderId="2" xfId="0" applyFont="1" applyBorder="1" applyAlignment="1">
      <alignment horizontal="center" vertical="center" wrapText="1"/>
    </xf>
    <xf numFmtId="0" fontId="13" fillId="0" borderId="2" xfId="0" applyFont="1" applyBorder="1" applyAlignment="1">
      <alignment horizontal="justify" vertical="center"/>
    </xf>
    <xf numFmtId="0" fontId="13" fillId="0" borderId="2" xfId="0" applyFont="1" applyBorder="1" applyAlignment="1">
      <alignment horizontal="center" vertical="center"/>
    </xf>
    <xf numFmtId="0" fontId="2" fillId="0" borderId="10" xfId="0" applyFont="1" applyBorder="1" applyAlignment="1">
      <alignment horizontal="center" vertical="center" wrapText="1"/>
    </xf>
    <xf numFmtId="0" fontId="28" fillId="0" borderId="0" xfId="0" applyFont="1" applyAlignment="1">
      <alignment horizontal="center"/>
    </xf>
    <xf numFmtId="0" fontId="29" fillId="0" borderId="2" xfId="0" applyFont="1" applyBorder="1" applyAlignment="1">
      <alignment horizontal="left" vertical="center" wrapText="1"/>
    </xf>
    <xf numFmtId="0" fontId="0" fillId="0" borderId="2" xfId="0" applyBorder="1"/>
    <xf numFmtId="0" fontId="19" fillId="0" borderId="7" xfId="0" applyFont="1" applyBorder="1" applyAlignment="1">
      <alignment horizontal="center" vertical="center" wrapText="1"/>
    </xf>
    <xf numFmtId="0" fontId="19" fillId="0" borderId="10" xfId="0" applyFont="1" applyBorder="1" applyAlignment="1">
      <alignment horizontal="center" vertical="center" wrapText="1"/>
    </xf>
    <xf numFmtId="49" fontId="2" fillId="2" borderId="2" xfId="2" applyNumberFormat="1" applyFont="1" applyFill="1" applyBorder="1" applyAlignment="1">
      <alignment horizontal="center" vertical="center" wrapText="1"/>
    </xf>
    <xf numFmtId="0" fontId="19" fillId="2" borderId="2" xfId="0" applyFont="1" applyFill="1" applyBorder="1" applyAlignment="1">
      <alignment vertical="center" wrapText="1"/>
    </xf>
    <xf numFmtId="0" fontId="19" fillId="2" borderId="2" xfId="0" applyFont="1" applyFill="1" applyBorder="1" applyAlignment="1">
      <alignment horizontal="center" vertical="center"/>
    </xf>
    <xf numFmtId="0" fontId="19" fillId="2" borderId="2" xfId="0" applyFont="1" applyFill="1" applyBorder="1" applyAlignment="1">
      <alignment horizontal="center" vertical="center" wrapText="1"/>
    </xf>
    <xf numFmtId="49" fontId="19" fillId="2" borderId="2" xfId="2" applyNumberFormat="1" applyFont="1" applyFill="1" applyBorder="1" applyAlignment="1">
      <alignment horizontal="center" vertical="center" wrapText="1"/>
    </xf>
    <xf numFmtId="167" fontId="19" fillId="2" borderId="2" xfId="2" applyNumberFormat="1" applyFont="1" applyFill="1" applyBorder="1" applyAlignment="1">
      <alignment vertical="center" wrapText="1"/>
    </xf>
    <xf numFmtId="0" fontId="19" fillId="2" borderId="2" xfId="0" applyFont="1" applyFill="1" applyBorder="1" applyAlignment="1">
      <alignment horizontal="left" vertical="center" wrapText="1"/>
    </xf>
    <xf numFmtId="167" fontId="19" fillId="2" borderId="2" xfId="2" applyNumberFormat="1" applyFont="1" applyFill="1" applyBorder="1" applyAlignment="1">
      <alignment horizontal="right" vertical="center" wrapText="1"/>
    </xf>
    <xf numFmtId="0" fontId="0" fillId="0" borderId="0" xfId="0" applyAlignment="1">
      <alignment vertical="center"/>
    </xf>
    <xf numFmtId="0" fontId="0" fillId="0" borderId="0" xfId="0" applyAlignment="1">
      <alignment vertical="center" wrapText="1"/>
    </xf>
    <xf numFmtId="0" fontId="22" fillId="0" borderId="2" xfId="0" applyFont="1" applyBorder="1" applyAlignment="1">
      <alignment horizontal="center" vertical="center" wrapText="1"/>
    </xf>
    <xf numFmtId="0" fontId="30" fillId="0" borderId="0" xfId="0" applyFont="1" applyAlignment="1">
      <alignment horizontal="center"/>
    </xf>
    <xf numFmtId="0" fontId="31" fillId="0" borderId="0" xfId="0" applyFont="1" applyAlignment="1">
      <alignment horizontal="center"/>
    </xf>
    <xf numFmtId="0" fontId="14" fillId="0" borderId="2" xfId="0" applyFont="1" applyBorder="1" applyAlignment="1">
      <alignment horizontal="center" vertical="center" wrapText="1"/>
    </xf>
    <xf numFmtId="0" fontId="14" fillId="0" borderId="2" xfId="0" applyFont="1" applyBorder="1" applyAlignment="1">
      <alignment horizontal="left" vertical="center"/>
    </xf>
    <xf numFmtId="0" fontId="14" fillId="0" borderId="2" xfId="0" applyFont="1" applyBorder="1" applyAlignment="1">
      <alignment horizontal="justify" vertical="center"/>
    </xf>
    <xf numFmtId="3" fontId="14" fillId="0" borderId="2" xfId="0" applyNumberFormat="1" applyFont="1" applyBorder="1" applyAlignment="1">
      <alignment horizontal="center" vertical="center"/>
    </xf>
    <xf numFmtId="0" fontId="14" fillId="0" borderId="2" xfId="0" applyFont="1" applyBorder="1" applyAlignment="1">
      <alignment horizontal="center" vertical="center"/>
    </xf>
    <xf numFmtId="0" fontId="14" fillId="0" borderId="2" xfId="0" applyFont="1" applyBorder="1" applyAlignment="1">
      <alignment horizontal="left" vertical="center" wrapText="1"/>
    </xf>
    <xf numFmtId="0" fontId="32" fillId="0" borderId="2" xfId="0" applyFont="1" applyBorder="1" applyAlignment="1">
      <alignment horizontal="center" vertical="center" wrapText="1"/>
    </xf>
    <xf numFmtId="0" fontId="14" fillId="0" borderId="0" xfId="0" applyFont="1" applyAlignment="1">
      <alignment horizontal="center" vertical="center"/>
    </xf>
    <xf numFmtId="3" fontId="14" fillId="0" borderId="0" xfId="0" applyNumberFormat="1" applyFont="1" applyAlignment="1">
      <alignment horizontal="center" vertical="center"/>
    </xf>
    <xf numFmtId="0" fontId="33" fillId="0" borderId="2" xfId="0" applyFont="1" applyBorder="1" applyAlignment="1">
      <alignment horizontal="justify" vertical="center"/>
    </xf>
    <xf numFmtId="0" fontId="34" fillId="0" borderId="2" xfId="0" applyFont="1" applyBorder="1" applyAlignment="1">
      <alignment horizontal="center" vertical="center" wrapText="1"/>
    </xf>
    <xf numFmtId="0" fontId="34" fillId="0" borderId="2" xfId="0" applyFont="1" applyBorder="1" applyAlignment="1">
      <alignment horizontal="justify" vertical="center"/>
    </xf>
    <xf numFmtId="3" fontId="32" fillId="0" borderId="2" xfId="0" applyNumberFormat="1" applyFont="1" applyBorder="1" applyAlignment="1">
      <alignment horizontal="center" vertical="center" wrapText="1"/>
    </xf>
    <xf numFmtId="3" fontId="34" fillId="0" borderId="2" xfId="0" applyNumberFormat="1" applyFont="1" applyBorder="1" applyAlignment="1">
      <alignment horizontal="center" vertical="center"/>
    </xf>
    <xf numFmtId="37" fontId="13" fillId="0" borderId="2" xfId="0" applyNumberFormat="1" applyFont="1" applyBorder="1" applyAlignment="1">
      <alignment horizontal="center" vertical="center"/>
    </xf>
    <xf numFmtId="0" fontId="34" fillId="0" borderId="2" xfId="0" applyFont="1" applyBorder="1" applyAlignment="1">
      <alignment horizontal="center" vertical="center"/>
    </xf>
    <xf numFmtId="0" fontId="35" fillId="0" borderId="2" xfId="0" applyFont="1" applyBorder="1" applyAlignment="1">
      <alignment horizontal="center" vertical="center"/>
    </xf>
    <xf numFmtId="0" fontId="33" fillId="0" borderId="2" xfId="0" applyFont="1" applyBorder="1" applyAlignment="1">
      <alignment horizontal="center" vertical="center"/>
    </xf>
    <xf numFmtId="0" fontId="36" fillId="0" borderId="0" xfId="0" applyFont="1" applyAlignment="1">
      <alignment horizontal="right" vertical="center" wrapText="1"/>
    </xf>
    <xf numFmtId="37" fontId="19" fillId="3" borderId="2" xfId="0" applyNumberFormat="1" applyFont="1" applyFill="1" applyBorder="1" applyAlignment="1">
      <alignment horizontal="center" vertical="center" wrapText="1"/>
    </xf>
    <xf numFmtId="0" fontId="19" fillId="3" borderId="2" xfId="0" applyFont="1" applyFill="1" applyBorder="1" applyAlignment="1">
      <alignment vertical="center" wrapText="1"/>
    </xf>
    <xf numFmtId="0" fontId="19" fillId="3" borderId="2" xfId="0" applyFont="1" applyFill="1" applyBorder="1" applyAlignment="1">
      <alignment horizontal="center" vertical="center"/>
    </xf>
    <xf numFmtId="0" fontId="19" fillId="3" borderId="2" xfId="0" applyFont="1" applyFill="1" applyBorder="1" applyAlignment="1">
      <alignment horizontal="center" vertical="center" wrapText="1"/>
    </xf>
    <xf numFmtId="166" fontId="19" fillId="3" borderId="2" xfId="0" applyNumberFormat="1" applyFont="1" applyFill="1" applyBorder="1" applyAlignment="1">
      <alignment horizontal="right" vertical="center" wrapText="1"/>
    </xf>
    <xf numFmtId="49" fontId="19" fillId="3" borderId="2" xfId="2" applyNumberFormat="1" applyFont="1" applyFill="1" applyBorder="1" applyAlignment="1">
      <alignment horizontal="center" vertical="center" wrapText="1"/>
    </xf>
    <xf numFmtId="0" fontId="19" fillId="3" borderId="2" xfId="0" applyFont="1" applyFill="1" applyBorder="1" applyAlignment="1">
      <alignment horizontal="center" wrapText="1"/>
    </xf>
    <xf numFmtId="0" fontId="19" fillId="3" borderId="2" xfId="0" applyFont="1" applyFill="1" applyBorder="1" applyAlignment="1">
      <alignment horizontal="center"/>
    </xf>
    <xf numFmtId="0" fontId="28" fillId="3" borderId="0" xfId="0" applyFont="1" applyFill="1" applyAlignment="1">
      <alignment horizontal="center"/>
    </xf>
    <xf numFmtId="0" fontId="15" fillId="3" borderId="0" xfId="0" applyFont="1" applyFill="1"/>
    <xf numFmtId="0" fontId="29" fillId="3" borderId="2" xfId="0" applyFont="1" applyFill="1" applyBorder="1" applyAlignment="1">
      <alignment horizontal="left" vertical="center" wrapText="1"/>
    </xf>
    <xf numFmtId="0" fontId="37" fillId="0" borderId="0" xfId="0" applyFont="1" applyAlignment="1">
      <alignment horizontal="right" vertical="center" wrapText="1"/>
    </xf>
    <xf numFmtId="0" fontId="2" fillId="3" borderId="2" xfId="0" applyFont="1" applyFill="1" applyBorder="1" applyAlignment="1">
      <alignment horizontal="left" vertical="center" wrapText="1"/>
    </xf>
    <xf numFmtId="168" fontId="2" fillId="3" borderId="2" xfId="0" applyNumberFormat="1" applyFont="1" applyFill="1" applyBorder="1" applyAlignment="1">
      <alignment horizontal="center" vertical="center" wrapText="1"/>
    </xf>
    <xf numFmtId="0" fontId="0" fillId="3" borderId="0" xfId="0" applyFill="1"/>
    <xf numFmtId="0" fontId="3" fillId="3" borderId="2" xfId="0" applyFont="1" applyFill="1" applyBorder="1" applyAlignment="1">
      <alignment horizontal="center" vertical="center"/>
    </xf>
    <xf numFmtId="0" fontId="3" fillId="3" borderId="2" xfId="0" applyFont="1" applyFill="1" applyBorder="1" applyAlignment="1">
      <alignment horizontal="left" vertical="center" wrapText="1"/>
    </xf>
    <xf numFmtId="37" fontId="2" fillId="3" borderId="2" xfId="0" applyNumberFormat="1" applyFont="1" applyFill="1" applyBorder="1" applyAlignment="1">
      <alignment horizontal="center" vertical="center" wrapText="1"/>
    </xf>
    <xf numFmtId="37" fontId="2" fillId="3" borderId="2" xfId="0" applyNumberFormat="1" applyFont="1" applyFill="1" applyBorder="1" applyAlignment="1">
      <alignment horizontal="left" vertical="center" wrapText="1"/>
    </xf>
    <xf numFmtId="165" fontId="2" fillId="3" borderId="2" xfId="0" applyNumberFormat="1" applyFont="1" applyFill="1" applyBorder="1" applyAlignment="1">
      <alignment horizontal="center" vertical="center" wrapText="1"/>
    </xf>
    <xf numFmtId="167" fontId="2" fillId="3" borderId="2" xfId="2" applyNumberFormat="1" applyFont="1" applyFill="1" applyBorder="1" applyAlignment="1">
      <alignment horizontal="center" vertical="center" wrapText="1"/>
    </xf>
    <xf numFmtId="0" fontId="2" fillId="3" borderId="2" xfId="0" quotePrefix="1" applyFont="1" applyFill="1" applyBorder="1" applyAlignment="1">
      <alignment horizontal="center" vertical="center" wrapText="1"/>
    </xf>
    <xf numFmtId="0" fontId="0" fillId="0" borderId="0" xfId="0" applyAlignment="1">
      <alignment horizontal="center" vertical="center" wrapText="1"/>
    </xf>
    <xf numFmtId="0" fontId="36" fillId="0" borderId="0" xfId="0" applyFont="1" applyAlignment="1">
      <alignment horizontal="right" vertical="center"/>
    </xf>
    <xf numFmtId="0" fontId="2" fillId="3" borderId="4" xfId="0" applyFont="1" applyFill="1" applyBorder="1" applyAlignment="1">
      <alignment vertical="center" wrapText="1"/>
    </xf>
    <xf numFmtId="0" fontId="2" fillId="3" borderId="7" xfId="0" applyFont="1" applyFill="1" applyBorder="1" applyAlignment="1">
      <alignment horizontal="center" vertical="center" wrapText="1"/>
    </xf>
    <xf numFmtId="0" fontId="22" fillId="3" borderId="2" xfId="0" applyFont="1" applyFill="1" applyBorder="1" applyAlignment="1">
      <alignment horizontal="center" vertical="center"/>
    </xf>
    <xf numFmtId="167" fontId="2" fillId="3" borderId="2" xfId="2" applyNumberFormat="1" applyFont="1" applyFill="1" applyBorder="1" applyAlignment="1">
      <alignment vertical="center" wrapText="1"/>
    </xf>
    <xf numFmtId="0" fontId="0" fillId="3" borderId="2" xfId="0" applyFill="1" applyBorder="1"/>
    <xf numFmtId="0" fontId="2" fillId="0" borderId="0" xfId="8" applyFont="1" applyAlignment="1">
      <alignment horizontal="center" vertical="center"/>
    </xf>
    <xf numFmtId="0" fontId="2" fillId="0" borderId="0" xfId="8" applyFont="1" applyAlignment="1">
      <alignment vertical="center" wrapText="1"/>
    </xf>
    <xf numFmtId="0" fontId="2" fillId="0" borderId="0" xfId="8" applyFont="1" applyAlignment="1">
      <alignment horizontal="center" vertical="center" wrapText="1"/>
    </xf>
    <xf numFmtId="167" fontId="2" fillId="0" borderId="1" xfId="2" applyNumberFormat="1" applyFont="1" applyFill="1" applyBorder="1" applyAlignment="1">
      <alignment horizontal="center" vertical="center"/>
    </xf>
    <xf numFmtId="0" fontId="2" fillId="0" borderId="0" xfId="8" applyFont="1" applyAlignment="1">
      <alignment horizontal="right" vertical="center" wrapText="1"/>
    </xf>
    <xf numFmtId="0" fontId="2" fillId="0" borderId="1" xfId="8" applyFont="1" applyBorder="1" applyAlignment="1">
      <alignment horizontal="center" vertical="center" wrapText="1"/>
    </xf>
    <xf numFmtId="0" fontId="3" fillId="0" borderId="2" xfId="8" applyFont="1" applyBorder="1" applyAlignment="1">
      <alignment horizontal="center" vertical="center" wrapText="1"/>
    </xf>
    <xf numFmtId="49" fontId="3" fillId="0" borderId="2" xfId="8" applyNumberFormat="1" applyFont="1" applyBorder="1" applyAlignment="1">
      <alignment horizontal="center" vertical="center" wrapText="1"/>
    </xf>
    <xf numFmtId="0" fontId="2" fillId="3" borderId="2" xfId="8" applyFont="1" applyFill="1" applyBorder="1" applyAlignment="1">
      <alignment horizontal="center" vertical="center"/>
    </xf>
    <xf numFmtId="0" fontId="2" fillId="3" borderId="2" xfId="8" applyFont="1" applyFill="1" applyBorder="1" applyAlignment="1">
      <alignment vertical="center" wrapText="1"/>
    </xf>
    <xf numFmtId="49" fontId="2" fillId="3" borderId="2" xfId="8" applyNumberFormat="1" applyFont="1" applyFill="1" applyBorder="1" applyAlignment="1">
      <alignment horizontal="center" vertical="center" wrapText="1"/>
    </xf>
    <xf numFmtId="0" fontId="2" fillId="3" borderId="2" xfId="8" applyFont="1" applyFill="1" applyBorder="1" applyAlignment="1">
      <alignment horizontal="center" vertical="center" wrapText="1"/>
    </xf>
    <xf numFmtId="0" fontId="2" fillId="0" borderId="2" xfId="8" applyFont="1" applyBorder="1" applyAlignment="1">
      <alignment horizontal="center" vertical="center"/>
    </xf>
    <xf numFmtId="0" fontId="2" fillId="0" borderId="2" xfId="8" applyFont="1" applyBorder="1" applyAlignment="1">
      <alignment vertical="center" wrapText="1"/>
    </xf>
    <xf numFmtId="49" fontId="2" fillId="0" borderId="2" xfId="8" applyNumberFormat="1" applyFont="1" applyBorder="1" applyAlignment="1">
      <alignment horizontal="center" vertical="center" wrapText="1"/>
    </xf>
    <xf numFmtId="0" fontId="2" fillId="0" borderId="2" xfId="8" applyFont="1" applyBorder="1" applyAlignment="1">
      <alignment horizontal="center" vertical="center" wrapText="1"/>
    </xf>
    <xf numFmtId="167" fontId="2" fillId="0" borderId="2" xfId="2" applyNumberFormat="1" applyFont="1" applyFill="1" applyBorder="1" applyAlignment="1">
      <alignment horizontal="center" vertical="center"/>
    </xf>
    <xf numFmtId="0" fontId="2" fillId="3" borderId="2" xfId="8" applyFont="1" applyFill="1" applyBorder="1" applyAlignment="1">
      <alignment horizontal="left" vertical="center" wrapText="1"/>
    </xf>
    <xf numFmtId="0" fontId="2" fillId="0" borderId="2" xfId="8" applyFont="1" applyBorder="1" applyAlignment="1">
      <alignment horizontal="left" vertical="center" wrapText="1"/>
    </xf>
    <xf numFmtId="0" fontId="2" fillId="2" borderId="2" xfId="8" applyFont="1" applyFill="1" applyBorder="1" applyAlignment="1">
      <alignment horizontal="center" vertical="center"/>
    </xf>
    <xf numFmtId="0" fontId="2" fillId="2" borderId="2" xfId="8" applyFont="1" applyFill="1" applyBorder="1" applyAlignment="1">
      <alignment horizontal="center" vertical="center" wrapText="1"/>
    </xf>
    <xf numFmtId="3" fontId="2" fillId="0" borderId="2" xfId="8" applyNumberFormat="1" applyFont="1" applyBorder="1" applyAlignment="1">
      <alignment horizontal="left" vertical="center" wrapText="1"/>
    </xf>
    <xf numFmtId="3" fontId="2" fillId="3" borderId="2" xfId="8" applyNumberFormat="1" applyFont="1" applyFill="1" applyBorder="1" applyAlignment="1">
      <alignment horizontal="left" vertical="center" wrapText="1"/>
    </xf>
    <xf numFmtId="1" fontId="2" fillId="3" borderId="2" xfId="8" applyNumberFormat="1" applyFont="1" applyFill="1" applyBorder="1" applyAlignment="1">
      <alignment horizontal="left" vertical="center" wrapText="1"/>
    </xf>
    <xf numFmtId="1" fontId="2" fillId="0" borderId="2" xfId="8" applyNumberFormat="1" applyFont="1" applyBorder="1" applyAlignment="1">
      <alignment horizontal="left" vertical="center" wrapText="1"/>
    </xf>
    <xf numFmtId="49" fontId="2" fillId="0" borderId="2" xfId="8" applyNumberFormat="1" applyFont="1" applyBorder="1" applyAlignment="1">
      <alignment horizontal="center" vertical="center"/>
    </xf>
    <xf numFmtId="0" fontId="2" fillId="2" borderId="2" xfId="8" applyFont="1" applyFill="1" applyBorder="1" applyAlignment="1">
      <alignment vertical="center" wrapText="1"/>
    </xf>
    <xf numFmtId="2" fontId="2" fillId="0" borderId="2" xfId="8" applyNumberFormat="1" applyFont="1" applyBorder="1" applyAlignment="1">
      <alignment vertical="center" wrapText="1"/>
    </xf>
    <xf numFmtId="0" fontId="38" fillId="0" borderId="0" xfId="8" applyFont="1"/>
    <xf numFmtId="1" fontId="2" fillId="0" borderId="2" xfId="8" applyNumberFormat="1" applyFont="1" applyBorder="1" applyAlignment="1">
      <alignment vertical="center" wrapText="1"/>
    </xf>
    <xf numFmtId="3" fontId="2" fillId="0" borderId="2" xfId="8" applyNumberFormat="1" applyFont="1" applyBorder="1" applyAlignment="1">
      <alignment vertical="center" wrapText="1"/>
    </xf>
    <xf numFmtId="1" fontId="2" fillId="0" borderId="2" xfId="8" applyNumberFormat="1" applyFont="1" applyBorder="1" applyAlignment="1">
      <alignment horizontal="center" vertical="center" wrapText="1"/>
    </xf>
    <xf numFmtId="37" fontId="2" fillId="0" borderId="2" xfId="8" applyNumberFormat="1" applyFont="1" applyBorder="1" applyAlignment="1">
      <alignment horizontal="center" vertical="center" wrapText="1"/>
    </xf>
    <xf numFmtId="165" fontId="2" fillId="0" borderId="2" xfId="8" applyNumberFormat="1" applyFont="1" applyBorder="1" applyAlignment="1">
      <alignment horizontal="center" vertical="center" wrapText="1"/>
    </xf>
    <xf numFmtId="0" fontId="2" fillId="0" borderId="2" xfId="8" applyFont="1" applyBorder="1" applyAlignment="1">
      <alignment horizontal="center" wrapText="1"/>
    </xf>
    <xf numFmtId="0" fontId="2" fillId="0" borderId="2" xfId="8" quotePrefix="1" applyFont="1" applyBorder="1" applyAlignment="1">
      <alignment horizontal="center" vertical="center" wrapText="1"/>
    </xf>
    <xf numFmtId="37" fontId="2" fillId="0" borderId="2" xfId="8" quotePrefix="1" applyNumberFormat="1" applyFont="1" applyBorder="1" applyAlignment="1">
      <alignment horizontal="left" vertical="center" wrapText="1"/>
    </xf>
    <xf numFmtId="37" fontId="2" fillId="0" borderId="3" xfId="8" applyNumberFormat="1" applyFont="1" applyBorder="1" applyAlignment="1">
      <alignment horizontal="center" vertical="center" wrapText="1"/>
    </xf>
    <xf numFmtId="37" fontId="2" fillId="0" borderId="2" xfId="8" applyNumberFormat="1" applyFont="1" applyBorder="1" applyAlignment="1">
      <alignment vertical="center" wrapText="1"/>
    </xf>
    <xf numFmtId="0" fontId="2" fillId="0" borderId="3" xfId="8" applyFont="1" applyBorder="1" applyAlignment="1">
      <alignment horizontal="center" vertical="center" wrapText="1"/>
    </xf>
    <xf numFmtId="165" fontId="2" fillId="0" borderId="3" xfId="8" applyNumberFormat="1" applyFont="1" applyBorder="1" applyAlignment="1">
      <alignment horizontal="center" vertical="center" wrapText="1"/>
    </xf>
    <xf numFmtId="167" fontId="2" fillId="0" borderId="3" xfId="2" applyNumberFormat="1" applyFont="1" applyFill="1" applyBorder="1" applyAlignment="1">
      <alignment horizontal="center" vertical="center" wrapText="1"/>
    </xf>
    <xf numFmtId="49" fontId="2" fillId="0" borderId="3" xfId="2" applyNumberFormat="1" applyFont="1" applyFill="1" applyBorder="1" applyAlignment="1">
      <alignment horizontal="center" vertical="center" wrapText="1"/>
    </xf>
    <xf numFmtId="0" fontId="2" fillId="0" borderId="3" xfId="8" applyFont="1" applyBorder="1" applyAlignment="1">
      <alignment horizontal="center" wrapText="1"/>
    </xf>
    <xf numFmtId="0" fontId="2" fillId="0" borderId="3" xfId="8" quotePrefix="1" applyFont="1" applyBorder="1" applyAlignment="1">
      <alignment horizontal="center" vertical="center" wrapText="1"/>
    </xf>
    <xf numFmtId="0" fontId="7" fillId="0" borderId="0" xfId="8"/>
    <xf numFmtId="0" fontId="4" fillId="0" borderId="0" xfId="8" applyFont="1" applyAlignment="1">
      <alignment horizontal="center" vertical="center"/>
    </xf>
    <xf numFmtId="0" fontId="4" fillId="0" borderId="0" xfId="8" applyFont="1" applyAlignment="1">
      <alignment horizontal="center" vertical="center" wrapText="1"/>
    </xf>
    <xf numFmtId="0" fontId="10" fillId="0" borderId="0" xfId="8" applyFont="1"/>
    <xf numFmtId="3" fontId="2" fillId="0" borderId="2" xfId="8" applyNumberFormat="1" applyFont="1" applyBorder="1" applyAlignment="1">
      <alignment horizontal="center" vertical="center" wrapText="1"/>
    </xf>
    <xf numFmtId="167" fontId="2" fillId="0" borderId="2" xfId="8" applyNumberFormat="1" applyFont="1" applyBorder="1" applyAlignment="1">
      <alignment horizontal="center" vertical="center" wrapText="1"/>
    </xf>
    <xf numFmtId="168" fontId="2" fillId="0" borderId="2" xfId="8" applyNumberFormat="1" applyFont="1" applyBorder="1" applyAlignment="1">
      <alignment horizontal="center" vertical="center" wrapText="1"/>
    </xf>
    <xf numFmtId="0" fontId="7" fillId="2" borderId="0" xfId="8" applyFill="1"/>
    <xf numFmtId="0" fontId="7" fillId="0" borderId="0" xfId="8" applyAlignment="1">
      <alignment horizontal="center"/>
    </xf>
    <xf numFmtId="0" fontId="7" fillId="0" borderId="0" xfId="8" applyAlignment="1">
      <alignment horizontal="right" vertical="center"/>
    </xf>
    <xf numFmtId="0" fontId="2" fillId="0" borderId="1" xfId="8" applyFont="1" applyBorder="1" applyAlignment="1">
      <alignment horizontal="right" vertical="center" wrapText="1"/>
    </xf>
    <xf numFmtId="167" fontId="2" fillId="3" borderId="2" xfId="2" applyNumberFormat="1" applyFont="1" applyFill="1" applyBorder="1" applyAlignment="1">
      <alignment horizontal="right" vertical="center"/>
    </xf>
    <xf numFmtId="0" fontId="7" fillId="3" borderId="0" xfId="8" applyFill="1"/>
    <xf numFmtId="3" fontId="2" fillId="3" borderId="2" xfId="8" applyNumberFormat="1" applyFont="1" applyFill="1" applyBorder="1" applyAlignment="1">
      <alignment horizontal="center" vertical="center" wrapText="1"/>
    </xf>
    <xf numFmtId="167" fontId="2" fillId="0" borderId="2" xfId="8" applyNumberFormat="1" applyFont="1" applyBorder="1" applyAlignment="1">
      <alignment horizontal="left" vertical="center" wrapText="1"/>
    </xf>
    <xf numFmtId="167" fontId="2" fillId="3" borderId="2" xfId="2" applyNumberFormat="1" applyFont="1" applyFill="1" applyBorder="1" applyAlignment="1">
      <alignment horizontal="right" vertical="center" shrinkToFit="1"/>
    </xf>
    <xf numFmtId="3" fontId="2" fillId="3" borderId="2" xfId="4" applyNumberFormat="1" applyFont="1" applyFill="1" applyBorder="1" applyAlignment="1">
      <alignment vertical="center" wrapText="1"/>
    </xf>
    <xf numFmtId="167" fontId="2" fillId="3" borderId="2" xfId="5" applyNumberFormat="1" applyFont="1" applyFill="1" applyBorder="1" applyAlignment="1" applyProtection="1">
      <alignment horizontal="center" vertical="center" wrapText="1"/>
    </xf>
    <xf numFmtId="41" fontId="2" fillId="3" borderId="2" xfId="9" applyFont="1" applyFill="1" applyBorder="1" applyAlignment="1">
      <alignment horizontal="right" vertical="center" wrapText="1"/>
    </xf>
    <xf numFmtId="3" fontId="2" fillId="3" borderId="2" xfId="6" applyNumberFormat="1" applyFont="1" applyFill="1" applyBorder="1" applyAlignment="1">
      <alignment horizontal="center" vertical="center" wrapText="1"/>
    </xf>
    <xf numFmtId="165" fontId="2" fillId="0" borderId="2" xfId="8" applyNumberFormat="1" applyFont="1" applyBorder="1" applyAlignment="1">
      <alignment horizontal="center" wrapText="1"/>
    </xf>
    <xf numFmtId="0" fontId="3" fillId="0" borderId="0" xfId="10" applyFont="1" applyAlignment="1">
      <alignment horizontal="left" vertical="center"/>
    </xf>
    <xf numFmtId="0" fontId="2" fillId="0" borderId="0" xfId="10" applyFont="1" applyAlignment="1">
      <alignment vertical="center" wrapText="1"/>
    </xf>
    <xf numFmtId="0" fontId="2" fillId="0" borderId="0" xfId="10" applyFont="1" applyAlignment="1">
      <alignment horizontal="center" vertical="center"/>
    </xf>
    <xf numFmtId="0" fontId="2" fillId="0" borderId="0" xfId="10" applyFont="1" applyAlignment="1">
      <alignment horizontal="center" vertical="center" wrapText="1"/>
    </xf>
    <xf numFmtId="0" fontId="25" fillId="0" borderId="0" xfId="10" applyFont="1" applyAlignment="1">
      <alignment horizontal="center" vertical="center" wrapText="1"/>
    </xf>
    <xf numFmtId="0" fontId="15" fillId="0" borderId="0" xfId="10" applyFont="1"/>
    <xf numFmtId="0" fontId="26" fillId="0" borderId="0" xfId="10" applyFont="1"/>
    <xf numFmtId="0" fontId="3" fillId="0" borderId="0" xfId="8" applyFont="1" applyAlignment="1">
      <alignment horizontal="center" vertical="center" wrapText="1"/>
    </xf>
    <xf numFmtId="0" fontId="17" fillId="0" borderId="2" xfId="10" applyFont="1" applyBorder="1" applyAlignment="1">
      <alignment horizontal="center" vertical="center" wrapText="1"/>
    </xf>
    <xf numFmtId="49" fontId="17" fillId="0" borderId="2" xfId="10" applyNumberFormat="1" applyFont="1" applyBorder="1" applyAlignment="1">
      <alignment horizontal="center" vertical="center" wrapText="1"/>
    </xf>
    <xf numFmtId="49" fontId="43" fillId="0" borderId="2" xfId="10" applyNumberFormat="1" applyFont="1" applyBorder="1" applyAlignment="1">
      <alignment horizontal="center" vertical="center" wrapText="1"/>
    </xf>
    <xf numFmtId="0" fontId="19" fillId="3" borderId="2" xfId="10" applyFont="1" applyFill="1" applyBorder="1" applyAlignment="1">
      <alignment horizontal="center" vertical="center"/>
    </xf>
    <xf numFmtId="167" fontId="19" fillId="3" borderId="2" xfId="10" applyNumberFormat="1" applyFont="1" applyFill="1" applyBorder="1" applyAlignment="1">
      <alignment horizontal="left" vertical="center" wrapText="1"/>
    </xf>
    <xf numFmtId="49" fontId="19" fillId="3" borderId="2" xfId="10" applyNumberFormat="1" applyFont="1" applyFill="1" applyBorder="1" applyAlignment="1">
      <alignment horizontal="center" vertical="center"/>
    </xf>
    <xf numFmtId="167" fontId="19" fillId="3" borderId="2" xfId="10" applyNumberFormat="1" applyFont="1" applyFill="1" applyBorder="1" applyAlignment="1">
      <alignment horizontal="center" vertical="center" wrapText="1"/>
    </xf>
    <xf numFmtId="167" fontId="19" fillId="3" borderId="2" xfId="2" applyNumberFormat="1" applyFont="1" applyFill="1" applyBorder="1" applyAlignment="1">
      <alignment horizontal="right" vertical="center"/>
    </xf>
    <xf numFmtId="0" fontId="19" fillId="3" borderId="2" xfId="10" applyFont="1" applyFill="1" applyBorder="1" applyAlignment="1">
      <alignment horizontal="center" vertical="center" wrapText="1"/>
    </xf>
    <xf numFmtId="0" fontId="15" fillId="3" borderId="0" xfId="10" applyFont="1" applyFill="1"/>
    <xf numFmtId="167" fontId="19" fillId="3" borderId="2" xfId="2" applyNumberFormat="1" applyFont="1" applyFill="1" applyBorder="1" applyAlignment="1">
      <alignment horizontal="right" vertical="center" wrapText="1"/>
    </xf>
    <xf numFmtId="168" fontId="19" fillId="3" borderId="2" xfId="10" applyNumberFormat="1" applyFont="1" applyFill="1" applyBorder="1" applyAlignment="1">
      <alignment horizontal="center" vertical="center" wrapText="1"/>
    </xf>
    <xf numFmtId="0" fontId="19" fillId="0" borderId="2" xfId="10" applyFont="1" applyBorder="1" applyAlignment="1">
      <alignment horizontal="center" vertical="center"/>
    </xf>
    <xf numFmtId="167" fontId="19" fillId="0" borderId="2" xfId="10" applyNumberFormat="1" applyFont="1" applyBorder="1" applyAlignment="1">
      <alignment vertical="center" wrapText="1"/>
    </xf>
    <xf numFmtId="49" fontId="19" fillId="0" borderId="2" xfId="10" applyNumberFormat="1" applyFont="1" applyBorder="1" applyAlignment="1">
      <alignment horizontal="center" vertical="center" wrapText="1"/>
    </xf>
    <xf numFmtId="167" fontId="19" fillId="0" borderId="2" xfId="10" applyNumberFormat="1" applyFont="1" applyBorder="1" applyAlignment="1">
      <alignment horizontal="center" vertical="center" wrapText="1"/>
    </xf>
    <xf numFmtId="168" fontId="19" fillId="0" borderId="2" xfId="10" applyNumberFormat="1" applyFont="1" applyBorder="1" applyAlignment="1">
      <alignment horizontal="center" vertical="center" wrapText="1"/>
    </xf>
    <xf numFmtId="0" fontId="19" fillId="0" borderId="2" xfId="10" applyFont="1" applyBorder="1" applyAlignment="1">
      <alignment horizontal="center" vertical="center" wrapText="1"/>
    </xf>
    <xf numFmtId="0" fontId="27" fillId="0" borderId="2" xfId="10" applyFont="1" applyBorder="1" applyAlignment="1">
      <alignment horizontal="center" vertical="center" wrapText="1"/>
    </xf>
    <xf numFmtId="167" fontId="19" fillId="0" borderId="2" xfId="10" applyNumberFormat="1" applyFont="1" applyBorder="1" applyAlignment="1">
      <alignment horizontal="left" vertical="center" wrapText="1"/>
    </xf>
    <xf numFmtId="167" fontId="19" fillId="3" borderId="2" xfId="2" applyNumberFormat="1" applyFont="1" applyFill="1" applyBorder="1" applyAlignment="1">
      <alignment vertical="center"/>
    </xf>
    <xf numFmtId="3" fontId="19" fillId="0" borderId="2" xfId="10" applyNumberFormat="1" applyFont="1" applyBorder="1" applyAlignment="1">
      <alignment vertical="center" wrapText="1"/>
    </xf>
    <xf numFmtId="3" fontId="19" fillId="0" borderId="2" xfId="10" applyNumberFormat="1" applyFont="1" applyBorder="1" applyAlignment="1">
      <alignment horizontal="center" vertical="center" wrapText="1"/>
    </xf>
    <xf numFmtId="0" fontId="19" fillId="3" borderId="2" xfId="10" applyFont="1" applyFill="1" applyBorder="1" applyAlignment="1">
      <alignment vertical="center" wrapText="1"/>
    </xf>
    <xf numFmtId="166" fontId="19" fillId="3" borderId="2" xfId="10" applyNumberFormat="1" applyFont="1" applyFill="1" applyBorder="1" applyAlignment="1">
      <alignment horizontal="right" vertical="center" wrapText="1"/>
    </xf>
    <xf numFmtId="0" fontId="19" fillId="3" borderId="2" xfId="10" applyFont="1" applyFill="1" applyBorder="1" applyAlignment="1">
      <alignment wrapText="1"/>
    </xf>
    <xf numFmtId="0" fontId="19" fillId="3" borderId="2" xfId="10" applyFont="1" applyFill="1" applyBorder="1" applyAlignment="1">
      <alignment horizontal="center"/>
    </xf>
    <xf numFmtId="0" fontId="19" fillId="0" borderId="2" xfId="10" applyFont="1" applyBorder="1" applyAlignment="1">
      <alignment vertical="center" wrapText="1"/>
    </xf>
    <xf numFmtId="166" fontId="19" fillId="0" borderId="2" xfId="10" applyNumberFormat="1" applyFont="1" applyBorder="1" applyAlignment="1">
      <alignment horizontal="right" vertical="center" wrapText="1"/>
    </xf>
    <xf numFmtId="0" fontId="19" fillId="0" borderId="2" xfId="10" applyFont="1" applyBorder="1" applyAlignment="1">
      <alignment wrapText="1"/>
    </xf>
    <xf numFmtId="0" fontId="19" fillId="0" borderId="2" xfId="10" applyFont="1" applyBorder="1" applyAlignment="1">
      <alignment horizontal="center"/>
    </xf>
    <xf numFmtId="0" fontId="27" fillId="0" borderId="2" xfId="10" applyFont="1" applyBorder="1" applyAlignment="1">
      <alignment horizontal="center"/>
    </xf>
    <xf numFmtId="0" fontId="19" fillId="0" borderId="3" xfId="10" applyFont="1" applyBorder="1" applyAlignment="1">
      <alignment vertical="center" wrapText="1"/>
    </xf>
    <xf numFmtId="0" fontId="19" fillId="0" borderId="3" xfId="10" applyFont="1" applyBorder="1" applyAlignment="1">
      <alignment horizontal="center" vertical="center"/>
    </xf>
    <xf numFmtId="0" fontId="19" fillId="0" borderId="3" xfId="10" applyFont="1" applyBorder="1" applyAlignment="1">
      <alignment horizontal="center" vertical="center" wrapText="1"/>
    </xf>
    <xf numFmtId="166" fontId="19" fillId="0" borderId="3" xfId="10" applyNumberFormat="1" applyFont="1" applyBorder="1" applyAlignment="1">
      <alignment horizontal="right" vertical="center" wrapText="1"/>
    </xf>
    <xf numFmtId="0" fontId="15" fillId="0" borderId="0" xfId="10" applyFont="1" applyAlignment="1">
      <alignment horizontal="center"/>
    </xf>
    <xf numFmtId="0" fontId="26" fillId="0" borderId="0" xfId="10" applyFont="1" applyAlignment="1">
      <alignment horizontal="center"/>
    </xf>
    <xf numFmtId="0" fontId="1" fillId="0" borderId="0" xfId="10"/>
    <xf numFmtId="0" fontId="1" fillId="0" borderId="0" xfId="10" applyAlignment="1">
      <alignment horizontal="right" vertical="center"/>
    </xf>
    <xf numFmtId="0" fontId="2" fillId="0" borderId="0" xfId="10" applyFont="1" applyAlignment="1">
      <alignment horizontal="right" vertical="center" wrapText="1"/>
    </xf>
    <xf numFmtId="0" fontId="2" fillId="0" borderId="1" xfId="10" applyFont="1" applyBorder="1" applyAlignment="1">
      <alignment horizontal="center" vertical="center" wrapText="1"/>
    </xf>
    <xf numFmtId="0" fontId="3" fillId="0" borderId="2" xfId="10" applyFont="1" applyBorder="1" applyAlignment="1">
      <alignment horizontal="center" vertical="center" wrapText="1"/>
    </xf>
    <xf numFmtId="49" fontId="4" fillId="0" borderId="2" xfId="10" applyNumberFormat="1" applyFont="1" applyBorder="1" applyAlignment="1">
      <alignment horizontal="center" vertical="center" wrapText="1"/>
    </xf>
    <xf numFmtId="49" fontId="3" fillId="0" borderId="2" xfId="10" applyNumberFormat="1" applyFont="1" applyBorder="1" applyAlignment="1">
      <alignment horizontal="center" vertical="center" wrapText="1"/>
    </xf>
    <xf numFmtId="0" fontId="2" fillId="0" borderId="2" xfId="10" applyFont="1" applyBorder="1" applyAlignment="1">
      <alignment horizontal="center" vertical="center"/>
    </xf>
    <xf numFmtId="169" fontId="2" fillId="0" borderId="2" xfId="10" applyNumberFormat="1" applyFont="1" applyBorder="1" applyAlignment="1">
      <alignment vertical="center" wrapText="1"/>
    </xf>
    <xf numFmtId="49" fontId="2" fillId="0" borderId="2" xfId="10" applyNumberFormat="1" applyFont="1" applyBorder="1" applyAlignment="1">
      <alignment horizontal="center" vertical="center" wrapText="1"/>
    </xf>
    <xf numFmtId="0" fontId="2" fillId="0" borderId="2" xfId="10" applyFont="1" applyBorder="1" applyAlignment="1">
      <alignment horizontal="center" vertical="center" wrapText="1"/>
    </xf>
    <xf numFmtId="168" fontId="2" fillId="0" borderId="2" xfId="10" applyNumberFormat="1" applyFont="1" applyBorder="1" applyAlignment="1">
      <alignment horizontal="center" vertical="center" wrapText="1"/>
    </xf>
    <xf numFmtId="0" fontId="2" fillId="0" borderId="2" xfId="10" applyFont="1" applyBorder="1" applyAlignment="1">
      <alignment horizontal="left" vertical="center" wrapText="1"/>
    </xf>
    <xf numFmtId="3" fontId="2" fillId="0" borderId="2" xfId="10" applyNumberFormat="1" applyFont="1" applyBorder="1" applyAlignment="1">
      <alignment horizontal="center" vertical="center" wrapText="1"/>
    </xf>
    <xf numFmtId="0" fontId="2" fillId="2" borderId="2" xfId="10" applyFont="1" applyFill="1" applyBorder="1" applyAlignment="1">
      <alignment horizontal="center" vertical="center"/>
    </xf>
    <xf numFmtId="1" fontId="2" fillId="2" borderId="2" xfId="10" applyNumberFormat="1" applyFont="1" applyFill="1" applyBorder="1" applyAlignment="1">
      <alignment vertical="center" wrapText="1"/>
    </xf>
    <xf numFmtId="49" fontId="2" fillId="2" borderId="2" xfId="10" applyNumberFormat="1" applyFont="1" applyFill="1" applyBorder="1" applyAlignment="1">
      <alignment horizontal="center" vertical="center" wrapText="1"/>
    </xf>
    <xf numFmtId="0" fontId="2" fillId="2" borderId="2" xfId="10" applyFont="1" applyFill="1" applyBorder="1" applyAlignment="1">
      <alignment horizontal="center" vertical="center" wrapText="1"/>
    </xf>
    <xf numFmtId="1" fontId="2" fillId="2" borderId="2" xfId="10" applyNumberFormat="1" applyFont="1" applyFill="1" applyBorder="1" applyAlignment="1">
      <alignment horizontal="center" vertical="center" wrapText="1"/>
    </xf>
    <xf numFmtId="0" fontId="1" fillId="2" borderId="0" xfId="10" applyFill="1"/>
    <xf numFmtId="0" fontId="2" fillId="0" borderId="2" xfId="10" applyFont="1" applyBorder="1" applyAlignment="1">
      <alignment vertical="center" wrapText="1"/>
    </xf>
    <xf numFmtId="1" fontId="2" fillId="0" borderId="2" xfId="10" applyNumberFormat="1" applyFont="1" applyBorder="1" applyAlignment="1">
      <alignment vertical="center" wrapText="1"/>
    </xf>
    <xf numFmtId="1" fontId="2" fillId="0" borderId="2" xfId="10" applyNumberFormat="1" applyFont="1" applyBorder="1" applyAlignment="1">
      <alignment horizontal="center" vertical="center" wrapText="1"/>
    </xf>
    <xf numFmtId="0" fontId="2" fillId="0" borderId="2" xfId="11" applyFont="1" applyBorder="1" applyAlignment="1">
      <alignment horizontal="center" vertical="center" wrapText="1"/>
    </xf>
    <xf numFmtId="0" fontId="2" fillId="0" borderId="2" xfId="12" applyFont="1" applyBorder="1" applyAlignment="1">
      <alignment horizontal="center" vertical="center" wrapText="1"/>
    </xf>
    <xf numFmtId="1" fontId="25" fillId="0" borderId="2" xfId="13" applyNumberFormat="1" applyFont="1" applyBorder="1" applyAlignment="1">
      <alignment horizontal="center" vertical="center" wrapText="1"/>
    </xf>
    <xf numFmtId="1" fontId="2" fillId="0" borderId="2" xfId="13" applyNumberFormat="1" applyFont="1" applyBorder="1" applyAlignment="1">
      <alignment horizontal="center" vertical="center" wrapText="1"/>
    </xf>
    <xf numFmtId="1" fontId="2" fillId="0" borderId="2" xfId="10" applyNumberFormat="1" applyFont="1" applyBorder="1" applyAlignment="1">
      <alignment horizontal="left" vertical="center" wrapText="1"/>
    </xf>
    <xf numFmtId="3" fontId="2" fillId="0" borderId="2" xfId="13" applyNumberFormat="1" applyFont="1" applyBorder="1" applyAlignment="1">
      <alignment horizontal="center" vertical="center" wrapText="1"/>
    </xf>
    <xf numFmtId="37" fontId="2" fillId="0" borderId="2" xfId="10" applyNumberFormat="1" applyFont="1" applyBorder="1" applyAlignment="1">
      <alignment vertical="center" wrapText="1"/>
    </xf>
    <xf numFmtId="37" fontId="2" fillId="0" borderId="2" xfId="10" applyNumberFormat="1" applyFont="1" applyBorder="1" applyAlignment="1">
      <alignment horizontal="center" vertical="center" wrapText="1"/>
    </xf>
    <xf numFmtId="0" fontId="1" fillId="0" borderId="0" xfId="10" applyAlignment="1">
      <alignment horizontal="center"/>
    </xf>
    <xf numFmtId="0" fontId="3" fillId="0" borderId="0" xfId="8" applyFont="1" applyAlignment="1">
      <alignment horizontal="left" vertical="center"/>
    </xf>
    <xf numFmtId="168" fontId="2" fillId="2" borderId="2" xfId="8" applyNumberFormat="1" applyFont="1" applyFill="1" applyBorder="1" applyAlignment="1">
      <alignment horizontal="center" vertical="center" wrapText="1"/>
    </xf>
    <xf numFmtId="170" fontId="2" fillId="0" borderId="2" xfId="8" applyNumberFormat="1" applyFont="1" applyBorder="1" applyAlignment="1">
      <alignment horizontal="center" vertical="center" wrapText="1"/>
    </xf>
    <xf numFmtId="0" fontId="38" fillId="0" borderId="2" xfId="8" applyFont="1" applyBorder="1" applyAlignment="1">
      <alignment vertical="center" wrapText="1"/>
    </xf>
    <xf numFmtId="0" fontId="38" fillId="0" borderId="2" xfId="8" applyFont="1" applyBorder="1" applyAlignment="1">
      <alignment horizontal="center" vertical="center"/>
    </xf>
    <xf numFmtId="0" fontId="38" fillId="0" borderId="2" xfId="8" applyFont="1" applyBorder="1" applyAlignment="1">
      <alignment horizontal="center" vertical="center" wrapText="1"/>
    </xf>
    <xf numFmtId="167" fontId="38" fillId="0" borderId="2" xfId="2" applyNumberFormat="1" applyFont="1" applyFill="1" applyBorder="1" applyAlignment="1">
      <alignment vertical="center"/>
    </xf>
    <xf numFmtId="0" fontId="1" fillId="0" borderId="0" xfId="8" applyFont="1"/>
    <xf numFmtId="0" fontId="2" fillId="0" borderId="1" xfId="8" applyFont="1" applyBorder="1" applyAlignment="1">
      <alignment vertical="center" wrapText="1"/>
    </xf>
    <xf numFmtId="49" fontId="3" fillId="0" borderId="2" xfId="8" applyNumberFormat="1" applyFont="1" applyBorder="1" applyAlignment="1">
      <alignment vertical="center" wrapText="1"/>
    </xf>
    <xf numFmtId="2" fontId="2" fillId="0" borderId="2" xfId="8" applyNumberFormat="1" applyFont="1" applyBorder="1" applyAlignment="1">
      <alignment horizontal="left" vertical="center" wrapText="1"/>
    </xf>
    <xf numFmtId="0" fontId="2" fillId="0" borderId="2" xfId="8" quotePrefix="1" applyFont="1" applyBorder="1" applyAlignment="1">
      <alignment horizontal="center" vertical="center"/>
    </xf>
    <xf numFmtId="37" fontId="7" fillId="0" borderId="0" xfId="8" applyNumberFormat="1"/>
    <xf numFmtId="0" fontId="26" fillId="2" borderId="0" xfId="8" applyFont="1" applyFill="1"/>
    <xf numFmtId="167" fontId="2" fillId="4" borderId="2" xfId="2" applyNumberFormat="1" applyFont="1" applyFill="1" applyBorder="1" applyAlignment="1">
      <alignment vertical="center" wrapText="1"/>
    </xf>
    <xf numFmtId="49" fontId="2" fillId="4" borderId="2" xfId="2" applyNumberFormat="1" applyFont="1" applyFill="1" applyBorder="1" applyAlignment="1">
      <alignment horizontal="center" vertical="center" wrapText="1"/>
    </xf>
    <xf numFmtId="0" fontId="7" fillId="4" borderId="0" xfId="8" applyFill="1"/>
    <xf numFmtId="37" fontId="2" fillId="0" borderId="2" xfId="8" applyNumberFormat="1" applyFont="1" applyBorder="1" applyAlignment="1">
      <alignment horizontal="left" vertical="center" wrapText="1"/>
    </xf>
    <xf numFmtId="49" fontId="2" fillId="0" borderId="2" xfId="8" applyNumberFormat="1" applyFont="1" applyBorder="1" applyAlignment="1">
      <alignment horizontal="left" vertical="center" wrapText="1"/>
    </xf>
    <xf numFmtId="0" fontId="7" fillId="0" borderId="0" xfId="8" applyAlignment="1">
      <alignment vertical="center"/>
    </xf>
    <xf numFmtId="0" fontId="19" fillId="0" borderId="0" xfId="8" applyFont="1" applyAlignment="1">
      <alignment horizontal="center" vertical="center"/>
    </xf>
    <xf numFmtId="0" fontId="19" fillId="0" borderId="0" xfId="8" applyFont="1" applyAlignment="1">
      <alignment vertical="center" wrapText="1"/>
    </xf>
    <xf numFmtId="0" fontId="19" fillId="0" borderId="0" xfId="8" applyFont="1" applyAlignment="1">
      <alignment horizontal="center" vertical="center" wrapText="1"/>
    </xf>
    <xf numFmtId="0" fontId="20" fillId="0" borderId="0" xfId="8" applyFont="1" applyAlignment="1">
      <alignment horizontal="right" vertical="center"/>
    </xf>
    <xf numFmtId="0" fontId="19" fillId="0" borderId="0" xfId="8" applyFont="1" applyAlignment="1">
      <alignment horizontal="right" vertical="center" wrapText="1"/>
    </xf>
    <xf numFmtId="0" fontId="19" fillId="0" borderId="1" xfId="8" applyFont="1" applyBorder="1" applyAlignment="1">
      <alignment horizontal="right" vertical="center" wrapText="1"/>
    </xf>
    <xf numFmtId="0" fontId="17" fillId="0" borderId="2" xfId="8" applyFont="1" applyBorder="1" applyAlignment="1">
      <alignment horizontal="center" vertical="center" wrapText="1"/>
    </xf>
    <xf numFmtId="49" fontId="18" fillId="0" borderId="2" xfId="8" applyNumberFormat="1" applyFont="1" applyBorder="1" applyAlignment="1">
      <alignment horizontal="center" vertical="center" wrapText="1"/>
    </xf>
    <xf numFmtId="49" fontId="17" fillId="0" borderId="2" xfId="8" applyNumberFormat="1" applyFont="1" applyBorder="1" applyAlignment="1">
      <alignment horizontal="center" vertical="center" wrapText="1"/>
    </xf>
    <xf numFmtId="0" fontId="19" fillId="0" borderId="2" xfId="8" applyFont="1" applyBorder="1" applyAlignment="1">
      <alignment horizontal="center" vertical="center"/>
    </xf>
    <xf numFmtId="0" fontId="19" fillId="0" borderId="2" xfId="8" applyFont="1" applyBorder="1" applyAlignment="1">
      <alignment horizontal="left" vertical="center" wrapText="1"/>
    </xf>
    <xf numFmtId="49" fontId="19" fillId="0" borderId="2" xfId="8" applyNumberFormat="1" applyFont="1" applyBorder="1" applyAlignment="1">
      <alignment horizontal="center" vertical="center" wrapText="1"/>
    </xf>
    <xf numFmtId="0" fontId="19" fillId="0" borderId="2" xfId="8" applyFont="1" applyBorder="1" applyAlignment="1">
      <alignment horizontal="center" vertical="center" wrapText="1"/>
    </xf>
    <xf numFmtId="0" fontId="19" fillId="0" borderId="2" xfId="8" applyFont="1" applyBorder="1" applyAlignment="1">
      <alignment vertical="center" wrapText="1"/>
    </xf>
    <xf numFmtId="171" fontId="19" fillId="0" borderId="2" xfId="8" applyNumberFormat="1" applyFont="1" applyBorder="1" applyAlignment="1">
      <alignment horizontal="center" vertical="center" wrapText="1"/>
    </xf>
    <xf numFmtId="0" fontId="20" fillId="0" borderId="2" xfId="8" applyFont="1" applyBorder="1" applyAlignment="1">
      <alignment horizontal="center" vertical="center"/>
    </xf>
    <xf numFmtId="171" fontId="19" fillId="0" borderId="2" xfId="8" applyNumberFormat="1" applyFont="1" applyBorder="1" applyAlignment="1">
      <alignment horizontal="right" vertical="center" wrapText="1"/>
    </xf>
    <xf numFmtId="0" fontId="20" fillId="0" borderId="2" xfId="8" applyFont="1" applyBorder="1" applyAlignment="1">
      <alignment vertical="center" wrapText="1"/>
    </xf>
    <xf numFmtId="0" fontId="20" fillId="0" borderId="2" xfId="8" applyFont="1" applyBorder="1" applyAlignment="1">
      <alignment vertical="center"/>
    </xf>
    <xf numFmtId="166" fontId="19" fillId="0" borderId="2" xfId="8" applyNumberFormat="1" applyFont="1" applyBorder="1" applyAlignment="1">
      <alignment horizontal="right" vertical="center" wrapText="1"/>
    </xf>
    <xf numFmtId="0" fontId="19" fillId="2" borderId="2" xfId="8" applyFont="1" applyFill="1" applyBorder="1" applyAlignment="1">
      <alignment horizontal="center" vertical="center"/>
    </xf>
    <xf numFmtId="0" fontId="19" fillId="2" borderId="2" xfId="8" applyFont="1" applyFill="1" applyBorder="1" applyAlignment="1">
      <alignment vertical="center" wrapText="1"/>
    </xf>
    <xf numFmtId="0" fontId="20" fillId="2" borderId="2" xfId="8" applyFont="1" applyFill="1" applyBorder="1" applyAlignment="1">
      <alignment horizontal="center" vertical="center"/>
    </xf>
    <xf numFmtId="0" fontId="19" fillId="2" borderId="2" xfId="8" applyFont="1" applyFill="1" applyBorder="1" applyAlignment="1">
      <alignment horizontal="center" vertical="center" wrapText="1"/>
    </xf>
    <xf numFmtId="166" fontId="19" fillId="2" borderId="2" xfId="8" applyNumberFormat="1" applyFont="1" applyFill="1" applyBorder="1" applyAlignment="1">
      <alignment horizontal="right" vertical="center" wrapText="1"/>
    </xf>
    <xf numFmtId="0" fontId="20" fillId="2" borderId="2" xfId="8" applyFont="1" applyFill="1" applyBorder="1" applyAlignment="1">
      <alignment vertical="center" wrapText="1"/>
    </xf>
    <xf numFmtId="0" fontId="20" fillId="2" borderId="2" xfId="8" applyFont="1" applyFill="1" applyBorder="1" applyAlignment="1">
      <alignment vertical="center"/>
    </xf>
    <xf numFmtId="0" fontId="7" fillId="2" borderId="0" xfId="8" applyFill="1" applyAlignment="1">
      <alignment vertical="center"/>
    </xf>
    <xf numFmtId="37" fontId="19" fillId="0" borderId="2" xfId="8" applyNumberFormat="1" applyFont="1" applyBorder="1" applyAlignment="1">
      <alignment vertical="center" wrapText="1"/>
    </xf>
    <xf numFmtId="165" fontId="19" fillId="0" borderId="2" xfId="8" applyNumberFormat="1" applyFont="1" applyBorder="1" applyAlignment="1">
      <alignment horizontal="center" vertical="center" wrapText="1"/>
    </xf>
    <xf numFmtId="37" fontId="19" fillId="0" borderId="2" xfId="8" applyNumberFormat="1" applyFont="1" applyBorder="1" applyAlignment="1">
      <alignment horizontal="center" vertical="center" wrapText="1"/>
    </xf>
    <xf numFmtId="0" fontId="27" fillId="0" borderId="2" xfId="8" applyFont="1" applyBorder="1" applyAlignment="1">
      <alignment vertical="center" wrapText="1"/>
    </xf>
    <xf numFmtId="0" fontId="27" fillId="0" borderId="2" xfId="8" applyFont="1" applyBorder="1" applyAlignment="1">
      <alignment horizontal="center" vertical="center" wrapText="1"/>
    </xf>
    <xf numFmtId="167" fontId="27" fillId="0" borderId="2" xfId="2" applyNumberFormat="1" applyFont="1" applyFill="1" applyBorder="1" applyAlignment="1">
      <alignment vertical="center"/>
    </xf>
    <xf numFmtId="49" fontId="27" fillId="0" borderId="2" xfId="2" applyNumberFormat="1" applyFont="1" applyFill="1" applyBorder="1" applyAlignment="1">
      <alignment horizontal="center" vertical="center" wrapText="1"/>
    </xf>
    <xf numFmtId="0" fontId="26" fillId="0" borderId="0" xfId="8" applyFont="1" applyAlignment="1">
      <alignment vertical="center"/>
    </xf>
    <xf numFmtId="0" fontId="16" fillId="2" borderId="0" xfId="8" applyFont="1" applyFill="1" applyAlignment="1">
      <alignment vertical="center"/>
    </xf>
    <xf numFmtId="0" fontId="19" fillId="4" borderId="2" xfId="0" applyFont="1" applyFill="1" applyBorder="1" applyAlignment="1">
      <alignment horizontal="center" vertical="center" wrapText="1"/>
    </xf>
    <xf numFmtId="167" fontId="19" fillId="4" borderId="2" xfId="2" applyNumberFormat="1" applyFont="1" applyFill="1" applyBorder="1" applyAlignment="1">
      <alignment horizontal="right" vertical="center" wrapText="1"/>
    </xf>
    <xf numFmtId="0" fontId="19" fillId="4" borderId="2" xfId="0" applyFont="1" applyFill="1" applyBorder="1" applyAlignment="1">
      <alignment horizontal="center" vertical="center"/>
    </xf>
    <xf numFmtId="49" fontId="19" fillId="4" borderId="2" xfId="0" applyNumberFormat="1" applyFont="1" applyFill="1" applyBorder="1" applyAlignment="1">
      <alignment horizontal="center" vertical="center" wrapText="1"/>
    </xf>
    <xf numFmtId="0" fontId="19" fillId="4" borderId="2" xfId="0" applyFont="1" applyFill="1" applyBorder="1" applyAlignment="1">
      <alignment vertical="center" wrapText="1"/>
    </xf>
    <xf numFmtId="49" fontId="40" fillId="0" borderId="2" xfId="8" applyNumberFormat="1" applyFont="1" applyBorder="1" applyAlignment="1">
      <alignment horizontal="center" vertical="center" wrapText="1"/>
    </xf>
    <xf numFmtId="0" fontId="16" fillId="0" borderId="0" xfId="8" applyFont="1" applyAlignment="1">
      <alignment vertical="center"/>
    </xf>
    <xf numFmtId="167" fontId="19" fillId="4" borderId="2" xfId="2" applyNumberFormat="1" applyFont="1" applyFill="1" applyBorder="1" applyAlignment="1">
      <alignment vertical="center"/>
    </xf>
    <xf numFmtId="0" fontId="13" fillId="4" borderId="2" xfId="0" applyFont="1" applyFill="1" applyBorder="1" applyAlignment="1">
      <alignment horizontal="center" vertical="center" wrapText="1"/>
    </xf>
    <xf numFmtId="0" fontId="13" fillId="4" borderId="2" xfId="0" applyFont="1" applyFill="1" applyBorder="1" applyAlignment="1">
      <alignment horizontal="justify" vertical="center"/>
    </xf>
    <xf numFmtId="0" fontId="13" fillId="4" borderId="2" xfId="0" applyFont="1" applyFill="1" applyBorder="1" applyAlignment="1">
      <alignment horizontal="center" vertical="center"/>
    </xf>
    <xf numFmtId="37" fontId="13" fillId="4" borderId="2" xfId="0" applyNumberFormat="1" applyFont="1" applyFill="1" applyBorder="1" applyAlignment="1">
      <alignment horizontal="center" vertical="center"/>
    </xf>
    <xf numFmtId="0" fontId="2" fillId="4" borderId="2" xfId="0" applyFont="1" applyFill="1" applyBorder="1" applyAlignment="1">
      <alignment horizontal="center" vertical="center" wrapText="1"/>
    </xf>
    <xf numFmtId="0" fontId="2" fillId="4" borderId="2" xfId="0" applyFont="1" applyFill="1" applyBorder="1" applyAlignment="1">
      <alignment vertical="center" wrapText="1"/>
    </xf>
    <xf numFmtId="168" fontId="2" fillId="3" borderId="2" xfId="8" applyNumberFormat="1" applyFont="1" applyFill="1" applyBorder="1" applyAlignment="1">
      <alignment horizontal="center" vertical="center" wrapText="1"/>
    </xf>
    <xf numFmtId="37" fontId="2" fillId="3" borderId="2" xfId="8" applyNumberFormat="1" applyFont="1" applyFill="1" applyBorder="1" applyAlignment="1">
      <alignment horizontal="center" vertical="center" wrapText="1"/>
    </xf>
    <xf numFmtId="37" fontId="2" fillId="3" borderId="2" xfId="8" applyNumberFormat="1" applyFont="1" applyFill="1" applyBorder="1" applyAlignment="1">
      <alignment vertical="center" wrapText="1"/>
    </xf>
    <xf numFmtId="165" fontId="2" fillId="3" borderId="2" xfId="8" applyNumberFormat="1" applyFont="1" applyFill="1" applyBorder="1" applyAlignment="1">
      <alignment horizontal="center" vertical="center" wrapText="1"/>
    </xf>
    <xf numFmtId="0" fontId="25" fillId="0" borderId="0" xfId="8" applyFont="1"/>
    <xf numFmtId="167" fontId="2" fillId="4" borderId="2" xfId="2" applyNumberFormat="1" applyFont="1" applyFill="1" applyBorder="1" applyAlignment="1">
      <alignment vertical="center"/>
    </xf>
    <xf numFmtId="0" fontId="25" fillId="3" borderId="0" xfId="8" applyFont="1" applyFill="1"/>
    <xf numFmtId="0" fontId="2" fillId="3" borderId="0" xfId="8" applyFont="1" applyFill="1" applyAlignment="1">
      <alignment vertical="center"/>
    </xf>
    <xf numFmtId="49" fontId="4" fillId="0" borderId="2" xfId="8" applyNumberFormat="1" applyFont="1" applyBorder="1" applyAlignment="1">
      <alignment horizontal="center" vertical="center" wrapText="1"/>
    </xf>
    <xf numFmtId="49" fontId="2" fillId="4" borderId="2" xfId="0" applyNumberFormat="1" applyFont="1" applyFill="1" applyBorder="1" applyAlignment="1">
      <alignment horizontal="center" vertical="center" wrapText="1"/>
    </xf>
    <xf numFmtId="0" fontId="2" fillId="4" borderId="2" xfId="0" applyFont="1" applyFill="1" applyBorder="1" applyAlignment="1">
      <alignment horizontal="center" vertical="center"/>
    </xf>
    <xf numFmtId="49" fontId="3" fillId="3" borderId="2" xfId="8" applyNumberFormat="1" applyFont="1" applyFill="1" applyBorder="1" applyAlignment="1">
      <alignment horizontal="center" vertical="center" wrapText="1"/>
    </xf>
    <xf numFmtId="49" fontId="3" fillId="3" borderId="2" xfId="2" applyNumberFormat="1" applyFont="1" applyFill="1" applyBorder="1" applyAlignment="1">
      <alignment horizontal="center" vertical="center" wrapText="1"/>
    </xf>
    <xf numFmtId="167" fontId="2" fillId="3" borderId="2" xfId="2" applyNumberFormat="1" applyFont="1" applyFill="1" applyBorder="1" applyAlignment="1">
      <alignment horizontal="right" vertical="center" wrapText="1"/>
    </xf>
    <xf numFmtId="0" fontId="25" fillId="3" borderId="2" xfId="8" applyFont="1" applyFill="1" applyBorder="1" applyAlignment="1">
      <alignment horizontal="center" vertical="center"/>
    </xf>
    <xf numFmtId="0" fontId="25" fillId="3" borderId="2" xfId="8" applyFont="1" applyFill="1" applyBorder="1" applyAlignment="1">
      <alignment horizontal="left" vertical="center" wrapText="1"/>
    </xf>
    <xf numFmtId="0" fontId="25" fillId="3" borderId="2" xfId="8" applyFont="1" applyFill="1" applyBorder="1" applyAlignment="1">
      <alignment horizontal="center" vertical="center" wrapText="1"/>
    </xf>
    <xf numFmtId="167" fontId="25" fillId="3" borderId="2" xfId="2" applyNumberFormat="1" applyFont="1" applyFill="1" applyBorder="1" applyAlignment="1">
      <alignment vertical="center" wrapText="1"/>
    </xf>
    <xf numFmtId="49" fontId="25" fillId="3" borderId="2" xfId="2" applyNumberFormat="1" applyFont="1" applyFill="1" applyBorder="1" applyAlignment="1">
      <alignment horizontal="center" vertical="center" wrapText="1"/>
    </xf>
    <xf numFmtId="168" fontId="25" fillId="3" borderId="2" xfId="8" applyNumberFormat="1" applyFont="1" applyFill="1" applyBorder="1" applyAlignment="1">
      <alignment horizontal="center" vertical="center" wrapText="1"/>
    </xf>
    <xf numFmtId="0" fontId="25" fillId="3" borderId="2" xfId="8" applyFont="1" applyFill="1" applyBorder="1" applyAlignment="1">
      <alignment vertical="center" wrapText="1"/>
    </xf>
    <xf numFmtId="0" fontId="26" fillId="3" borderId="0" xfId="8" applyFont="1" applyFill="1"/>
    <xf numFmtId="0" fontId="2" fillId="3" borderId="2" xfId="8" quotePrefix="1" applyFont="1" applyFill="1" applyBorder="1" applyAlignment="1">
      <alignment horizontal="left" vertical="center" wrapText="1"/>
    </xf>
    <xf numFmtId="49" fontId="25" fillId="3" borderId="2" xfId="8" applyNumberFormat="1" applyFont="1" applyFill="1" applyBorder="1" applyAlignment="1">
      <alignment horizontal="center" vertical="center" wrapText="1"/>
    </xf>
    <xf numFmtId="167" fontId="25" fillId="3" borderId="2" xfId="2" applyNumberFormat="1" applyFont="1" applyFill="1" applyBorder="1" applyAlignment="1">
      <alignment horizontal="right" vertical="center"/>
    </xf>
    <xf numFmtId="0" fontId="39" fillId="3" borderId="2" xfId="8" applyFont="1" applyFill="1" applyBorder="1" applyAlignment="1">
      <alignment vertical="center" wrapText="1"/>
    </xf>
    <xf numFmtId="0" fontId="39" fillId="3" borderId="2" xfId="8" applyFont="1" applyFill="1" applyBorder="1" applyAlignment="1">
      <alignment horizontal="center" vertical="center"/>
    </xf>
    <xf numFmtId="0" fontId="39" fillId="3" borderId="15" xfId="8" applyFont="1" applyFill="1" applyBorder="1"/>
    <xf numFmtId="37" fontId="26" fillId="3" borderId="0" xfId="8" applyNumberFormat="1" applyFont="1" applyFill="1"/>
    <xf numFmtId="37" fontId="7" fillId="3" borderId="0" xfId="8" applyNumberFormat="1" applyFill="1"/>
    <xf numFmtId="49" fontId="3" fillId="3" borderId="2" xfId="8" applyNumberFormat="1" applyFont="1" applyFill="1" applyBorder="1" applyAlignment="1">
      <alignment vertical="center" wrapText="1"/>
    </xf>
    <xf numFmtId="0" fontId="2" fillId="3" borderId="2" xfId="8" applyFont="1" applyFill="1" applyBorder="1" applyAlignment="1">
      <alignment horizontal="center" wrapText="1"/>
    </xf>
    <xf numFmtId="0" fontId="2" fillId="3" borderId="2" xfId="8" applyFont="1" applyFill="1" applyBorder="1" applyAlignment="1">
      <alignment horizontal="center"/>
    </xf>
    <xf numFmtId="43" fontId="2" fillId="4" borderId="2" xfId="1" applyFont="1" applyFill="1" applyBorder="1" applyAlignment="1">
      <alignment vertical="center" wrapText="1"/>
    </xf>
    <xf numFmtId="37" fontId="2" fillId="4" borderId="2" xfId="0" applyNumberFormat="1" applyFont="1" applyFill="1" applyBorder="1" applyAlignment="1">
      <alignment horizontal="center" vertical="center" wrapText="1"/>
    </xf>
    <xf numFmtId="0" fontId="2" fillId="4" borderId="0" xfId="0" applyFont="1" applyFill="1" applyAlignment="1">
      <alignment vertical="center" wrapText="1"/>
    </xf>
    <xf numFmtId="167" fontId="19" fillId="4" borderId="2" xfId="0" applyNumberFormat="1" applyFont="1" applyFill="1" applyBorder="1" applyAlignment="1">
      <alignment horizontal="left" vertical="center" wrapText="1"/>
    </xf>
    <xf numFmtId="167" fontId="19" fillId="4" borderId="2" xfId="0" applyNumberFormat="1" applyFont="1" applyFill="1" applyBorder="1" applyAlignment="1">
      <alignment vertical="center" wrapText="1"/>
    </xf>
    <xf numFmtId="167" fontId="19" fillId="4" borderId="2" xfId="2" applyNumberFormat="1" applyFont="1" applyFill="1" applyBorder="1" applyAlignment="1">
      <alignment horizontal="right" vertical="center"/>
    </xf>
    <xf numFmtId="0" fontId="39" fillId="3" borderId="14" xfId="10" applyFont="1" applyFill="1" applyBorder="1" applyAlignment="1">
      <alignment horizontal="center" vertical="center"/>
    </xf>
    <xf numFmtId="0" fontId="39" fillId="3" borderId="15" xfId="10" applyFont="1" applyFill="1" applyBorder="1" applyAlignment="1">
      <alignment vertical="center" wrapText="1"/>
    </xf>
    <xf numFmtId="0" fontId="2" fillId="3" borderId="2" xfId="10" applyFont="1" applyFill="1" applyBorder="1" applyAlignment="1">
      <alignment wrapText="1"/>
    </xf>
    <xf numFmtId="0" fontId="39" fillId="0" borderId="2" xfId="10" applyFont="1" applyBorder="1" applyAlignment="1">
      <alignment vertical="center" wrapText="1"/>
    </xf>
    <xf numFmtId="0" fontId="39" fillId="0" borderId="2" xfId="10" applyFont="1" applyBorder="1" applyAlignment="1">
      <alignment horizontal="center" vertical="center" wrapText="1"/>
    </xf>
    <xf numFmtId="2" fontId="2" fillId="0" borderId="2" xfId="2" applyNumberFormat="1" applyFont="1" applyFill="1" applyBorder="1" applyAlignment="1">
      <alignment horizontal="center" vertical="center" wrapText="1"/>
    </xf>
    <xf numFmtId="43" fontId="2" fillId="0" borderId="2" xfId="1" applyFont="1" applyFill="1" applyBorder="1" applyAlignment="1">
      <alignment vertical="center" wrapText="1"/>
    </xf>
    <xf numFmtId="49" fontId="5" fillId="0" borderId="2" xfId="8" applyNumberFormat="1" applyFont="1" applyBorder="1" applyAlignment="1">
      <alignment horizontal="center" vertical="center" wrapText="1"/>
    </xf>
    <xf numFmtId="49" fontId="48" fillId="0" borderId="2" xfId="8" applyNumberFormat="1" applyFont="1" applyBorder="1" applyAlignment="1">
      <alignment horizontal="center" vertical="center" wrapText="1"/>
    </xf>
    <xf numFmtId="0" fontId="25" fillId="0" borderId="0" xfId="0" applyFont="1" applyAlignment="1">
      <alignment vertical="center" wrapText="1"/>
    </xf>
    <xf numFmtId="0" fontId="39" fillId="0" borderId="11" xfId="8" applyFont="1" applyBorder="1" applyAlignment="1">
      <alignment vertical="center" wrapText="1" readingOrder="1"/>
    </xf>
    <xf numFmtId="0" fontId="39" fillId="0" borderId="2" xfId="8" applyFont="1" applyBorder="1" applyAlignment="1">
      <alignment horizontal="center" vertical="center" wrapText="1" readingOrder="1"/>
    </xf>
    <xf numFmtId="3" fontId="2" fillId="0" borderId="2" xfId="2" applyNumberFormat="1" applyFont="1" applyFill="1" applyBorder="1" applyAlignment="1">
      <alignment horizontal="center" vertical="center" wrapText="1"/>
    </xf>
    <xf numFmtId="0" fontId="38" fillId="0" borderId="0" xfId="8" applyFont="1" applyAlignment="1">
      <alignment vertical="center"/>
    </xf>
    <xf numFmtId="0" fontId="39" fillId="0" borderId="8" xfId="8" applyFont="1" applyBorder="1" applyAlignment="1">
      <alignment vertical="center" wrapText="1" readingOrder="1"/>
    </xf>
    <xf numFmtId="0" fontId="39" fillId="0" borderId="2" xfId="8" applyFont="1" applyBorder="1" applyAlignment="1">
      <alignment horizontal="center" vertical="center" wrapText="1"/>
    </xf>
    <xf numFmtId="0" fontId="38" fillId="0" borderId="2" xfId="8" applyFont="1" applyBorder="1"/>
    <xf numFmtId="0" fontId="38" fillId="0" borderId="2" xfId="8" applyFont="1" applyBorder="1" applyAlignment="1">
      <alignment horizontal="center"/>
    </xf>
    <xf numFmtId="0" fontId="40" fillId="0" borderId="8" xfId="8" applyFont="1" applyBorder="1" applyAlignment="1">
      <alignment vertical="center" wrapText="1" readingOrder="1"/>
    </xf>
    <xf numFmtId="0" fontId="38" fillId="0" borderId="0" xfId="8" applyFont="1" applyAlignment="1">
      <alignment horizontal="right" vertical="center"/>
    </xf>
    <xf numFmtId="0" fontId="38" fillId="0" borderId="0" xfId="8" applyFont="1" applyAlignment="1">
      <alignment horizontal="center"/>
    </xf>
    <xf numFmtId="0" fontId="2" fillId="0" borderId="0" xfId="10" applyFont="1" applyAlignment="1">
      <alignment wrapText="1"/>
    </xf>
    <xf numFmtId="0" fontId="40" fillId="0" borderId="2" xfId="10" applyFont="1" applyBorder="1" applyAlignment="1">
      <alignment horizontal="center" vertical="center" wrapText="1"/>
    </xf>
    <xf numFmtId="173" fontId="2" fillId="0" borderId="2" xfId="14" applyNumberFormat="1" applyFont="1" applyBorder="1" applyAlignment="1">
      <alignment vertical="center" wrapText="1"/>
    </xf>
    <xf numFmtId="0" fontId="47" fillId="0" borderId="2" xfId="0" applyFont="1" applyBorder="1" applyAlignment="1">
      <alignment horizontal="center" vertical="center" wrapText="1"/>
    </xf>
    <xf numFmtId="0" fontId="2" fillId="0" borderId="2" xfId="15" applyFont="1" applyBorder="1" applyAlignment="1">
      <alignment horizontal="left" vertical="center" wrapText="1"/>
    </xf>
    <xf numFmtId="41" fontId="47" fillId="0" borderId="2" xfId="0" applyNumberFormat="1" applyFont="1" applyBorder="1" applyAlignment="1">
      <alignment horizontal="center" vertical="center" wrapText="1"/>
    </xf>
    <xf numFmtId="0" fontId="38" fillId="0" borderId="2" xfId="0" applyFont="1" applyBorder="1" applyAlignment="1">
      <alignment vertical="center" wrapText="1"/>
    </xf>
    <xf numFmtId="0" fontId="38" fillId="0" borderId="0" xfId="0" applyFont="1" applyAlignment="1">
      <alignment horizontal="center" wrapText="1"/>
    </xf>
    <xf numFmtId="0" fontId="30" fillId="0" borderId="11" xfId="0" applyFont="1" applyBorder="1" applyAlignment="1">
      <alignment horizontal="center" vertical="center" wrapText="1"/>
    </xf>
    <xf numFmtId="0" fontId="39" fillId="0" borderId="2" xfId="10" applyFont="1" applyBorder="1" applyAlignment="1">
      <alignment horizontal="center" vertical="center"/>
    </xf>
    <xf numFmtId="37" fontId="19" fillId="0" borderId="2" xfId="10" applyNumberFormat="1" applyFont="1" applyBorder="1" applyAlignment="1">
      <alignment horizontal="center" vertical="center" wrapText="1"/>
    </xf>
    <xf numFmtId="37" fontId="19" fillId="0" borderId="2" xfId="10" applyNumberFormat="1" applyFont="1" applyBorder="1" applyAlignment="1">
      <alignment vertical="center" wrapText="1"/>
    </xf>
    <xf numFmtId="165" fontId="19" fillId="0" borderId="2" xfId="10" applyNumberFormat="1" applyFont="1" applyBorder="1" applyAlignment="1">
      <alignment horizontal="center" vertical="center" wrapText="1"/>
    </xf>
    <xf numFmtId="1" fontId="19" fillId="0" borderId="2" xfId="10" applyNumberFormat="1" applyFont="1" applyBorder="1" applyAlignment="1">
      <alignment horizontal="center" vertical="center" wrapText="1"/>
    </xf>
    <xf numFmtId="1" fontId="27" fillId="0" borderId="2" xfId="10" applyNumberFormat="1" applyFont="1" applyBorder="1" applyAlignment="1">
      <alignment horizontal="center" vertical="center" wrapText="1"/>
    </xf>
    <xf numFmtId="0" fontId="19" fillId="0" borderId="2" xfId="10" applyFont="1" applyBorder="1" applyAlignment="1">
      <alignment horizontal="left" vertical="center" wrapText="1"/>
    </xf>
    <xf numFmtId="0" fontId="39" fillId="0" borderId="14" xfId="10" applyFont="1" applyBorder="1" applyAlignment="1">
      <alignment horizontal="center" vertical="center"/>
    </xf>
    <xf numFmtId="0" fontId="39" fillId="0" borderId="15" xfId="10" applyFont="1" applyBorder="1" applyAlignment="1">
      <alignment vertical="center" wrapText="1"/>
    </xf>
    <xf numFmtId="0" fontId="39" fillId="0" borderId="15" xfId="10" applyFont="1" applyBorder="1" applyAlignment="1">
      <alignment horizontal="center" vertical="center" wrapText="1"/>
    </xf>
    <xf numFmtId="0" fontId="3" fillId="0" borderId="2" xfId="15" applyFont="1" applyBorder="1" applyAlignment="1">
      <alignment horizontal="center" vertical="center" wrapText="1"/>
    </xf>
    <xf numFmtId="0" fontId="25" fillId="5" borderId="16" xfId="16" applyFont="1" applyFill="1" applyBorder="1" applyAlignment="1">
      <alignment horizontal="center" vertical="center" wrapText="1"/>
    </xf>
    <xf numFmtId="166" fontId="2" fillId="0" borderId="2" xfId="3" applyFont="1" applyFill="1" applyBorder="1" applyAlignment="1">
      <alignment horizontal="center" vertical="center" wrapText="1"/>
    </xf>
    <xf numFmtId="0" fontId="38" fillId="0" borderId="16" xfId="16" applyFont="1" applyBorder="1" applyAlignment="1">
      <alignment horizontal="center" vertical="center"/>
    </xf>
    <xf numFmtId="0" fontId="38" fillId="5" borderId="16" xfId="16" applyFont="1" applyFill="1" applyBorder="1" applyAlignment="1">
      <alignment horizontal="center" vertical="center" wrapText="1"/>
    </xf>
    <xf numFmtId="37" fontId="25" fillId="5" borderId="16" xfId="16" applyNumberFormat="1" applyFont="1" applyFill="1" applyBorder="1" applyAlignment="1">
      <alignment horizontal="center" vertical="center" wrapText="1"/>
    </xf>
    <xf numFmtId="174" fontId="25" fillId="5" borderId="16" xfId="16" applyNumberFormat="1" applyFont="1" applyFill="1" applyBorder="1" applyAlignment="1">
      <alignment horizontal="center" vertical="center" wrapText="1"/>
    </xf>
    <xf numFmtId="39" fontId="25" fillId="5" borderId="16" xfId="16" applyNumberFormat="1" applyFont="1" applyFill="1" applyBorder="1" applyAlignment="1">
      <alignment horizontal="center" vertical="center" wrapText="1"/>
    </xf>
    <xf numFmtId="3" fontId="38" fillId="0" borderId="2" xfId="8" applyNumberFormat="1" applyFont="1" applyBorder="1" applyAlignment="1">
      <alignment vertical="center"/>
    </xf>
    <xf numFmtId="3" fontId="2" fillId="0" borderId="2" xfId="8" applyNumberFormat="1" applyFont="1" applyBorder="1" applyAlignment="1">
      <alignment horizontal="right" vertical="center" wrapText="1"/>
    </xf>
    <xf numFmtId="0" fontId="20" fillId="0" borderId="2" xfId="8" applyFont="1" applyBorder="1" applyAlignment="1">
      <alignment horizontal="center" vertical="center" wrapText="1"/>
    </xf>
    <xf numFmtId="0" fontId="22" fillId="0" borderId="0" xfId="0" applyFont="1"/>
    <xf numFmtId="172" fontId="2" fillId="0" borderId="2" xfId="1" applyNumberFormat="1" applyFont="1" applyFill="1" applyBorder="1" applyAlignment="1">
      <alignment horizontal="center" vertical="center" wrapText="1"/>
    </xf>
    <xf numFmtId="0" fontId="38" fillId="0" borderId="2" xfId="8" applyFont="1" applyBorder="1" applyAlignment="1">
      <alignment vertical="center"/>
    </xf>
    <xf numFmtId="0" fontId="2" fillId="0" borderId="2" xfId="8" applyFont="1" applyBorder="1" applyAlignment="1">
      <alignment horizontal="right" vertical="center" wrapText="1"/>
    </xf>
    <xf numFmtId="0" fontId="2" fillId="0" borderId="2" xfId="8" applyFont="1" applyBorder="1" applyAlignment="1">
      <alignment horizontal="center" vertical="center" wrapText="1" readingOrder="1"/>
    </xf>
    <xf numFmtId="0" fontId="2" fillId="0" borderId="11" xfId="8" applyFont="1" applyBorder="1" applyAlignment="1">
      <alignment horizontal="left" vertical="center" wrapText="1"/>
    </xf>
    <xf numFmtId="1" fontId="2" fillId="0" borderId="2" xfId="8" applyNumberFormat="1" applyFont="1" applyBorder="1" applyAlignment="1">
      <alignment horizontal="right" vertical="center" wrapText="1"/>
    </xf>
    <xf numFmtId="0" fontId="2" fillId="0" borderId="0" xfId="8" applyFont="1" applyAlignment="1">
      <alignment horizontal="right" vertical="center"/>
    </xf>
    <xf numFmtId="0" fontId="2" fillId="0" borderId="11" xfId="8" applyFont="1" applyBorder="1" applyAlignment="1">
      <alignment vertical="center" wrapText="1" readingOrder="1"/>
    </xf>
    <xf numFmtId="0" fontId="2" fillId="0" borderId="8" xfId="8" applyFont="1" applyBorder="1" applyAlignment="1">
      <alignment vertical="center" wrapText="1" readingOrder="1"/>
    </xf>
    <xf numFmtId="0" fontId="25" fillId="2" borderId="2" xfId="0" applyFont="1" applyFill="1" applyBorder="1" applyAlignment="1">
      <alignment horizontal="center" vertical="center" wrapText="1"/>
    </xf>
    <xf numFmtId="3" fontId="2" fillId="3" borderId="2" xfId="8" applyNumberFormat="1" applyFont="1" applyFill="1" applyBorder="1" applyAlignment="1">
      <alignment horizontal="right" vertical="center" wrapText="1"/>
    </xf>
    <xf numFmtId="3" fontId="2" fillId="0" borderId="2" xfId="8" applyNumberFormat="1" applyFont="1" applyBorder="1" applyAlignment="1">
      <alignment horizontal="right" wrapText="1"/>
    </xf>
    <xf numFmtId="37" fontId="17" fillId="0" borderId="2" xfId="8" applyNumberFormat="1" applyFont="1" applyBorder="1" applyAlignment="1">
      <alignment horizontal="center" vertical="center" wrapText="1"/>
    </xf>
    <xf numFmtId="3" fontId="19" fillId="3" borderId="2" xfId="2" applyNumberFormat="1" applyFont="1" applyFill="1" applyBorder="1" applyAlignment="1">
      <alignment vertical="center"/>
    </xf>
    <xf numFmtId="3" fontId="2" fillId="0" borderId="2" xfId="2" applyNumberFormat="1" applyFont="1" applyFill="1" applyBorder="1" applyAlignment="1">
      <alignment vertical="center" wrapText="1"/>
    </xf>
    <xf numFmtId="3" fontId="25" fillId="0" borderId="2" xfId="1" applyNumberFormat="1" applyFont="1" applyFill="1" applyBorder="1" applyAlignment="1">
      <alignment vertical="center" wrapText="1"/>
    </xf>
    <xf numFmtId="3" fontId="2" fillId="0" borderId="2" xfId="2" applyNumberFormat="1" applyFont="1" applyFill="1" applyBorder="1" applyAlignment="1">
      <alignment horizontal="right" vertical="center" wrapText="1"/>
    </xf>
    <xf numFmtId="3" fontId="17" fillId="0" borderId="2" xfId="2" applyNumberFormat="1" applyFont="1" applyFill="1" applyBorder="1" applyAlignment="1">
      <alignment horizontal="right" vertical="center" wrapText="1"/>
    </xf>
    <xf numFmtId="3" fontId="19" fillId="0" borderId="2" xfId="2" applyNumberFormat="1" applyFont="1" applyFill="1" applyBorder="1" applyAlignment="1">
      <alignment horizontal="right" vertical="center" wrapText="1"/>
    </xf>
    <xf numFmtId="3" fontId="19" fillId="3" borderId="2" xfId="10" applyNumberFormat="1" applyFont="1" applyFill="1" applyBorder="1" applyAlignment="1">
      <alignment horizontal="right" vertical="center" wrapText="1"/>
    </xf>
    <xf numFmtId="3" fontId="2" fillId="0" borderId="2" xfId="10" applyNumberFormat="1" applyFont="1" applyBorder="1" applyAlignment="1">
      <alignment horizontal="right" vertical="center" wrapText="1"/>
    </xf>
    <xf numFmtId="3" fontId="19" fillId="0" borderId="2" xfId="10" applyNumberFormat="1" applyFont="1" applyBorder="1" applyAlignment="1">
      <alignment horizontal="right" vertical="center" wrapText="1"/>
    </xf>
    <xf numFmtId="3" fontId="25" fillId="0" borderId="2" xfId="0" applyNumberFormat="1" applyFont="1" applyBorder="1" applyAlignment="1">
      <alignment horizontal="right" vertical="center" wrapText="1"/>
    </xf>
    <xf numFmtId="0" fontId="39" fillId="3" borderId="15" xfId="10" applyFont="1" applyFill="1" applyBorder="1" applyAlignment="1">
      <alignment horizontal="center" vertical="center" wrapText="1"/>
    </xf>
    <xf numFmtId="3" fontId="2" fillId="0" borderId="2" xfId="1" applyNumberFormat="1" applyFont="1" applyFill="1" applyBorder="1" applyAlignment="1">
      <alignment horizontal="right" vertical="center" wrapText="1"/>
    </xf>
    <xf numFmtId="3" fontId="2" fillId="3" borderId="2" xfId="8" applyNumberFormat="1" applyFont="1" applyFill="1" applyBorder="1" applyAlignment="1">
      <alignment vertical="center" wrapText="1"/>
    </xf>
    <xf numFmtId="3" fontId="2" fillId="0" borderId="2" xfId="1" applyNumberFormat="1" applyFont="1" applyFill="1" applyBorder="1" applyAlignment="1">
      <alignment vertical="center" wrapText="1"/>
    </xf>
    <xf numFmtId="0" fontId="2" fillId="0" borderId="11" xfId="8" applyFont="1" applyBorder="1" applyAlignment="1">
      <alignment horizontal="center" vertical="center" wrapText="1"/>
    </xf>
    <xf numFmtId="0" fontId="38" fillId="0" borderId="2" xfId="0" applyFont="1" applyBorder="1" applyAlignment="1">
      <alignment horizontal="center" wrapText="1"/>
    </xf>
    <xf numFmtId="3" fontId="20" fillId="0" borderId="2" xfId="8" applyNumberFormat="1" applyFont="1" applyBorder="1" applyAlignment="1">
      <alignment vertical="center" wrapText="1"/>
    </xf>
    <xf numFmtId="3" fontId="19" fillId="0" borderId="2" xfId="8" applyNumberFormat="1" applyFont="1" applyBorder="1" applyAlignment="1">
      <alignment horizontal="center" vertical="center" wrapText="1"/>
    </xf>
    <xf numFmtId="3" fontId="27" fillId="0" borderId="2" xfId="8" applyNumberFormat="1" applyFont="1" applyBorder="1" applyAlignment="1">
      <alignment horizontal="center" vertical="center" wrapText="1"/>
    </xf>
    <xf numFmtId="0" fontId="38" fillId="0" borderId="2" xfId="8" applyFont="1" applyBorder="1" applyAlignment="1">
      <alignment wrapText="1"/>
    </xf>
    <xf numFmtId="3" fontId="17" fillId="0" borderId="2" xfId="8" applyNumberFormat="1" applyFont="1" applyBorder="1" applyAlignment="1">
      <alignment horizontal="right" vertical="center" wrapText="1"/>
    </xf>
    <xf numFmtId="3" fontId="2" fillId="0" borderId="0" xfId="10" applyNumberFormat="1" applyFont="1" applyAlignment="1">
      <alignment horizontal="right" vertical="center" wrapText="1"/>
    </xf>
    <xf numFmtId="3" fontId="25" fillId="5" borderId="16" xfId="16" applyNumberFormat="1" applyFont="1" applyFill="1" applyBorder="1" applyAlignment="1">
      <alignment horizontal="right" vertical="center" wrapText="1"/>
    </xf>
    <xf numFmtId="3" fontId="19" fillId="0" borderId="2" xfId="1" applyNumberFormat="1" applyFont="1" applyFill="1" applyBorder="1" applyAlignment="1">
      <alignment horizontal="right" vertical="center" wrapText="1"/>
    </xf>
    <xf numFmtId="3" fontId="19" fillId="0" borderId="2" xfId="8" applyNumberFormat="1" applyFont="1" applyBorder="1" applyAlignment="1">
      <alignment horizontal="right" vertical="center" wrapText="1"/>
    </xf>
    <xf numFmtId="3" fontId="18" fillId="0" borderId="2" xfId="8" applyNumberFormat="1" applyFont="1" applyBorder="1" applyAlignment="1">
      <alignment horizontal="right" vertical="center" wrapText="1"/>
    </xf>
    <xf numFmtId="3" fontId="25" fillId="5" borderId="16" xfId="16" applyNumberFormat="1" applyFont="1" applyFill="1" applyBorder="1" applyAlignment="1">
      <alignment horizontal="right" vertical="center"/>
    </xf>
    <xf numFmtId="3" fontId="20" fillId="0" borderId="2" xfId="1" applyNumberFormat="1" applyFont="1" applyFill="1" applyBorder="1" applyAlignment="1">
      <alignment horizontal="right" vertical="center" wrapText="1"/>
    </xf>
    <xf numFmtId="3" fontId="27" fillId="0" borderId="2" xfId="8" applyNumberFormat="1" applyFont="1" applyBorder="1" applyAlignment="1">
      <alignment horizontal="right" vertical="center" wrapText="1"/>
    </xf>
    <xf numFmtId="164" fontId="3" fillId="0" borderId="2" xfId="8" applyNumberFormat="1" applyFont="1" applyBorder="1" applyAlignment="1">
      <alignment horizontal="center" vertical="center" wrapText="1"/>
    </xf>
    <xf numFmtId="164" fontId="30" fillId="0" borderId="2" xfId="8" applyNumberFormat="1" applyFont="1" applyBorder="1" applyAlignment="1">
      <alignment vertical="center"/>
    </xf>
    <xf numFmtId="3" fontId="14" fillId="2" borderId="2" xfId="0" applyNumberFormat="1" applyFont="1" applyFill="1" applyBorder="1" applyAlignment="1">
      <alignment horizontal="center" vertical="center"/>
    </xf>
    <xf numFmtId="3" fontId="34" fillId="2" borderId="2" xfId="0" applyNumberFormat="1" applyFont="1" applyFill="1" applyBorder="1" applyAlignment="1">
      <alignment horizontal="center" vertical="center"/>
    </xf>
    <xf numFmtId="0" fontId="13" fillId="2" borderId="2" xfId="0" applyFont="1" applyFill="1" applyBorder="1" applyAlignment="1">
      <alignment horizontal="center" vertical="center"/>
    </xf>
    <xf numFmtId="0" fontId="33" fillId="2" borderId="2" xfId="0" applyFont="1" applyFill="1" applyBorder="1" applyAlignment="1">
      <alignment horizontal="center" vertical="center"/>
    </xf>
    <xf numFmtId="0" fontId="50" fillId="0" borderId="2" xfId="0" applyFont="1" applyBorder="1" applyAlignment="1">
      <alignment horizontal="center" vertical="center" wrapText="1"/>
    </xf>
    <xf numFmtId="3" fontId="14" fillId="0" borderId="4" xfId="0" applyNumberFormat="1" applyFont="1" applyBorder="1" applyAlignment="1">
      <alignment horizontal="center" vertical="center"/>
    </xf>
    <xf numFmtId="164" fontId="14" fillId="0" borderId="2" xfId="0" applyNumberFormat="1" applyFont="1" applyBorder="1" applyAlignment="1">
      <alignment horizontal="center" vertical="center"/>
    </xf>
    <xf numFmtId="3" fontId="14" fillId="0" borderId="7" xfId="0" applyNumberFormat="1" applyFont="1" applyBorder="1" applyAlignment="1">
      <alignment horizontal="center" vertical="center"/>
    </xf>
    <xf numFmtId="164" fontId="13" fillId="0" borderId="2" xfId="0" applyNumberFormat="1" applyFont="1" applyBorder="1" applyAlignment="1">
      <alignment horizontal="center" vertical="center"/>
    </xf>
    <xf numFmtId="3" fontId="0" fillId="0" borderId="0" xfId="0" applyNumberFormat="1"/>
    <xf numFmtId="0" fontId="25" fillId="0" borderId="2" xfId="8" applyFont="1" applyBorder="1" applyAlignment="1">
      <alignment horizontal="center" vertical="center" wrapText="1"/>
    </xf>
    <xf numFmtId="0" fontId="38" fillId="0" borderId="0" xfId="8" applyFont="1" applyAlignment="1">
      <alignment wrapText="1"/>
    </xf>
    <xf numFmtId="0" fontId="2" fillId="3" borderId="0" xfId="10" applyFont="1" applyFill="1" applyAlignment="1">
      <alignment wrapText="1"/>
    </xf>
    <xf numFmtId="0" fontId="2" fillId="0" borderId="0" xfId="8" applyFont="1" applyAlignment="1">
      <alignment vertical="center"/>
    </xf>
    <xf numFmtId="0" fontId="2" fillId="0" borderId="2" xfId="8" applyFont="1" applyBorder="1" applyAlignment="1">
      <alignment vertical="center" wrapText="1" readingOrder="1"/>
    </xf>
    <xf numFmtId="0" fontId="16" fillId="4" borderId="0" xfId="8" applyFont="1" applyFill="1"/>
    <xf numFmtId="0" fontId="52" fillId="0" borderId="2" xfId="0" applyFont="1" applyBorder="1" applyAlignment="1">
      <alignment horizontal="center" vertical="center"/>
    </xf>
    <xf numFmtId="0" fontId="3" fillId="0" borderId="1" xfId="8" applyFont="1" applyBorder="1" applyAlignment="1">
      <alignment vertical="center"/>
    </xf>
    <xf numFmtId="0" fontId="4" fillId="0" borderId="1" xfId="8" applyFont="1" applyBorder="1" applyAlignment="1">
      <alignment horizontal="right" vertical="center"/>
    </xf>
    <xf numFmtId="0" fontId="39" fillId="3" borderId="2" xfId="10" applyFont="1" applyFill="1" applyBorder="1" applyAlignment="1">
      <alignment horizontal="center" vertical="center"/>
    </xf>
    <xf numFmtId="0" fontId="39" fillId="3" borderId="2" xfId="10" applyFont="1" applyFill="1" applyBorder="1" applyAlignment="1">
      <alignment vertical="center" wrapText="1"/>
    </xf>
    <xf numFmtId="0" fontId="39" fillId="3" borderId="2" xfId="10" applyFont="1" applyFill="1" applyBorder="1" applyAlignment="1">
      <alignment horizontal="center" vertical="center" wrapText="1"/>
    </xf>
    <xf numFmtId="0" fontId="39" fillId="3" borderId="7" xfId="10" applyFont="1" applyFill="1" applyBorder="1" applyAlignment="1">
      <alignment horizontal="center" vertical="center"/>
    </xf>
    <xf numFmtId="0" fontId="39" fillId="3" borderId="17" xfId="10" applyFont="1" applyFill="1" applyBorder="1" applyAlignment="1">
      <alignment vertical="center" wrapText="1"/>
    </xf>
    <xf numFmtId="0" fontId="19" fillId="3" borderId="4" xfId="10" applyFont="1" applyFill="1" applyBorder="1" applyAlignment="1">
      <alignment horizontal="center" vertical="center"/>
    </xf>
    <xf numFmtId="0" fontId="39" fillId="3" borderId="17" xfId="10" applyFont="1" applyFill="1" applyBorder="1" applyAlignment="1">
      <alignment horizontal="center" vertical="center" wrapText="1"/>
    </xf>
    <xf numFmtId="0" fontId="19" fillId="3" borderId="4" xfId="10" applyFont="1" applyFill="1" applyBorder="1" applyAlignment="1">
      <alignment horizontal="center" vertical="center" wrapText="1"/>
    </xf>
    <xf numFmtId="3" fontId="19" fillId="3" borderId="4" xfId="2" applyNumberFormat="1" applyFont="1" applyFill="1" applyBorder="1" applyAlignment="1">
      <alignment vertical="center"/>
    </xf>
    <xf numFmtId="39" fontId="2" fillId="5" borderId="16" xfId="16" applyNumberFormat="1" applyFont="1" applyFill="1" applyBorder="1" applyAlignment="1">
      <alignment horizontal="center" vertical="center" wrapText="1"/>
    </xf>
    <xf numFmtId="174" fontId="2" fillId="5" borderId="16" xfId="16" applyNumberFormat="1" applyFont="1" applyFill="1" applyBorder="1" applyAlignment="1">
      <alignment horizontal="center" vertical="center" wrapText="1"/>
    </xf>
    <xf numFmtId="0" fontId="2" fillId="5" borderId="16" xfId="16" applyFont="1" applyFill="1" applyBorder="1" applyAlignment="1">
      <alignment horizontal="center" vertical="center" wrapText="1"/>
    </xf>
    <xf numFmtId="175" fontId="2" fillId="5" borderId="16" xfId="16" applyNumberFormat="1" applyFont="1" applyFill="1" applyBorder="1" applyAlignment="1">
      <alignment horizontal="center" vertical="center" wrapText="1"/>
    </xf>
    <xf numFmtId="168" fontId="25" fillId="0" borderId="2" xfId="8" applyNumberFormat="1" applyFont="1" applyBorder="1" applyAlignment="1">
      <alignment horizontal="center" vertical="center" wrapText="1"/>
    </xf>
    <xf numFmtId="49" fontId="13" fillId="0" borderId="2" xfId="0" applyNumberFormat="1" applyFont="1" applyBorder="1" applyAlignment="1">
      <alignment horizontal="right" vertical="center"/>
    </xf>
    <xf numFmtId="0" fontId="39" fillId="3" borderId="2" xfId="8" applyFont="1" applyFill="1" applyBorder="1" applyAlignment="1">
      <alignment horizontal="center" vertical="center" wrapText="1"/>
    </xf>
    <xf numFmtId="3" fontId="2" fillId="0" borderId="2" xfId="0" applyNumberFormat="1" applyFont="1" applyBorder="1" applyAlignment="1">
      <alignment horizontal="right" vertical="center" wrapText="1"/>
    </xf>
    <xf numFmtId="0" fontId="15" fillId="3" borderId="0" xfId="10" applyFont="1" applyFill="1" applyAlignment="1">
      <alignment horizontal="center" vertical="center" wrapText="1"/>
    </xf>
    <xf numFmtId="0" fontId="15" fillId="3" borderId="0" xfId="10" applyFont="1" applyFill="1" applyAlignment="1">
      <alignment horizontal="center" vertical="center"/>
    </xf>
    <xf numFmtId="0" fontId="53" fillId="3" borderId="0" xfId="8" applyFont="1" applyFill="1" applyAlignment="1">
      <alignment wrapText="1"/>
    </xf>
    <xf numFmtId="49" fontId="3" fillId="0" borderId="0" xfId="8" applyNumberFormat="1" applyFont="1" applyAlignment="1">
      <alignment horizontal="center" vertical="center" wrapText="1"/>
    </xf>
    <xf numFmtId="0" fontId="3" fillId="3" borderId="2" xfId="8" applyFont="1" applyFill="1" applyBorder="1" applyAlignment="1">
      <alignment horizontal="center" vertical="center"/>
    </xf>
    <xf numFmtId="0" fontId="30" fillId="0" borderId="2" xfId="8" applyFont="1" applyBorder="1" applyAlignment="1">
      <alignment vertical="center" wrapText="1"/>
    </xf>
    <xf numFmtId="0" fontId="30" fillId="0" borderId="2" xfId="8" applyFont="1" applyBorder="1" applyAlignment="1">
      <alignment horizontal="center" vertical="center" wrapText="1"/>
    </xf>
    <xf numFmtId="167" fontId="3" fillId="0" borderId="2" xfId="2" applyNumberFormat="1" applyFont="1" applyFill="1" applyBorder="1" applyAlignment="1">
      <alignment horizontal="center" vertical="center"/>
    </xf>
    <xf numFmtId="3" fontId="3" fillId="0" borderId="2" xfId="8" applyNumberFormat="1" applyFont="1" applyBorder="1" applyAlignment="1">
      <alignment horizontal="right" vertical="center" wrapText="1"/>
    </xf>
    <xf numFmtId="0" fontId="54" fillId="3" borderId="0" xfId="8" applyFont="1" applyFill="1" applyAlignment="1">
      <alignment wrapText="1"/>
    </xf>
    <xf numFmtId="0" fontId="30" fillId="0" borderId="0" xfId="8" applyFont="1"/>
    <xf numFmtId="0" fontId="57" fillId="3" borderId="2" xfId="0" applyFont="1" applyFill="1" applyBorder="1" applyAlignment="1">
      <alignment horizontal="center" wrapText="1"/>
    </xf>
    <xf numFmtId="37" fontId="3" fillId="3" borderId="2" xfId="8" applyNumberFormat="1" applyFont="1" applyFill="1" applyBorder="1" applyAlignment="1">
      <alignment horizontal="center" vertical="center" wrapText="1"/>
    </xf>
    <xf numFmtId="37" fontId="30" fillId="0" borderId="2" xfId="8" applyNumberFormat="1" applyFont="1" applyBorder="1" applyAlignment="1">
      <alignment horizontal="center" vertical="center" wrapText="1"/>
    </xf>
    <xf numFmtId="3" fontId="25" fillId="5" borderId="18" xfId="16" applyNumberFormat="1" applyFont="1" applyFill="1" applyBorder="1" applyAlignment="1">
      <alignment horizontal="right" vertical="center" wrapText="1"/>
    </xf>
    <xf numFmtId="0" fontId="25" fillId="5" borderId="18" xfId="16" applyFont="1" applyFill="1" applyBorder="1" applyAlignment="1">
      <alignment horizontal="center" vertical="center" wrapText="1"/>
    </xf>
    <xf numFmtId="3" fontId="23" fillId="5" borderId="16" xfId="16" applyNumberFormat="1" applyFont="1" applyFill="1" applyBorder="1" applyAlignment="1">
      <alignment horizontal="right" vertical="center" wrapText="1"/>
    </xf>
    <xf numFmtId="0" fontId="29" fillId="3" borderId="2" xfId="0" applyFont="1" applyFill="1" applyBorder="1" applyAlignment="1">
      <alignment horizontal="center" wrapText="1"/>
    </xf>
    <xf numFmtId="0" fontId="36" fillId="0" borderId="0" xfId="8" applyFont="1"/>
    <xf numFmtId="0" fontId="58" fillId="0" borderId="0" xfId="8" applyFont="1"/>
    <xf numFmtId="0" fontId="36" fillId="0" borderId="0" xfId="8" applyFont="1" applyAlignment="1">
      <alignment wrapText="1"/>
    </xf>
    <xf numFmtId="0" fontId="3" fillId="0" borderId="2" xfId="8" applyFont="1" applyBorder="1" applyAlignment="1">
      <alignment horizontal="center" vertical="center" wrapText="1"/>
    </xf>
    <xf numFmtId="0" fontId="2" fillId="0" borderId="2" xfId="8" applyFont="1" applyBorder="1" applyAlignment="1">
      <alignment horizontal="center" vertical="center" wrapText="1"/>
    </xf>
    <xf numFmtId="0" fontId="17" fillId="0" borderId="3" xfId="8" applyFont="1" applyBorder="1" applyAlignment="1">
      <alignment horizontal="center" vertical="center" wrapText="1"/>
    </xf>
    <xf numFmtId="0" fontId="17" fillId="0" borderId="4" xfId="8" applyFont="1" applyBorder="1" applyAlignment="1">
      <alignment horizontal="center" vertical="center" wrapText="1"/>
    </xf>
    <xf numFmtId="0" fontId="3" fillId="0" borderId="3" xfId="8" applyFont="1" applyBorder="1" applyAlignment="1">
      <alignment horizontal="center" vertical="center" wrapText="1"/>
    </xf>
    <xf numFmtId="0" fontId="3" fillId="0" borderId="4" xfId="8" applyFont="1" applyBorder="1" applyAlignment="1">
      <alignment horizontal="center" vertical="center" wrapText="1"/>
    </xf>
    <xf numFmtId="0" fontId="23" fillId="0" borderId="2" xfId="8" applyFont="1" applyBorder="1" applyAlignment="1">
      <alignment horizontal="center" vertical="center" wrapText="1"/>
    </xf>
    <xf numFmtId="0" fontId="25" fillId="0" borderId="2" xfId="8" applyFont="1" applyBorder="1" applyAlignment="1">
      <alignment horizontal="center" vertical="center" wrapText="1"/>
    </xf>
    <xf numFmtId="0" fontId="3" fillId="0" borderId="0" xfId="8" applyFont="1" applyAlignment="1">
      <alignment horizontal="center" vertical="center"/>
    </xf>
    <xf numFmtId="0" fontId="3" fillId="0" borderId="0" xfId="8" applyFont="1" applyAlignment="1">
      <alignment horizontal="center" vertical="center" wrapText="1"/>
    </xf>
    <xf numFmtId="0" fontId="4" fillId="0" borderId="0" xfId="8" applyFont="1" applyAlignment="1">
      <alignment horizontal="center" vertical="center"/>
    </xf>
    <xf numFmtId="0" fontId="4" fillId="0" borderId="0" xfId="8" applyFont="1" applyAlignment="1">
      <alignment horizontal="center" vertical="center" wrapText="1"/>
    </xf>
    <xf numFmtId="0" fontId="3" fillId="0" borderId="11" xfId="8" applyFont="1" applyBorder="1" applyAlignment="1">
      <alignment horizontal="center" vertical="center" wrapText="1"/>
    </xf>
    <xf numFmtId="0" fontId="3" fillId="0" borderId="13" xfId="8" applyFont="1" applyBorder="1" applyAlignment="1">
      <alignment horizontal="center" vertical="center" wrapText="1"/>
    </xf>
    <xf numFmtId="0" fontId="3" fillId="0" borderId="0" xfId="0" applyFont="1" applyAlignment="1">
      <alignment horizontal="center" vertical="center"/>
    </xf>
    <xf numFmtId="0" fontId="3" fillId="0" borderId="0" xfId="0" applyFont="1" applyAlignment="1">
      <alignment horizontal="center" vertical="center" wrapText="1"/>
    </xf>
    <xf numFmtId="0" fontId="2" fillId="0" borderId="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4" xfId="0" applyFont="1" applyBorder="1" applyAlignment="1">
      <alignment horizontal="center" vertical="center" wrapText="1"/>
    </xf>
    <xf numFmtId="0" fontId="4" fillId="0" borderId="0" xfId="0" applyFont="1" applyAlignment="1">
      <alignment horizontal="center" vertical="center"/>
    </xf>
    <xf numFmtId="0" fontId="4" fillId="0" borderId="0" xfId="0" applyFont="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2" xfId="0" applyFont="1" applyBorder="1" applyAlignment="1">
      <alignment horizontal="center" vertical="center" wrapText="1"/>
    </xf>
    <xf numFmtId="0" fontId="2" fillId="0" borderId="2" xfId="0" applyFont="1" applyBorder="1" applyAlignment="1">
      <alignment horizontal="center" vertical="center" wrapText="1"/>
    </xf>
    <xf numFmtId="3" fontId="32" fillId="0" borderId="3" xfId="0" applyNumberFormat="1" applyFont="1" applyBorder="1" applyAlignment="1">
      <alignment horizontal="center" vertical="center" wrapText="1"/>
    </xf>
    <xf numFmtId="3" fontId="32" fillId="0" borderId="7" xfId="0" applyNumberFormat="1" applyFont="1" applyBorder="1" applyAlignment="1">
      <alignment horizontal="center" vertical="center" wrapText="1"/>
    </xf>
    <xf numFmtId="3" fontId="32" fillId="0" borderId="4" xfId="0" applyNumberFormat="1" applyFont="1" applyBorder="1" applyAlignment="1">
      <alignment horizontal="center" vertical="center" wrapText="1"/>
    </xf>
    <xf numFmtId="0" fontId="50" fillId="0" borderId="2" xfId="0" applyFont="1" applyBorder="1" applyAlignment="1">
      <alignment horizontal="center" vertical="center" wrapText="1"/>
    </xf>
    <xf numFmtId="0" fontId="50" fillId="0" borderId="2" xfId="0" applyFont="1" applyBorder="1" applyAlignment="1">
      <alignment horizontal="center" vertical="center"/>
    </xf>
    <xf numFmtId="0" fontId="50" fillId="0" borderId="5" xfId="0" applyFont="1" applyBorder="1" applyAlignment="1">
      <alignment horizontal="center" vertical="center"/>
    </xf>
    <xf numFmtId="0" fontId="50" fillId="0" borderId="8" xfId="0" applyFont="1" applyBorder="1" applyAlignment="1">
      <alignment horizontal="center" vertical="center"/>
    </xf>
    <xf numFmtId="0" fontId="51" fillId="0" borderId="5" xfId="8" applyFont="1" applyBorder="1" applyAlignment="1">
      <alignment horizontal="center" vertical="center" wrapText="1"/>
    </xf>
    <xf numFmtId="0" fontId="51" fillId="0" borderId="6" xfId="8" applyFont="1" applyBorder="1" applyAlignment="1">
      <alignment horizontal="center" vertical="center" wrapText="1"/>
    </xf>
    <xf numFmtId="0" fontId="51" fillId="0" borderId="8" xfId="8" applyFont="1" applyBorder="1" applyAlignment="1">
      <alignment horizontal="center" vertical="center" wrapText="1"/>
    </xf>
    <xf numFmtId="0" fontId="51" fillId="0" borderId="9" xfId="8" applyFont="1" applyBorder="1" applyAlignment="1">
      <alignment horizontal="center" vertical="center" wrapText="1"/>
    </xf>
    <xf numFmtId="0" fontId="14" fillId="0" borderId="10" xfId="0" applyFont="1" applyBorder="1" applyAlignment="1">
      <alignment horizontal="center" vertical="center" wrapText="1"/>
    </xf>
    <xf numFmtId="0" fontId="14" fillId="0" borderId="0" xfId="0" applyFont="1" applyAlignment="1">
      <alignment horizontal="center" vertical="center" wrapText="1"/>
    </xf>
    <xf numFmtId="0" fontId="0" fillId="0" borderId="0" xfId="0" applyAlignment="1">
      <alignment horizontal="center"/>
    </xf>
    <xf numFmtId="0" fontId="30" fillId="0" borderId="0" xfId="0" applyFont="1" applyAlignment="1">
      <alignment horizontal="center"/>
    </xf>
    <xf numFmtId="0" fontId="31" fillId="0" borderId="0" xfId="0" applyFont="1" applyAlignment="1">
      <alignment horizont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14" fillId="0" borderId="4" xfId="0" applyFont="1" applyBorder="1" applyAlignment="1">
      <alignment horizontal="center" vertical="center"/>
    </xf>
    <xf numFmtId="0" fontId="50" fillId="0" borderId="11" xfId="0" applyFont="1" applyBorder="1" applyAlignment="1">
      <alignment horizontal="center" vertical="center" wrapText="1"/>
    </xf>
    <xf numFmtId="0" fontId="50" fillId="0" borderId="12" xfId="0" applyFont="1" applyBorder="1" applyAlignment="1">
      <alignment horizontal="center" vertical="center" wrapText="1"/>
    </xf>
    <xf numFmtId="0" fontId="50" fillId="0" borderId="13" xfId="0" applyFont="1" applyBorder="1" applyAlignment="1">
      <alignment horizontal="center" vertical="center" wrapText="1"/>
    </xf>
    <xf numFmtId="0" fontId="30" fillId="0" borderId="0" xfId="0" applyFont="1" applyAlignment="1">
      <alignment horizontal="center" vertical="center" wrapText="1"/>
    </xf>
    <xf numFmtId="0" fontId="51" fillId="0" borderId="3" xfId="8" applyFont="1" applyBorder="1" applyAlignment="1">
      <alignment horizontal="center" vertical="center" wrapText="1"/>
    </xf>
    <xf numFmtId="0" fontId="51" fillId="0" borderId="7" xfId="8" applyFont="1" applyBorder="1" applyAlignment="1">
      <alignment horizontal="center" vertical="center" wrapText="1"/>
    </xf>
    <xf numFmtId="0" fontId="51" fillId="0" borderId="4" xfId="8" applyFont="1" applyBorder="1" applyAlignment="1">
      <alignment horizontal="center" vertical="center" wrapText="1"/>
    </xf>
    <xf numFmtId="0" fontId="17" fillId="0" borderId="2" xfId="8" applyFont="1" applyBorder="1" applyAlignment="1">
      <alignment horizontal="center" vertical="center" wrapText="1"/>
    </xf>
    <xf numFmtId="0" fontId="19" fillId="0" borderId="2" xfId="8" applyFont="1" applyBorder="1" applyAlignment="1">
      <alignment horizontal="center" vertical="center" wrapText="1"/>
    </xf>
    <xf numFmtId="0" fontId="40" fillId="0" borderId="0" xfId="8" applyFont="1" applyAlignment="1">
      <alignment horizontal="center" vertical="center"/>
    </xf>
    <xf numFmtId="0" fontId="40" fillId="0" borderId="0" xfId="8" applyFont="1" applyAlignment="1">
      <alignment horizontal="center" vertical="center" wrapText="1"/>
    </xf>
    <xf numFmtId="0" fontId="43" fillId="0" borderId="2" xfId="10" applyFont="1" applyBorder="1" applyAlignment="1">
      <alignment horizontal="center" vertical="center" wrapText="1"/>
    </xf>
    <xf numFmtId="0" fontId="27" fillId="0" borderId="2" xfId="10" applyFont="1" applyBorder="1" applyAlignment="1">
      <alignment horizontal="center" vertical="center" wrapText="1"/>
    </xf>
    <xf numFmtId="0" fontId="17" fillId="0" borderId="2" xfId="0" applyFont="1" applyBorder="1" applyAlignment="1">
      <alignment horizontal="center" vertical="center" wrapText="1"/>
    </xf>
    <xf numFmtId="0" fontId="19" fillId="0" borderId="2" xfId="0" applyFont="1" applyBorder="1" applyAlignment="1">
      <alignment horizontal="center" vertical="center" wrapText="1"/>
    </xf>
    <xf numFmtId="0" fontId="17" fillId="0" borderId="0" xfId="0" applyFont="1" applyAlignment="1">
      <alignment horizontal="center" vertical="center"/>
    </xf>
    <xf numFmtId="0" fontId="17" fillId="0" borderId="0" xfId="0" applyFont="1" applyAlignment="1">
      <alignment horizontal="center" vertical="center" wrapText="1"/>
    </xf>
    <xf numFmtId="0" fontId="18" fillId="0" borderId="0" xfId="0" applyFont="1" applyAlignment="1">
      <alignment horizontal="center" vertical="center"/>
    </xf>
    <xf numFmtId="0" fontId="18" fillId="0" borderId="0" xfId="0" applyFont="1" applyAlignment="1">
      <alignment horizontal="center" vertical="center" wrapText="1"/>
    </xf>
    <xf numFmtId="0" fontId="17" fillId="0" borderId="5" xfId="0" applyFont="1" applyBorder="1" applyAlignment="1">
      <alignment horizontal="center" vertical="center"/>
    </xf>
    <xf numFmtId="0" fontId="17" fillId="0" borderId="6" xfId="0" applyFont="1" applyBorder="1" applyAlignment="1">
      <alignment horizontal="center" vertical="center"/>
    </xf>
    <xf numFmtId="0" fontId="17" fillId="0" borderId="3" xfId="0" applyFont="1" applyBorder="1" applyAlignment="1">
      <alignment horizontal="center" vertical="center" wrapText="1"/>
    </xf>
    <xf numFmtId="0" fontId="17" fillId="0" borderId="4" xfId="0" applyFont="1" applyBorder="1" applyAlignment="1">
      <alignment horizontal="center" vertical="center" wrapText="1"/>
    </xf>
    <xf numFmtId="0" fontId="3" fillId="0" borderId="0" xfId="10" applyFont="1" applyAlignment="1">
      <alignment horizontal="center" vertical="center"/>
    </xf>
    <xf numFmtId="0" fontId="3" fillId="0" borderId="0" xfId="10" applyFont="1" applyAlignment="1">
      <alignment horizontal="center" vertical="center" wrapText="1"/>
    </xf>
    <xf numFmtId="0" fontId="17" fillId="0" borderId="0" xfId="10" applyFont="1" applyAlignment="1">
      <alignment horizontal="center" vertical="center"/>
    </xf>
    <xf numFmtId="0" fontId="17" fillId="0" borderId="0" xfId="10" applyFont="1" applyAlignment="1">
      <alignment horizontal="center" vertical="center" wrapText="1"/>
    </xf>
    <xf numFmtId="0" fontId="18" fillId="0" borderId="0" xfId="10" applyFont="1" applyAlignment="1">
      <alignment horizontal="center" vertical="center"/>
    </xf>
    <xf numFmtId="0" fontId="18" fillId="0" borderId="0" xfId="10" applyFont="1" applyAlignment="1">
      <alignment horizontal="center" vertical="center" wrapText="1"/>
    </xf>
    <xf numFmtId="0" fontId="17" fillId="0" borderId="3" xfId="10" applyFont="1" applyBorder="1" applyAlignment="1">
      <alignment horizontal="center" vertical="center" wrapText="1"/>
    </xf>
    <xf numFmtId="0" fontId="17" fillId="0" borderId="4" xfId="10" applyFont="1" applyBorder="1" applyAlignment="1">
      <alignment horizontal="center" vertical="center" wrapText="1"/>
    </xf>
    <xf numFmtId="0" fontId="17" fillId="0" borderId="2" xfId="10" applyFont="1" applyBorder="1" applyAlignment="1">
      <alignment horizontal="center" vertical="center" wrapText="1"/>
    </xf>
    <xf numFmtId="0" fontId="19" fillId="0" borderId="2" xfId="10" applyFont="1" applyBorder="1" applyAlignment="1">
      <alignment horizontal="center" vertical="center" wrapText="1"/>
    </xf>
    <xf numFmtId="0" fontId="3" fillId="0" borderId="3" xfId="10" applyFont="1" applyBorder="1" applyAlignment="1">
      <alignment horizontal="center" vertical="center" wrapText="1"/>
    </xf>
    <xf numFmtId="0" fontId="3" fillId="0" borderId="4" xfId="10" applyFont="1" applyBorder="1" applyAlignment="1">
      <alignment horizontal="center" vertical="center" wrapText="1"/>
    </xf>
    <xf numFmtId="0" fontId="3" fillId="0" borderId="2" xfId="10" applyFont="1" applyBorder="1" applyAlignment="1">
      <alignment horizontal="center" vertical="center" wrapText="1"/>
    </xf>
    <xf numFmtId="0" fontId="2" fillId="0" borderId="2" xfId="10" applyFont="1" applyBorder="1" applyAlignment="1">
      <alignment horizontal="center" vertical="center" wrapText="1"/>
    </xf>
    <xf numFmtId="0" fontId="23" fillId="0" borderId="2" xfId="10" applyFont="1" applyBorder="1" applyAlignment="1">
      <alignment horizontal="center" vertical="center" wrapText="1"/>
    </xf>
    <xf numFmtId="0" fontId="25" fillId="0" borderId="2" xfId="10" applyFont="1" applyBorder="1" applyAlignment="1">
      <alignment horizontal="center" vertical="center" wrapText="1"/>
    </xf>
    <xf numFmtId="0" fontId="44" fillId="0" borderId="0" xfId="10" applyFont="1" applyAlignment="1">
      <alignment horizontal="center" vertical="center"/>
    </xf>
    <xf numFmtId="0" fontId="4" fillId="0" borderId="0" xfId="10" applyFont="1" applyAlignment="1">
      <alignment horizontal="center" vertical="center"/>
    </xf>
    <xf numFmtId="0" fontId="3" fillId="0" borderId="5" xfId="10" applyFont="1" applyBorder="1" applyAlignment="1">
      <alignment horizontal="center" vertical="center"/>
    </xf>
    <xf numFmtId="0" fontId="3" fillId="0" borderId="6" xfId="10" applyFont="1" applyBorder="1" applyAlignment="1">
      <alignment horizontal="center" vertical="center"/>
    </xf>
    <xf numFmtId="0" fontId="40" fillId="0" borderId="0" xfId="10" applyFont="1" applyAlignment="1">
      <alignment horizontal="center" vertical="center"/>
    </xf>
    <xf numFmtId="0" fontId="4" fillId="0" borderId="0" xfId="10" applyFont="1" applyAlignment="1">
      <alignment horizontal="center" vertical="center" wrapText="1"/>
    </xf>
    <xf numFmtId="0" fontId="3" fillId="0" borderId="2" xfId="0" applyFont="1" applyBorder="1" applyAlignment="1">
      <alignment vertical="center" wrapText="1"/>
    </xf>
    <xf numFmtId="0" fontId="2" fillId="0" borderId="2" xfId="0" applyFont="1" applyBorder="1" applyAlignment="1">
      <alignment vertical="center" wrapText="1"/>
    </xf>
    <xf numFmtId="0" fontId="17" fillId="0" borderId="0" xfId="8" applyFont="1" applyAlignment="1">
      <alignment horizontal="center" vertical="center"/>
    </xf>
    <xf numFmtId="0" fontId="18" fillId="0" borderId="0" xfId="8" applyFont="1" applyAlignment="1">
      <alignment horizontal="center" vertical="center"/>
    </xf>
    <xf numFmtId="0" fontId="29" fillId="3" borderId="2" xfId="0" applyFont="1" applyFill="1" applyBorder="1" applyAlignment="1">
      <alignment horizont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14" fillId="0" borderId="11" xfId="0" applyFont="1" applyBorder="1" applyAlignment="1">
      <alignment horizontal="center" vertical="center"/>
    </xf>
    <xf numFmtId="0" fontId="14" fillId="0" borderId="12" xfId="0" applyFont="1" applyBorder="1" applyAlignment="1">
      <alignment horizontal="center" vertical="center"/>
    </xf>
    <xf numFmtId="0" fontId="14" fillId="0" borderId="13" xfId="0" applyFont="1" applyBorder="1" applyAlignment="1">
      <alignment horizontal="center" vertical="center"/>
    </xf>
  </cellXfs>
  <cellStyles count="17">
    <cellStyle name="Comma" xfId="1" builtinId="3"/>
    <cellStyle name="Comma [0]" xfId="3" builtinId="6"/>
    <cellStyle name="Comma [0] 2" xfId="9" xr:uid="{00000000-0005-0000-0000-000002000000}"/>
    <cellStyle name="Comma 2" xfId="2" xr:uid="{00000000-0005-0000-0000-000003000000}"/>
    <cellStyle name="Comma 3 4" xfId="5" xr:uid="{00000000-0005-0000-0000-000004000000}"/>
    <cellStyle name="f_Danhmuc_Quyhoach2009 2" xfId="4" xr:uid="{00000000-0005-0000-0000-000005000000}"/>
    <cellStyle name="Normal" xfId="0" builtinId="0"/>
    <cellStyle name="Normal 10 10" xfId="12" xr:uid="{00000000-0005-0000-0000-000007000000}"/>
    <cellStyle name="Normal 11" xfId="7" xr:uid="{00000000-0005-0000-0000-000008000000}"/>
    <cellStyle name="Normal 2" xfId="8" xr:uid="{00000000-0005-0000-0000-000009000000}"/>
    <cellStyle name="Normal 2 2" xfId="10" xr:uid="{00000000-0005-0000-0000-00000A000000}"/>
    <cellStyle name="Normal 2 2 2 10" xfId="6" xr:uid="{00000000-0005-0000-0000-00000B000000}"/>
    <cellStyle name="Normal 3" xfId="14" xr:uid="{00000000-0005-0000-0000-00000C000000}"/>
    <cellStyle name="Normal 3 2" xfId="15" xr:uid="{00000000-0005-0000-0000-00000D000000}"/>
    <cellStyle name="Normal 4" xfId="16" xr:uid="{00000000-0005-0000-0000-00000E000000}"/>
    <cellStyle name="Normal 6 2" xfId="11" xr:uid="{00000000-0005-0000-0000-00000F000000}"/>
    <cellStyle name="Normal_Bieu mau (CV )" xfId="13" xr:uid="{00000000-0005-0000-0000-000010000000}"/>
  </cellStyles>
  <dxfs count="35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6.xml"/><Relationship Id="rId21" Type="http://schemas.openxmlformats.org/officeDocument/2006/relationships/worksheet" Target="worksheets/sheet21.xml"/><Relationship Id="rId34" Type="http://schemas.openxmlformats.org/officeDocument/2006/relationships/externalLink" Target="externalLinks/externalLink1.xml"/><Relationship Id="rId42" Type="http://schemas.openxmlformats.org/officeDocument/2006/relationships/externalLink" Target="externalLinks/externalLink9.xml"/><Relationship Id="rId47" Type="http://schemas.openxmlformats.org/officeDocument/2006/relationships/externalLink" Target="externalLinks/externalLink14.xml"/><Relationship Id="rId50" Type="http://schemas.openxmlformats.org/officeDocument/2006/relationships/externalLink" Target="externalLinks/externalLink17.xml"/><Relationship Id="rId55" Type="http://schemas.openxmlformats.org/officeDocument/2006/relationships/externalLink" Target="externalLinks/externalLink22.xml"/><Relationship Id="rId63" Type="http://schemas.openxmlformats.org/officeDocument/2006/relationships/externalLink" Target="externalLinks/externalLink30.xml"/><Relationship Id="rId68"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4.xml"/><Relationship Id="rId40" Type="http://schemas.openxmlformats.org/officeDocument/2006/relationships/externalLink" Target="externalLinks/externalLink7.xml"/><Relationship Id="rId45" Type="http://schemas.openxmlformats.org/officeDocument/2006/relationships/externalLink" Target="externalLinks/externalLink12.xml"/><Relationship Id="rId53" Type="http://schemas.openxmlformats.org/officeDocument/2006/relationships/externalLink" Target="externalLinks/externalLink20.xml"/><Relationship Id="rId58" Type="http://schemas.openxmlformats.org/officeDocument/2006/relationships/externalLink" Target="externalLinks/externalLink25.xml"/><Relationship Id="rId66" Type="http://schemas.openxmlformats.org/officeDocument/2006/relationships/externalLink" Target="externalLinks/externalLink3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3.xml"/><Relationship Id="rId49" Type="http://schemas.openxmlformats.org/officeDocument/2006/relationships/externalLink" Target="externalLinks/externalLink16.xml"/><Relationship Id="rId57" Type="http://schemas.openxmlformats.org/officeDocument/2006/relationships/externalLink" Target="externalLinks/externalLink24.xml"/><Relationship Id="rId61" Type="http://schemas.openxmlformats.org/officeDocument/2006/relationships/externalLink" Target="externalLinks/externalLink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1.xml"/><Relationship Id="rId52" Type="http://schemas.openxmlformats.org/officeDocument/2006/relationships/externalLink" Target="externalLinks/externalLink19.xml"/><Relationship Id="rId60" Type="http://schemas.openxmlformats.org/officeDocument/2006/relationships/externalLink" Target="externalLinks/externalLink27.xml"/><Relationship Id="rId65" Type="http://schemas.openxmlformats.org/officeDocument/2006/relationships/externalLink" Target="externalLinks/externalLink3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2.xml"/><Relationship Id="rId43" Type="http://schemas.openxmlformats.org/officeDocument/2006/relationships/externalLink" Target="externalLinks/externalLink10.xml"/><Relationship Id="rId48" Type="http://schemas.openxmlformats.org/officeDocument/2006/relationships/externalLink" Target="externalLinks/externalLink15.xml"/><Relationship Id="rId56" Type="http://schemas.openxmlformats.org/officeDocument/2006/relationships/externalLink" Target="externalLinks/externalLink23.xml"/><Relationship Id="rId64" Type="http://schemas.openxmlformats.org/officeDocument/2006/relationships/externalLink" Target="externalLinks/externalLink31.xml"/><Relationship Id="rId69"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1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5.xml"/><Relationship Id="rId46" Type="http://schemas.openxmlformats.org/officeDocument/2006/relationships/externalLink" Target="externalLinks/externalLink13.xml"/><Relationship Id="rId59" Type="http://schemas.openxmlformats.org/officeDocument/2006/relationships/externalLink" Target="externalLinks/externalLink26.xml"/><Relationship Id="rId67" Type="http://schemas.openxmlformats.org/officeDocument/2006/relationships/externalLink" Target="externalLinks/externalLink34.xml"/><Relationship Id="rId20" Type="http://schemas.openxmlformats.org/officeDocument/2006/relationships/worksheet" Target="worksheets/sheet20.xml"/><Relationship Id="rId41" Type="http://schemas.openxmlformats.org/officeDocument/2006/relationships/externalLink" Target="externalLinks/externalLink8.xml"/><Relationship Id="rId54" Type="http://schemas.openxmlformats.org/officeDocument/2006/relationships/externalLink" Target="externalLinks/externalLink21.xml"/><Relationship Id="rId62" Type="http://schemas.openxmlformats.org/officeDocument/2006/relationships/externalLink" Target="externalLinks/externalLink29.xml"/><Relationship Id="rId7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base\kstk2-2022\My%20Projects\Tay%20Thanh%20Hoa-TKBVTC\Goi%20K1\HSTK\Khoi%20luong\THKL%20GOI%20K1\THKL%20Doc%20nc+Ranh%20bac%20them+Ranh%20doc%20K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Administrator.ADMINISTRATOR\Desktop\QUYET%20TOAN%20-%20LOC%20BINH%20-%20IN\TRUNG%20THAU%20+%20DU%20TOAN%20g\nhan%20cong%20170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VAN-DT\HANHA01\THUYET\HONGHA\D-TI-(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CUONG%20THINH%20THI\2.%20CT%20Duong%20991B%20tu%20QL51%20den%20ha%20luu%20cang%20cai%20mep\4.%20Thanh%20toan%20thau%20phu\2.%20Nghiem%20thu%20Cat%20viet%20dot%202\Ho%20So%20Nghiem%20Thu\Vet%20huu%20co\Cao%20do%20vet%20huu%20co%20Km8+876%20-%20Km9+22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1.MAI\8.BOC%20VAT%20TU\13.%20Thanh%20hoa\5.%20DA%20cao%20toc%20Mai%20Son\BVT%20-cao%20toc\2M.%20Ph&#7847;n%20&#273;&#432;&#7901;ng.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B:\Xuan%20Son\8.%20Ha%20Long%20-Van%20Don\5.%20Cau%20Cam%20Hai\Giai%20Phan%20cach%20giu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Users\MTNB145\Downloads\Tu&#7845;n%20ph&#225;t%20LT\Bieu%20gia%20tri%20Hop%20dong%20CT%20Cao%20Toc%20(MS-QL45)%20-%20Tuan%20Phat.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Z:\DU%20TOAN%202007\PHONG%20DUONG%201\2008\THANG%2005-08\DTD%20QH%20SO%208%20PHUOC%20BUU%20sua%202008.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auTHKP\QD79201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Users\MTNB145\Downloads\18.07%20B&#7879;%20M&#7889;%20M1%20s&#7917;a%20ok.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Users\MTNB145\Downloads\CONG%20D1250%20KM12+476(%20TRAI%20TUYE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B:\Project\Dong%20tru\Sonla\DTOAN\phong%20nen\DT-THL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QUYET%20TOAN\QUYET%20TOAN-LOC%20BINH-02-12-2020\QUYET%20TOAN%20-%20CAU%20va%20DUONG\BBNT\Lao%20lap%20dam.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Users\Admin\AppData\Local\Temp\Rar$DI00.632\de%20xuat%20lang%20son.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2021\Cao%20toc\Ho%20so%20Tuan%20Phat\Ham%20chui%20dan%20sinh\Km290+227%20HS%20&#273;&#7841;i%20l&#224;m\1.NT%20&#273;&#224;o%20h&#7889;%20m&#243;ng\Km290+227(&#273;Hm).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E:\&#272;&#7841;i\Mai%20son%20-%20QL45\28.%20Thanh%20to&#225;n%20&#273;&#7907;t%201\HS%20thanh%20toan%20G11XL%20MS-QL45%20(&#272;&#7906;T%202-&#272;&#7882;NH%20AN).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Users\Admin\Documents\Zalo%20Received%20Files\1.H&#7890;%20S&#416;%20KCS%20C&#7888;NG%20TR&#210;N%2068.xlsm"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XAY%20DUNG\H&#7890;%20S&#416;%20HO&#192;N%20C&#212;NG\C&#7846;U%20L&#7896;C%20B&#204;NH\H&#7888;%20S&#416;%20HO&#192;N%20C&#212;NG\CK%20&#272;&#218;C%20S&#7860;N\BBNT%20CK%20B&#243;%20H&#232;.xlsm"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XAY%20DUNG\HO%20SO%20HOAN%20CONG\CAU%20LOC%20BINH\01-HO%20SO%20HOAN%20CONG\06%20HSCL%20CAU%20LOC%20BINH%20(HUNG%20BO%20SUNG)\HSCL%20-%20CAU%20LOC%20BINH%20-%20G&#272;3%20-%202020\An%20to&#224;n%20giao%20th&#244;ng\BBNT-L&#7855;p%20&#273;&#7863;t%20bi&#7875;n%20b&#225;o%20hi&#7879;u.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QUYET%20TOAN\QUYET%20TOAN-LOC%20BINH-02-12-2020\QUYET%20TOAN%20-%20CAU%20va%20DUONG\Dieu%20chinh%20tuyen%20nhanh%201\R&#227;nh%20d&#7885;c%20B60\Bi&#234;n-b&#7843;n-l&#7855;p-&#273;&#7863;t-r&#227;nh-B60-km0+00.00-&#273;&#7871;n-km0+291.66%20(phai).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D:\XAY%20DUNG\H&#7890;%20S&#416;%20HO&#192;N%20C&#212;NG\C&#7846;U%20L&#7896;C%20B&#204;NH\H&#7888;%20S&#416;%20HO&#192;N%20C&#212;NG\BBNT-N&#7873;n%20&#273;&#432;&#7901;ng-Km0+100.00%20-%20Km0+130.80.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Users\mhc\Desktop\Ti&#7871;n%20&#272;&#7841;t\4B\4.Ban%20ve%20%20thiet%20ke%204B\01.%20HSTK%2029-9-2021\3.%20Ban%20Tang\THKL%20Ban%20Tang\LAN%20CAN+MB+KCN.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D:\Users\MTLS\Documents\Zalo%20Received%20Files\TONG%20HOP%20DU%20AN%20-%20Hienn%20Dangg%202025.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XAY%20DUNG\HO%20SO%20HOAN%20CONG\CAU%20LOC%20BINH\01-HO%20SO%20HOAN%20CONG\06%20HSCL%20CAU%20LOC%20BINH%20(HUNG%20BO%20SUNG)\HSCL%20-%20CAU%20LOC%20BINH%20-%20Sua%20chuyen%20giai%20doan\C&#7888;NG\BBNT-C&#7889;ng-Km0+424.13%20-%20Km0+800.00.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uc\Cau%20Ben%20Thuy%20II\Duc%20NA\Project\Nhat%20tan%20Project\Nhat%20Tan%20Final\BOQ%20Package%202\CostEstimation(+Extra)%20-%20PK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Users\maith_000\Desktop\BB%20NT%20DAO%20-%20DAP%20(c&#361;).xlsm"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TN"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X&#194;Y%20D&#7920;NG\H&#7890;%20S&#416;%20HO&#192;N%20C&#212;NG\H&#7890;%20S&#416;%20HO&#192;N%20C&#212;NG%20&#272;H75\HUNG_DH75-N1L\Nh&#225;nh%201%20Tr&#225;i-&#272;&#7885;an%20qua%20Qu&#7923;nh%20Giao\Ranh%20doc\Bi&#234;n-b&#7843;n-l&#7855;p-&#273;&#7863;t-r&#227;nh-B60-km1+580.03-&#273;&#7871;n-km1+769.00%20(ph&#7843;i).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D:\4.%20CUONG%20THINH%20THI\A.%20CONG%20TRINH\10.%20THANH%20HOA\1.%20Cao%20toc%20Mai%20Son%20-%20QL45\6.%20Ho%20so%20thanh%20toan\Lan%2063\1.%20HSTTCTTL63%20(182)%20%20in%20cuoi.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DUONGHUYEN\C&#212;NG%20TRINH;DA\THEO%20DOI%20TH%20DA%20NAM%202015.M.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E:\Users\Admin\Documents\H&#7890;%20S&#416;%20KCS%20IN%20%20&#272;&#7870;%20C&#7888;NG%2068.xlsm"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D:\working\2020\CAU%20CUU%20AN\on%20Thieu\01.%20KL%20Mo%20Tru.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1.%20WORK\A.%20CONG%20TRINH\10.%20THANH%20HOA\1.%20Cao%20toc%20Mai%20Son%20-%20QL45\6.%20Ho%20so%20thanh%20toan\Lan%2063\Gui%20a%20Huy%20(Tai%20chinh%20Ban)\BVT%20-cao%20toc\Cau%20ham%20cong%20doan%202(CTT).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D:\Users\halvn\AppData\Local\Temp\49a23608-44e0-4b00-bfbf-5ed4bb52ee9a_Tham%20gia%20y%20kien%20chuyen%20du%20an%20cho%20BQL%20thuoc%20xa.zip.e9a\Bieu-%20Danh%20muc%20DA%20chuyen%20CDT%20BQLD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cthem"/>
      <sheetName val="Docnuoc Loai1 K1"/>
      <sheetName val="Docnuoc Loai2"/>
      <sheetName val="Ranh doc K1"/>
      <sheetName val="KM0"/>
      <sheetName val="KM1"/>
      <sheetName val="Ranh doc K1(km0-km5) (3)"/>
      <sheetName val="Ranh doc K1(km5-km13)"/>
      <sheetName val="Ranh doc KM7"/>
      <sheetName val="Ranh doc KM8"/>
      <sheetName val="Ranh doc KM9"/>
      <sheetName val="Ranh doc KM10"/>
      <sheetName val="Ranh doc K12"/>
      <sheetName val="Data"/>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7">
          <cell r="A7">
            <v>1</v>
          </cell>
          <cell r="B7">
            <v>1</v>
          </cell>
          <cell r="C7">
            <v>6</v>
          </cell>
          <cell r="D7">
            <v>12.474810192</v>
          </cell>
          <cell r="E7">
            <v>34.642190479999996</v>
          </cell>
          <cell r="G7">
            <v>16.9192325</v>
          </cell>
          <cell r="H7">
            <v>2.2610760000000001</v>
          </cell>
          <cell r="I7">
            <v>7.633300212</v>
          </cell>
          <cell r="J7">
            <v>2.5804339799999996</v>
          </cell>
        </row>
        <row r="8">
          <cell r="A8">
            <v>2</v>
          </cell>
          <cell r="B8">
            <v>0.75</v>
          </cell>
          <cell r="C8">
            <v>6</v>
          </cell>
          <cell r="D8">
            <v>10.24825998</v>
          </cell>
          <cell r="F8">
            <v>15.322957979999998</v>
          </cell>
          <cell r="H8">
            <v>2.2608259980000001</v>
          </cell>
          <cell r="I8">
            <v>5.391</v>
          </cell>
          <cell r="J8">
            <v>2.5964339819999998</v>
          </cell>
        </row>
        <row r="13">
          <cell r="A13">
            <v>1</v>
          </cell>
          <cell r="B13">
            <v>1</v>
          </cell>
          <cell r="C13">
            <v>6</v>
          </cell>
          <cell r="D13">
            <v>12.107753142</v>
          </cell>
          <cell r="E13">
            <v>32.588067283999997</v>
          </cell>
          <cell r="G13">
            <v>15.000394999999999</v>
          </cell>
          <cell r="H13">
            <v>2.2610760000000001</v>
          </cell>
          <cell r="I13">
            <v>7.5892499999999998</v>
          </cell>
          <cell r="J13">
            <v>2.2574271420000001</v>
          </cell>
        </row>
        <row r="14">
          <cell r="A14">
            <v>2</v>
          </cell>
          <cell r="B14">
            <v>0.75</v>
          </cell>
          <cell r="C14">
            <v>6</v>
          </cell>
          <cell r="D14">
            <v>10.649107386000001</v>
          </cell>
          <cell r="F14">
            <v>15.231387684</v>
          </cell>
          <cell r="H14">
            <v>2.2608259980000001</v>
          </cell>
          <cell r="I14">
            <v>6.0820465440000007</v>
          </cell>
          <cell r="J14">
            <v>2.306234844</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 ca may NB"/>
      <sheetName val="A1.CN"/>
      <sheetName val="DLdauvao"/>
      <sheetName val="TINH TOAN"/>
      <sheetName val="IN BANG TINH"/>
      <sheetName val="VMC"/>
      <sheetName val="Nhan cong 1705"/>
      <sheetName val="Chênh nhân công"/>
      <sheetName val="Nhan cong1"/>
      <sheetName val="CAMAY"/>
      <sheetName val="THTL"/>
      <sheetName val="Tholan"/>
      <sheetName val="B12.laixe"/>
      <sheetName val="B2.1.Tauvantai"/>
      <sheetName val="B2.3.Tauvantai"/>
      <sheetName val="B5.2.Tauhut"/>
      <sheetName val="B5.1.Tauhut"/>
      <sheetName val="2.03a-GT theoPLHD 1268"/>
    </sheetNames>
    <sheetDataSet>
      <sheetData sheetId="0"/>
      <sheetData sheetId="1">
        <row r="34">
          <cell r="N34">
            <v>138.57846153846154</v>
          </cell>
        </row>
      </sheetData>
      <sheetData sheetId="2">
        <row r="11">
          <cell r="D11">
            <v>0.2</v>
          </cell>
        </row>
        <row r="27">
          <cell r="D27">
            <v>15036</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7"/>
      <sheetName val="THKP"/>
      <sheetName val="DGCT tren"/>
      <sheetName val="He so GTXL"/>
      <sheetName val="Sheet5"/>
      <sheetName val="Sheet6"/>
      <sheetName val="DTCT"/>
      <sheetName val="VL"/>
      <sheetName val="Chart1"/>
      <sheetName val="DGduong"/>
      <sheetName val="DG duoi"/>
      <sheetName val="VC vat lieu"/>
      <sheetName val="Skhe et12"/>
      <sheetName val="She et13"/>
      <sheetName val="Sheet14"/>
      <sheetName val="Sheet15"/>
      <sheetName val="Sheet16"/>
    </sheetNames>
    <sheetDataSet>
      <sheetData sheetId="0"/>
      <sheetData sheetId="1"/>
      <sheetData sheetId="2"/>
      <sheetData sheetId="3"/>
      <sheetData sheetId="4"/>
      <sheetData sheetId="5"/>
      <sheetData sheetId="6"/>
      <sheetData sheetId="7"/>
      <sheetData sheetId="8" refreshError="1"/>
      <sheetData sheetId="9"/>
      <sheetData sheetId="10">
        <row r="251">
          <cell r="F251">
            <v>10784.800000000001</v>
          </cell>
        </row>
        <row r="254">
          <cell r="F254">
            <v>438.54480000000007</v>
          </cell>
        </row>
      </sheetData>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a"/>
      <sheetName val="Danh muc"/>
      <sheetName val="NTNB "/>
      <sheetName val="CD Noi bo"/>
      <sheetName val="KT Noi bo"/>
      <sheetName val="PYC"/>
      <sheetName val="NT CVXD "/>
      <sheetName val="CD CVXD"/>
      <sheetName val="KT CVXD"/>
      <sheetName val="CD 440 ÷ 520"/>
      <sheetName val="KT 440 ÷ 520"/>
      <sheetName val="KL 440 ÷ 520"/>
      <sheetName val="CD 520,00 ÷ 690,85"/>
      <sheetName val="KT 520,00 ÷ 690,85"/>
      <sheetName val="KL 520,00 ÷ 690,85"/>
      <sheetName val="Sheet1"/>
      <sheetName val="Ten Coc"/>
      <sheetName val="Du lieu"/>
      <sheetName val="Sheet37"/>
    </sheetNames>
    <sheetDataSet>
      <sheetData sheetId="0" refreshError="1"/>
      <sheetData sheetId="1" refreshError="1"/>
      <sheetData sheetId="2">
        <row r="12">
          <cell r="N12" t="str">
            <v>Lê Văn Tuấn</v>
          </cell>
          <cell r="O12" t="str">
            <v>Chuyên viên</v>
          </cell>
        </row>
        <row r="15">
          <cell r="O15" t="str">
            <v>Cán bộ giám sát</v>
          </cell>
        </row>
        <row r="16">
          <cell r="N16" t="str">
            <v>Lê Trọng Lập</v>
          </cell>
        </row>
        <row r="18">
          <cell r="N18" t="str">
            <v>Vũ Thiếu Sơn</v>
          </cell>
          <cell r="O18" t="str">
            <v>Chỉ huy trưởng</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fig"/>
      <sheetName val="Sheet2"/>
      <sheetName val="foxz"/>
      <sheetName val="foxz_2"/>
      <sheetName val="foxz_3"/>
      <sheetName val="foxz_4"/>
      <sheetName val="foxz_5"/>
      <sheetName val="foxz_6"/>
      <sheetName val="foxz_7"/>
      <sheetName val="klg da"/>
      <sheetName val="foxz_8"/>
      <sheetName val="foxz_9"/>
      <sheetName val="foxz_10"/>
      <sheetName val="foxz_11"/>
      <sheetName val="foxz_12"/>
      <sheetName val="foxz_13"/>
      <sheetName val="foxz_14"/>
      <sheetName val="foxz_15"/>
      <sheetName val="foxz_16"/>
      <sheetName val="foxz_17"/>
      <sheetName val="foxz_18"/>
      <sheetName val="foxz_19"/>
      <sheetName val="foxz_20"/>
      <sheetName val="foxz_21"/>
      <sheetName val="foxz_22"/>
      <sheetName val="foxz_23"/>
      <sheetName val="foxz_24"/>
      <sheetName val="foxz_25"/>
      <sheetName val="foxz_26"/>
      <sheetName val="foxz_27"/>
      <sheetName val="foxz_28"/>
      <sheetName val="DGTH"/>
      <sheetName val="Ts"/>
      <sheetName val="Tong hop kinh phi"/>
      <sheetName val="Sheet3"/>
      <sheetName val="yk"/>
      <sheetName val="CP Du phong"/>
      <sheetName val="ĐPD"/>
      <sheetName val="THCP XD 289+500-301"/>
      <sheetName val="THCP289+500-301"/>
      <sheetName val="HMC"/>
      <sheetName val="THCP XD pd"/>
      <sheetName val="Sheet1"/>
      <sheetName val="Tien do"/>
      <sheetName val="dpcong"/>
      <sheetName val="dtct"/>
      <sheetName val="HSXL"/>
      <sheetName val="tl phan bo BPTC"/>
      <sheetName val="Thong ke thep"/>
      <sheetName val="TP CP BTN"/>
      <sheetName val="CLVC"/>
      <sheetName val="Cu ly"/>
      <sheetName val="DPD"/>
      <sheetName val="GIA DU KIEN_Doi ao"/>
      <sheetName val="Nhan cong XD (2)"/>
      <sheetName val="Nhan cong XD"/>
      <sheetName val="Gia ca may XD (2)"/>
      <sheetName val="Tho lai may (2)"/>
      <sheetName val="NGCM"/>
      <sheetName val="Gia ca may XD"/>
      <sheetName val="Tho lai may"/>
      <sheetName val="K320"/>
      <sheetName val="K321"/>
    </sheetNames>
    <sheetDataSet>
      <sheetData sheetId="0">
        <row r="100">
          <cell r="C100">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55">
          <cell r="K55">
            <v>15.059999999999999</v>
          </cell>
        </row>
      </sheetData>
      <sheetData sheetId="32">
        <row r="42">
          <cell r="I42">
            <v>2050000</v>
          </cell>
        </row>
        <row r="45">
          <cell r="N45">
            <v>13345.454545454544</v>
          </cell>
        </row>
        <row r="46">
          <cell r="N46">
            <v>11309.090909090908</v>
          </cell>
        </row>
        <row r="47">
          <cell r="N47">
            <v>10363.636363636362</v>
          </cell>
        </row>
        <row r="48">
          <cell r="N48">
            <v>1685</v>
          </cell>
        </row>
      </sheetData>
      <sheetData sheetId="33">
        <row r="2">
          <cell r="A2" t="str">
            <v>DỰ ÁN XÂY DỰNG MỘT SỐ ĐOẠN ĐƯỜNG BỘ CAO TỐC TRÊN TUYẾN BẮC-NAM PHÍA ĐÔNG, GIAI ĐOẠN 2017-2020</v>
          </cell>
        </row>
        <row r="8">
          <cell r="F8">
            <v>0</v>
          </cell>
        </row>
      </sheetData>
      <sheetData sheetId="34"/>
      <sheetData sheetId="35"/>
      <sheetData sheetId="36">
        <row r="62">
          <cell r="D62" t="e">
            <v>#REF!</v>
          </cell>
        </row>
      </sheetData>
      <sheetData sheetId="37"/>
      <sheetData sheetId="38"/>
      <sheetData sheetId="39">
        <row r="39">
          <cell r="K39" t="e">
            <v>#VALUE!</v>
          </cell>
        </row>
      </sheetData>
      <sheetData sheetId="40"/>
      <sheetData sheetId="41"/>
      <sheetData sheetId="42"/>
      <sheetData sheetId="43"/>
      <sheetData sheetId="44"/>
      <sheetData sheetId="45">
        <row r="6">
          <cell r="L6" t="str">
            <v>Tổng Km289+500-301</v>
          </cell>
        </row>
      </sheetData>
      <sheetData sheetId="46"/>
      <sheetData sheetId="47">
        <row r="34">
          <cell r="O34">
            <v>0.43027267091900689</v>
          </cell>
        </row>
      </sheetData>
      <sheetData sheetId="48"/>
      <sheetData sheetId="49">
        <row r="8">
          <cell r="J8">
            <v>0</v>
          </cell>
        </row>
      </sheetData>
      <sheetData sheetId="50">
        <row r="7">
          <cell r="D7">
            <v>2.9</v>
          </cell>
        </row>
      </sheetData>
      <sheetData sheetId="51">
        <row r="36">
          <cell r="F36">
            <v>46701.695696846684</v>
          </cell>
        </row>
      </sheetData>
      <sheetData sheetId="52"/>
      <sheetData sheetId="53"/>
      <sheetData sheetId="54"/>
      <sheetData sheetId="55">
        <row r="2">
          <cell r="A2" t="str">
            <v>DỰ ÁN XÂY DỰNG MỘT SỐ ĐOẠN ĐƯỜNG BỘ CAO TỐC TRÊN TUYẾN BẮC-NAM PHÍA ĐÔNG, GIAI ĐOẠN 2017-2020</v>
          </cell>
        </row>
      </sheetData>
      <sheetData sheetId="56"/>
      <sheetData sheetId="57"/>
      <sheetData sheetId="58">
        <row r="2">
          <cell r="B2" t="str">
            <v>M101.0100</v>
          </cell>
        </row>
      </sheetData>
      <sheetData sheetId="59"/>
      <sheetData sheetId="60">
        <row r="16">
          <cell r="N16">
            <v>201057.69230769231</v>
          </cell>
        </row>
      </sheetData>
      <sheetData sheetId="61"/>
      <sheetData sheetId="6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ghting"/>
      <sheetName val="median strip on abutment"/>
      <sheetName val="median strip"/>
      <sheetName val="drainage"/>
      <sheetName val="Huong dan"/>
      <sheetName val="Bars-Shape"/>
      <sheetName val="00000000"/>
    </sheetNames>
    <sheetDataSet>
      <sheetData sheetId="0" refreshError="1"/>
      <sheetData sheetId="1" refreshError="1"/>
      <sheetData sheetId="2" refreshError="1"/>
      <sheetData sheetId="3" refreshError="1"/>
      <sheetData sheetId="4">
        <row r="20">
          <cell r="C20">
            <v>10</v>
          </cell>
        </row>
        <row r="29">
          <cell r="D29">
            <v>6</v>
          </cell>
          <cell r="E29">
            <v>8</v>
          </cell>
          <cell r="F29">
            <v>10</v>
          </cell>
          <cell r="G29">
            <v>13</v>
          </cell>
          <cell r="H29">
            <v>16</v>
          </cell>
          <cell r="I29">
            <v>19</v>
          </cell>
          <cell r="J29">
            <v>22</v>
          </cell>
          <cell r="K29">
            <v>25</v>
          </cell>
          <cell r="L29">
            <v>29</v>
          </cell>
          <cell r="M29">
            <v>32</v>
          </cell>
          <cell r="N29">
            <v>36</v>
          </cell>
          <cell r="O29">
            <v>43</v>
          </cell>
          <cell r="P29">
            <v>57</v>
          </cell>
        </row>
        <row r="30">
          <cell r="D30">
            <v>0.222</v>
          </cell>
          <cell r="E30">
            <v>0.39500000000000002</v>
          </cell>
          <cell r="F30">
            <v>0.56000000000000005</v>
          </cell>
          <cell r="G30">
            <v>0.99399999999999999</v>
          </cell>
          <cell r="H30">
            <v>1.552</v>
          </cell>
          <cell r="I30">
            <v>2.2349999999999999</v>
          </cell>
          <cell r="J30">
            <v>3.0419999999999998</v>
          </cell>
          <cell r="K30">
            <v>3.9729999999999999</v>
          </cell>
          <cell r="L30">
            <v>5.0599999999999996</v>
          </cell>
          <cell r="M30">
            <v>6.4039999999999999</v>
          </cell>
          <cell r="N30">
            <v>7.907</v>
          </cell>
          <cell r="O30">
            <v>11.38</v>
          </cell>
          <cell r="P30">
            <v>20.239999999999998</v>
          </cell>
        </row>
      </sheetData>
      <sheetData sheetId="5" refreshError="1"/>
      <sheetData sheetId="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ự toán"/>
      <sheetName val="Phân tích vật tư"/>
      <sheetName val="Phân tích vật tư (Hàng ngang)"/>
      <sheetName val="Tổng hợp vật liệu"/>
      <sheetName val="Tổng hợp nhân công"/>
      <sheetName val="Tổng hợp máy thi công"/>
      <sheetName val="Giá trị vật liệu"/>
      <sheetName val="Chênh lệch vật liệu"/>
      <sheetName val="Chênh lệch nhân công"/>
      <sheetName val="Chênh lệch máy thi công"/>
      <sheetName val="máy 2"/>
      <sheetName val="máy 3"/>
      <sheetName val="Máy"/>
      <sheetName val="Dự thầu"/>
      <sheetName val="DGCT Cống D3"/>
      <sheetName val="NC, MTC"/>
      <sheetName val="VLC"/>
      <sheetName val="Phân tích máy thi công"/>
      <sheetName val="Chênh lệch NL và TĐK"/>
      <sheetName val="Chi tiết bù giá máy"/>
      <sheetName val="Bù giá máy"/>
      <sheetName val="Chi phí vận chuyển"/>
      <sheetName val="Giá giao VL đến hiện trường"/>
      <sheetName val="Giá VL đến hiện trường"/>
      <sheetName val="Đơn giá chi tiết (Hàng ngang)"/>
      <sheetName val="Tổng hợp kinh phí"/>
      <sheetName val="Tư vấn Thiết kế"/>
      <sheetName val="Tổng hợp kinh phí (Dự thầu)"/>
      <sheetName val="QĐ 957-2009"/>
      <sheetName val="Công văn 1751"/>
      <sheetName val="Hạng mục chung"/>
      <sheetName val="Tổng hợp Dự toán công trình"/>
      <sheetName val="Tổng hợp chi phí thiết bị"/>
      <sheetName val="Tổng hợp DT CPXD TH"/>
      <sheetName val="Tiến độ thi công"/>
      <sheetName val="Bìa dự toán"/>
      <sheetName val="Tiền lương nhân công"/>
      <sheetName val="Config"/>
      <sheetName val="TLg Laitau"/>
      <sheetName val="TLg CN&amp;Laixe"/>
      <sheetName val="TLg Laitau (2)"/>
      <sheetName val="TLg CN&amp;Laixe (2)"/>
      <sheetName val="Gia tri HD"/>
      <sheetName val="Sheet1"/>
    </sheetNames>
    <sheetDataSet>
      <sheetData sheetId="0"/>
      <sheetData sheetId="1"/>
      <sheetData sheetId="2"/>
      <sheetData sheetId="3"/>
      <sheetData sheetId="4"/>
      <sheetData sheetId="5"/>
      <sheetData sheetId="6"/>
      <sheetData sheetId="7">
        <row r="7">
          <cell r="B7" t="str">
            <v>A24.0092</v>
          </cell>
          <cell r="C7" t="str">
            <v>Bao tải</v>
          </cell>
          <cell r="D7" t="str">
            <v>m2</v>
          </cell>
          <cell r="E7">
            <v>1.7999999999999998</v>
          </cell>
          <cell r="F7">
            <v>5600</v>
          </cell>
          <cell r="G7">
            <v>5900</v>
          </cell>
        </row>
        <row r="8">
          <cell r="B8" t="str">
            <v>A24.BT</v>
          </cell>
          <cell r="C8" t="str">
            <v>Bao tải dứa</v>
          </cell>
          <cell r="D8" t="str">
            <v>cái</v>
          </cell>
          <cell r="E8">
            <v>10558.869999999999</v>
          </cell>
          <cell r="F8">
            <v>5000</v>
          </cell>
          <cell r="G8">
            <v>5700</v>
          </cell>
        </row>
        <row r="9">
          <cell r="B9" t="str">
            <v>A24.0105</v>
          </cell>
          <cell r="C9" t="str">
            <v>Bật sắt 20x4x250</v>
          </cell>
          <cell r="D9" t="str">
            <v>cái</v>
          </cell>
          <cell r="E9">
            <v>16.8</v>
          </cell>
          <cell r="F9">
            <v>3360</v>
          </cell>
          <cell r="G9">
            <v>3360</v>
          </cell>
        </row>
        <row r="10">
          <cell r="B10" t="str">
            <v>A24.0107</v>
          </cell>
          <cell r="C10" t="str">
            <v>Bật sắt d= 10mm</v>
          </cell>
          <cell r="D10" t="str">
            <v>cái</v>
          </cell>
          <cell r="E10">
            <v>0.72</v>
          </cell>
          <cell r="F10">
            <v>2240</v>
          </cell>
          <cell r="G10">
            <v>2240</v>
          </cell>
        </row>
        <row r="11">
          <cell r="B11" t="str">
            <v>A24.0098</v>
          </cell>
          <cell r="C11" t="str">
            <v>Bột đá</v>
          </cell>
          <cell r="D11" t="str">
            <v>kg</v>
          </cell>
          <cell r="E11">
            <v>153.58004</v>
          </cell>
          <cell r="F11">
            <v>431</v>
          </cell>
          <cell r="G11">
            <v>431</v>
          </cell>
        </row>
        <row r="12">
          <cell r="B12" t="str">
            <v>A24.0103</v>
          </cell>
          <cell r="C12" t="str">
            <v>Bột mầu</v>
          </cell>
          <cell r="D12" t="str">
            <v>kg</v>
          </cell>
          <cell r="E12">
            <v>3.5737999999999999</v>
          </cell>
          <cell r="F12">
            <v>33600</v>
          </cell>
          <cell r="G12">
            <v>33600</v>
          </cell>
        </row>
        <row r="13">
          <cell r="B13" t="str">
            <v>A24.0130</v>
          </cell>
          <cell r="C13" t="str">
            <v>Bu lông M20x80</v>
          </cell>
          <cell r="D13" t="str">
            <v>cái</v>
          </cell>
          <cell r="E13">
            <v>889.59999999999991</v>
          </cell>
          <cell r="F13">
            <v>2800</v>
          </cell>
          <cell r="G13">
            <v>2800</v>
          </cell>
        </row>
        <row r="14">
          <cell r="B14" t="str">
            <v>A24.0252</v>
          </cell>
          <cell r="C14" t="str">
            <v>Cấp phối đá dăm 0,075-50mm lớp dưới</v>
          </cell>
          <cell r="D14" t="str">
            <v>m3</v>
          </cell>
          <cell r="E14">
            <v>72.42</v>
          </cell>
          <cell r="F14">
            <v>133483</v>
          </cell>
          <cell r="G14">
            <v>190000</v>
          </cell>
        </row>
        <row r="15">
          <cell r="B15" t="str">
            <v>A24.0171</v>
          </cell>
          <cell r="C15" t="str">
            <v>Cát đen</v>
          </cell>
          <cell r="D15" t="str">
            <v>m3</v>
          </cell>
          <cell r="E15">
            <v>25.62</v>
          </cell>
          <cell r="F15">
            <v>60000</v>
          </cell>
          <cell r="G15">
            <v>154000</v>
          </cell>
        </row>
        <row r="16">
          <cell r="B16" t="str">
            <v>A24.0174</v>
          </cell>
          <cell r="C16" t="str">
            <v>Cát mịn</v>
          </cell>
          <cell r="D16" t="str">
            <v>m3</v>
          </cell>
          <cell r="E16">
            <v>0</v>
          </cell>
          <cell r="F16">
            <v>150000</v>
          </cell>
          <cell r="G16">
            <v>242000</v>
          </cell>
        </row>
        <row r="17">
          <cell r="B17" t="str">
            <v>A24.0175</v>
          </cell>
          <cell r="C17" t="str">
            <v>Cát mịn ML=0,7-1,4</v>
          </cell>
          <cell r="D17" t="str">
            <v>m3</v>
          </cell>
          <cell r="E17">
            <v>3.3075178000000003</v>
          </cell>
          <cell r="F17">
            <v>150000</v>
          </cell>
          <cell r="G17">
            <v>242000</v>
          </cell>
        </row>
        <row r="18">
          <cell r="B18" t="str">
            <v>A24.0176</v>
          </cell>
          <cell r="C18" t="str">
            <v>Cát mịn ML=1,5-2,0</v>
          </cell>
          <cell r="D18" t="str">
            <v>m3</v>
          </cell>
          <cell r="E18">
            <v>5.5812968000000005</v>
          </cell>
          <cell r="F18">
            <v>150000</v>
          </cell>
          <cell r="G18">
            <v>242000</v>
          </cell>
        </row>
        <row r="19">
          <cell r="B19" t="str">
            <v>A24.0180</v>
          </cell>
          <cell r="C19" t="str">
            <v>Cát vàng</v>
          </cell>
          <cell r="D19" t="str">
            <v>m3</v>
          </cell>
          <cell r="E19">
            <v>784.2067108</v>
          </cell>
          <cell r="F19">
            <v>350000</v>
          </cell>
          <cell r="G19">
            <v>352000</v>
          </cell>
        </row>
        <row r="20">
          <cell r="B20" t="str">
            <v>A24.0183</v>
          </cell>
          <cell r="C20" t="str">
            <v>Cây chống</v>
          </cell>
          <cell r="D20" t="str">
            <v>cây</v>
          </cell>
          <cell r="E20">
            <v>785.65559999999994</v>
          </cell>
          <cell r="F20">
            <v>33600</v>
          </cell>
          <cell r="G20">
            <v>25000</v>
          </cell>
        </row>
        <row r="21">
          <cell r="B21" t="str">
            <v>A24.0226</v>
          </cell>
          <cell r="C21" t="str">
            <v>Cọc tre &lt;=2,5m</v>
          </cell>
          <cell r="D21" t="str">
            <v>m</v>
          </cell>
          <cell r="E21">
            <v>34236.299999999996</v>
          </cell>
          <cell r="F21">
            <v>5000</v>
          </cell>
          <cell r="G21">
            <v>5000</v>
          </cell>
        </row>
        <row r="22">
          <cell r="B22" t="str">
            <v>A24.0227</v>
          </cell>
          <cell r="C22" t="str">
            <v>Cọc tre &gt;2,5m</v>
          </cell>
          <cell r="D22" t="str">
            <v>m</v>
          </cell>
          <cell r="E22">
            <v>17627.400000000001</v>
          </cell>
          <cell r="F22">
            <v>5000</v>
          </cell>
          <cell r="G22">
            <v>5000</v>
          </cell>
        </row>
        <row r="23">
          <cell r="B23" t="str">
            <v>A24.0269</v>
          </cell>
          <cell r="C23" t="str">
            <v>Củi</v>
          </cell>
          <cell r="D23" t="str">
            <v>kg</v>
          </cell>
          <cell r="E23">
            <v>633.95899999999995</v>
          </cell>
          <cell r="F23">
            <v>1008</v>
          </cell>
          <cell r="G23">
            <v>1008</v>
          </cell>
        </row>
        <row r="24">
          <cell r="B24" t="str">
            <v>A24.0008</v>
          </cell>
          <cell r="C24" t="str">
            <v>Đá 1x2</v>
          </cell>
          <cell r="D24" t="str">
            <v>m3</v>
          </cell>
          <cell r="E24">
            <v>583.6124517500001</v>
          </cell>
          <cell r="F24">
            <v>148000</v>
          </cell>
          <cell r="G24">
            <v>172000</v>
          </cell>
        </row>
        <row r="25">
          <cell r="B25" t="str">
            <v>A24.0009</v>
          </cell>
          <cell r="C25" t="str">
            <v>Đá 2x4</v>
          </cell>
          <cell r="D25" t="str">
            <v>m3</v>
          </cell>
          <cell r="E25">
            <v>383.81118024999995</v>
          </cell>
          <cell r="F25">
            <v>145000</v>
          </cell>
          <cell r="G25">
            <v>162000</v>
          </cell>
        </row>
        <row r="26">
          <cell r="B26" t="str">
            <v>A24.0010</v>
          </cell>
          <cell r="C26" t="str">
            <v>Đá 4x6</v>
          </cell>
          <cell r="D26" t="str">
            <v>m3</v>
          </cell>
          <cell r="E26">
            <v>657.41672119999998</v>
          </cell>
          <cell r="F26">
            <v>110000</v>
          </cell>
          <cell r="G26">
            <v>165000</v>
          </cell>
        </row>
        <row r="27">
          <cell r="B27" t="str">
            <v>A24.00101</v>
          </cell>
          <cell r="C27" t="str">
            <v>Đá dăm</v>
          </cell>
          <cell r="D27" t="str">
            <v>m3</v>
          </cell>
          <cell r="E27">
            <v>0.36480000000000001</v>
          </cell>
          <cell r="F27">
            <v>133483</v>
          </cell>
          <cell r="G27">
            <v>165000</v>
          </cell>
        </row>
        <row r="28">
          <cell r="B28" t="str">
            <v>A24.0031</v>
          </cell>
          <cell r="C28" t="str">
            <v>Đá hộc</v>
          </cell>
          <cell r="D28" t="str">
            <v>m3</v>
          </cell>
          <cell r="E28">
            <v>337.32800000000003</v>
          </cell>
          <cell r="F28">
            <v>110000</v>
          </cell>
          <cell r="G28">
            <v>160000</v>
          </cell>
        </row>
        <row r="29">
          <cell r="B29" t="str">
            <v>A24.0032</v>
          </cell>
          <cell r="C29" t="str">
            <v>Đá mài</v>
          </cell>
          <cell r="D29" t="str">
            <v>viên</v>
          </cell>
          <cell r="E29">
            <v>2.625</v>
          </cell>
          <cell r="F29">
            <v>16800</v>
          </cell>
          <cell r="G29">
            <v>16800</v>
          </cell>
        </row>
        <row r="30">
          <cell r="B30" t="str">
            <v>A24.0050</v>
          </cell>
          <cell r="C30" t="str">
            <v>Đất đèn</v>
          </cell>
          <cell r="D30" t="str">
            <v>kg</v>
          </cell>
          <cell r="E30">
            <v>64.895099999999985</v>
          </cell>
          <cell r="F30">
            <v>5600</v>
          </cell>
          <cell r="G30">
            <v>5600</v>
          </cell>
        </row>
        <row r="31">
          <cell r="B31" t="str">
            <v>A24.0293</v>
          </cell>
          <cell r="C31" t="str">
            <v>Dây thép</v>
          </cell>
          <cell r="D31" t="str">
            <v>kg</v>
          </cell>
          <cell r="E31">
            <v>2263.7370000000001</v>
          </cell>
          <cell r="F31">
            <v>13000</v>
          </cell>
          <cell r="G31">
            <v>20000</v>
          </cell>
        </row>
        <row r="32">
          <cell r="B32" t="str">
            <v>A24.0294</v>
          </cell>
          <cell r="C32" t="str">
            <v>Dây thép 4 ly</v>
          </cell>
          <cell r="D32" t="str">
            <v>kg</v>
          </cell>
          <cell r="E32">
            <v>40.193999999999996</v>
          </cell>
          <cell r="F32">
            <v>14000</v>
          </cell>
          <cell r="G32">
            <v>20000</v>
          </cell>
        </row>
        <row r="33">
          <cell r="B33" t="str">
            <v>A24.0301</v>
          </cell>
          <cell r="C33" t="str">
            <v>Dây thừng</v>
          </cell>
          <cell r="D33" t="str">
            <v>m</v>
          </cell>
          <cell r="E33">
            <v>227.63499999999999</v>
          </cell>
          <cell r="F33">
            <v>1344</v>
          </cell>
          <cell r="G33">
            <v>1300</v>
          </cell>
        </row>
        <row r="34">
          <cell r="B34" t="str">
            <v>A24.0054</v>
          </cell>
          <cell r="C34" t="str">
            <v>Đinh</v>
          </cell>
          <cell r="D34" t="str">
            <v>kg</v>
          </cell>
          <cell r="E34">
            <v>85.227710000000002</v>
          </cell>
          <cell r="F34">
            <v>26667</v>
          </cell>
          <cell r="G34">
            <v>26600</v>
          </cell>
        </row>
        <row r="35">
          <cell r="B35" t="str">
            <v>A24.0056</v>
          </cell>
          <cell r="C35" t="str">
            <v>Đinh đỉa</v>
          </cell>
          <cell r="D35" t="str">
            <v>cái</v>
          </cell>
          <cell r="E35">
            <v>453.88774000000001</v>
          </cell>
          <cell r="F35">
            <v>2800</v>
          </cell>
          <cell r="G35">
            <v>2800</v>
          </cell>
        </row>
        <row r="36">
          <cell r="B36" t="str">
            <v>A24.0436</v>
          </cell>
          <cell r="C36" t="str">
            <v>Giấy dầu</v>
          </cell>
          <cell r="D36" t="str">
            <v>m2</v>
          </cell>
          <cell r="E36">
            <v>176.86655999999999</v>
          </cell>
          <cell r="F36">
            <v>4480</v>
          </cell>
          <cell r="G36">
            <v>4480</v>
          </cell>
        </row>
        <row r="37">
          <cell r="B37" t="str">
            <v>A24.0407</v>
          </cell>
          <cell r="C37" t="str">
            <v>Gỗ chèn</v>
          </cell>
          <cell r="D37" t="str">
            <v>m3</v>
          </cell>
          <cell r="E37">
            <v>3.4496000000000002</v>
          </cell>
          <cell r="F37">
            <v>3363636</v>
          </cell>
          <cell r="G37">
            <v>3636364</v>
          </cell>
        </row>
        <row r="38">
          <cell r="B38" t="str">
            <v>A24.0406</v>
          </cell>
          <cell r="C38" t="str">
            <v>Gỗ chống</v>
          </cell>
          <cell r="D38" t="str">
            <v>m3</v>
          </cell>
          <cell r="E38">
            <v>9.1584800000000008</v>
          </cell>
          <cell r="F38">
            <v>3363636</v>
          </cell>
          <cell r="G38">
            <v>3636364</v>
          </cell>
        </row>
        <row r="39">
          <cell r="B39" t="str">
            <v>A24.0418</v>
          </cell>
          <cell r="C39" t="str">
            <v>Gỗ ván</v>
          </cell>
          <cell r="D39" t="str">
            <v>m3</v>
          </cell>
          <cell r="E39">
            <v>4.7437639999999996</v>
          </cell>
          <cell r="F39">
            <v>3363636</v>
          </cell>
          <cell r="G39">
            <v>3636364</v>
          </cell>
        </row>
        <row r="40">
          <cell r="B40" t="str">
            <v>A24.0421</v>
          </cell>
          <cell r="C40" t="str">
            <v>Gỗ ván cầu công tác</v>
          </cell>
          <cell r="D40" t="str">
            <v>m3</v>
          </cell>
          <cell r="E40">
            <v>16.34984</v>
          </cell>
          <cell r="F40">
            <v>3363636</v>
          </cell>
          <cell r="G40">
            <v>3636364</v>
          </cell>
        </row>
        <row r="41">
          <cell r="B41" t="str">
            <v>A24.0517</v>
          </cell>
          <cell r="C41" t="str">
            <v>Ngói mũi hài 75v/m2</v>
          </cell>
          <cell r="D41" t="str">
            <v>viên</v>
          </cell>
          <cell r="E41">
            <v>2527.7000000000003</v>
          </cell>
          <cell r="F41">
            <v>3200</v>
          </cell>
          <cell r="G41">
            <v>3200</v>
          </cell>
        </row>
        <row r="42">
          <cell r="B42" t="str">
            <v>A24.0521</v>
          </cell>
          <cell r="C42" t="str">
            <v>Nhựa bi tum số 4</v>
          </cell>
          <cell r="D42" t="str">
            <v>kg</v>
          </cell>
          <cell r="E42">
            <v>273.5385</v>
          </cell>
          <cell r="F42">
            <v>15476</v>
          </cell>
          <cell r="G42">
            <v>15400</v>
          </cell>
        </row>
        <row r="43">
          <cell r="B43" t="str">
            <v>A24.0520</v>
          </cell>
          <cell r="C43" t="str">
            <v>Nhựa đường</v>
          </cell>
          <cell r="D43" t="str">
            <v>kg</v>
          </cell>
          <cell r="E43">
            <v>375.2</v>
          </cell>
          <cell r="F43">
            <v>15476</v>
          </cell>
          <cell r="G43">
            <v>15400</v>
          </cell>
        </row>
        <row r="44">
          <cell r="B44" t="str">
            <v>A24.0524</v>
          </cell>
          <cell r="C44" t="str">
            <v>Nước</v>
          </cell>
          <cell r="D44" t="str">
            <v>lít</v>
          </cell>
          <cell r="E44">
            <v>306686.99950000003</v>
          </cell>
          <cell r="F44">
            <v>5</v>
          </cell>
          <cell r="G44">
            <v>5</v>
          </cell>
        </row>
        <row r="45">
          <cell r="B45" t="str">
            <v>A24.0001</v>
          </cell>
          <cell r="C45" t="str">
            <v>Ô xy</v>
          </cell>
          <cell r="D45" t="str">
            <v>chai</v>
          </cell>
          <cell r="E45">
            <v>12.738520000000003</v>
          </cell>
          <cell r="F45">
            <v>50400</v>
          </cell>
          <cell r="G45">
            <v>50400</v>
          </cell>
        </row>
        <row r="46">
          <cell r="B46" t="str">
            <v>A24.0533</v>
          </cell>
          <cell r="C46" t="str">
            <v>Phèn chua</v>
          </cell>
          <cell r="D46" t="str">
            <v>kg</v>
          </cell>
          <cell r="E46">
            <v>1.7364600000000001</v>
          </cell>
          <cell r="F46">
            <v>16800</v>
          </cell>
          <cell r="G46">
            <v>16800</v>
          </cell>
        </row>
        <row r="47">
          <cell r="B47" t="str">
            <v>A24.PN</v>
          </cell>
          <cell r="C47" t="str">
            <v>Phên nứa</v>
          </cell>
          <cell r="D47" t="str">
            <v>m2</v>
          </cell>
          <cell r="E47">
            <v>279.95000000000005</v>
          </cell>
          <cell r="F47">
            <v>2500</v>
          </cell>
          <cell r="G47">
            <v>10700</v>
          </cell>
        </row>
        <row r="48">
          <cell r="B48" t="str">
            <v>A24.0543</v>
          </cell>
          <cell r="C48" t="str">
            <v>Que hàn</v>
          </cell>
          <cell r="D48" t="str">
            <v>kg</v>
          </cell>
          <cell r="E48">
            <v>1198.2153399999997</v>
          </cell>
          <cell r="F48">
            <v>20832</v>
          </cell>
          <cell r="G48">
            <v>20800</v>
          </cell>
        </row>
        <row r="49">
          <cell r="B49" t="str">
            <v>A24.0855</v>
          </cell>
          <cell r="C49" t="str">
            <v>Rọ thép</v>
          </cell>
          <cell r="D49" t="str">
            <v>cái</v>
          </cell>
          <cell r="E49">
            <v>299.68</v>
          </cell>
          <cell r="F49">
            <v>55000</v>
          </cell>
          <cell r="G49">
            <v>200000</v>
          </cell>
        </row>
        <row r="50">
          <cell r="B50" t="str">
            <v>A24.0678</v>
          </cell>
          <cell r="C50" t="str">
            <v>Tấm nhựa PVC loại KN92</v>
          </cell>
          <cell r="D50" t="str">
            <v>m</v>
          </cell>
          <cell r="E50">
            <v>112.56</v>
          </cell>
          <cell r="F50">
            <v>5600</v>
          </cell>
          <cell r="G50">
            <v>110000</v>
          </cell>
        </row>
        <row r="51">
          <cell r="B51" t="str">
            <v>A24.0711</v>
          </cell>
          <cell r="C51" t="str">
            <v>Thép góc 80x80mm</v>
          </cell>
          <cell r="D51" t="str">
            <v>kg</v>
          </cell>
          <cell r="E51">
            <v>1751.04</v>
          </cell>
          <cell r="F51">
            <v>12564</v>
          </cell>
          <cell r="G51">
            <v>14815</v>
          </cell>
        </row>
        <row r="52">
          <cell r="B52" t="str">
            <v>A24.0712</v>
          </cell>
          <cell r="C52" t="str">
            <v>Thép hình</v>
          </cell>
          <cell r="D52" t="str">
            <v>kg</v>
          </cell>
          <cell r="E52">
            <v>7286.1913000000013</v>
          </cell>
          <cell r="F52">
            <v>12564</v>
          </cell>
          <cell r="G52">
            <v>14815</v>
          </cell>
        </row>
        <row r="53">
          <cell r="B53" t="str">
            <v>A24.0726</v>
          </cell>
          <cell r="C53" t="str">
            <v>Thép tấm</v>
          </cell>
          <cell r="D53" t="str">
            <v>kg</v>
          </cell>
          <cell r="E53">
            <v>4910.5135999999984</v>
          </cell>
          <cell r="F53">
            <v>12564</v>
          </cell>
          <cell r="G53">
            <v>14815</v>
          </cell>
        </row>
        <row r="54">
          <cell r="B54" t="str">
            <v>A24.0735</v>
          </cell>
          <cell r="C54" t="str">
            <v>Thép tròn</v>
          </cell>
          <cell r="D54" t="str">
            <v>kg</v>
          </cell>
          <cell r="E54">
            <v>312.39599999999996</v>
          </cell>
          <cell r="F54">
            <v>12084</v>
          </cell>
          <cell r="G54">
            <v>12865</v>
          </cell>
        </row>
        <row r="55">
          <cell r="B55" t="str">
            <v>A24.0738</v>
          </cell>
          <cell r="C55" t="str">
            <v>Thép tròn D&lt;=10mm</v>
          </cell>
          <cell r="D55" t="str">
            <v>kg</v>
          </cell>
          <cell r="E55">
            <v>24371.25</v>
          </cell>
          <cell r="F55">
            <v>12084</v>
          </cell>
          <cell r="G55">
            <v>12865</v>
          </cell>
        </row>
        <row r="56">
          <cell r="B56" t="str">
            <v>A24.0739</v>
          </cell>
          <cell r="C56" t="str">
            <v>Thép tròn D&lt;=18mm</v>
          </cell>
          <cell r="D56" t="str">
            <v>kg</v>
          </cell>
          <cell r="E56">
            <v>79743.600000000006</v>
          </cell>
          <cell r="F56">
            <v>12414</v>
          </cell>
          <cell r="G56">
            <v>13065</v>
          </cell>
        </row>
        <row r="57">
          <cell r="B57" t="str">
            <v>A24.0740</v>
          </cell>
          <cell r="C57" t="str">
            <v>Thép tròn D&gt;10mm</v>
          </cell>
          <cell r="D57" t="str">
            <v>kg</v>
          </cell>
          <cell r="E57">
            <v>6344.4</v>
          </cell>
          <cell r="F57">
            <v>12414</v>
          </cell>
          <cell r="G57">
            <v>13065</v>
          </cell>
        </row>
        <row r="58">
          <cell r="B58" t="str">
            <v>A24.0741</v>
          </cell>
          <cell r="C58" t="str">
            <v>Thép tròn D&gt;14</v>
          </cell>
          <cell r="D58" t="str">
            <v>kg</v>
          </cell>
          <cell r="E58">
            <v>1821.7499999999998</v>
          </cell>
          <cell r="F58">
            <v>12414</v>
          </cell>
          <cell r="G58">
            <v>13065</v>
          </cell>
        </row>
        <row r="59">
          <cell r="B59" t="str">
            <v>A24.0742</v>
          </cell>
          <cell r="C59" t="str">
            <v>Thép tròn D&gt;18mm</v>
          </cell>
          <cell r="D59" t="str">
            <v>kg</v>
          </cell>
          <cell r="E59">
            <v>38505.000000000007</v>
          </cell>
          <cell r="F59">
            <v>12414</v>
          </cell>
          <cell r="G59">
            <v>13015</v>
          </cell>
        </row>
        <row r="60">
          <cell r="B60" t="str">
            <v>A24.0747</v>
          </cell>
          <cell r="C60" t="str">
            <v>Thép tròn f6</v>
          </cell>
          <cell r="D60" t="str">
            <v>kg</v>
          </cell>
          <cell r="E60">
            <v>112.2384</v>
          </cell>
          <cell r="F60">
            <v>12084</v>
          </cell>
          <cell r="G60">
            <v>12865</v>
          </cell>
        </row>
        <row r="61">
          <cell r="B61" t="str">
            <v>A24.0782</v>
          </cell>
          <cell r="C61" t="str">
            <v>Vải địa kỹ thuật</v>
          </cell>
          <cell r="D61" t="str">
            <v>m2</v>
          </cell>
          <cell r="E61">
            <v>682</v>
          </cell>
          <cell r="F61">
            <v>17385</v>
          </cell>
          <cell r="G61">
            <v>19900</v>
          </cell>
        </row>
        <row r="62">
          <cell r="B62" t="str">
            <v>A24.0765</v>
          </cell>
          <cell r="C62" t="str">
            <v>Vôi cục</v>
          </cell>
          <cell r="D62" t="str">
            <v>kg</v>
          </cell>
          <cell r="E62">
            <v>88.594520000000003</v>
          </cell>
          <cell r="F62">
            <v>1232</v>
          </cell>
          <cell r="G62">
            <v>1232</v>
          </cell>
        </row>
        <row r="63">
          <cell r="B63" t="str">
            <v>A24.0797</v>
          </cell>
          <cell r="C63" t="str">
            <v>Xi măng PC30</v>
          </cell>
          <cell r="D63" t="str">
            <v>kg</v>
          </cell>
          <cell r="E63">
            <v>332054.24870620004</v>
          </cell>
          <cell r="F63">
            <v>1190</v>
          </cell>
          <cell r="G63">
            <v>1272</v>
          </cell>
        </row>
        <row r="64">
          <cell r="B64" t="str">
            <v>A24.0796</v>
          </cell>
          <cell r="C64" t="str">
            <v>Xi măng PC40</v>
          </cell>
          <cell r="D64" t="str">
            <v>kg</v>
          </cell>
          <cell r="E64">
            <v>375092.40949999995</v>
          </cell>
          <cell r="F64">
            <v>1255</v>
          </cell>
          <cell r="G64">
            <v>1272</v>
          </cell>
        </row>
        <row r="65">
          <cell r="B65" t="str">
            <v>A24.1383</v>
          </cell>
          <cell r="C65" t="str">
            <v>Gạch 2 lỗ 6,5x10,5x22</v>
          </cell>
          <cell r="D65" t="str">
            <v>viên</v>
          </cell>
          <cell r="E65">
            <v>9528.34</v>
          </cell>
          <cell r="F65">
            <v>1100</v>
          </cell>
          <cell r="G65">
            <v>854</v>
          </cell>
        </row>
        <row r="66">
          <cell r="C66" t="str">
            <v>Vật liệu khác</v>
          </cell>
          <cell r="D66" t="str">
            <v>%</v>
          </cell>
        </row>
        <row r="67">
          <cell r="C67" t="str">
            <v>TỔNG CỘNG</v>
          </cell>
        </row>
      </sheetData>
      <sheetData sheetId="8">
        <row r="7">
          <cell r="B7" t="str">
            <v>B24.0001A</v>
          </cell>
          <cell r="C7" t="str">
            <v>Nhân công 1,0/7 - nhóm I</v>
          </cell>
          <cell r="D7" t="str">
            <v>công</v>
          </cell>
          <cell r="E7">
            <v>12.725000000000001</v>
          </cell>
          <cell r="F7">
            <v>135327</v>
          </cell>
          <cell r="G7">
            <v>121913</v>
          </cell>
        </row>
        <row r="8">
          <cell r="B8" t="str">
            <v>B24.0001B</v>
          </cell>
          <cell r="C8" t="str">
            <v>Nhân công 1,5/7 - nhóm I</v>
          </cell>
          <cell r="D8" t="str">
            <v>công</v>
          </cell>
          <cell r="E8">
            <v>496.88799999999998</v>
          </cell>
          <cell r="F8">
            <v>147550</v>
          </cell>
          <cell r="G8">
            <v>132925</v>
          </cell>
        </row>
        <row r="9">
          <cell r="B9" t="str">
            <v>B24.0002</v>
          </cell>
          <cell r="C9" t="str">
            <v>Nhân công 2,7/7 - nhóm I</v>
          </cell>
          <cell r="D9" t="str">
            <v>công</v>
          </cell>
          <cell r="E9">
            <v>88.661429999999996</v>
          </cell>
          <cell r="F9">
            <v>179941</v>
          </cell>
          <cell r="G9">
            <v>162106</v>
          </cell>
        </row>
        <row r="10">
          <cell r="B10" t="str">
            <v>B24.0033</v>
          </cell>
          <cell r="C10" t="str">
            <v>Nhân công 3,0/7 - nhóm II</v>
          </cell>
          <cell r="D10" t="str">
            <v>công</v>
          </cell>
          <cell r="E10">
            <v>18.0123</v>
          </cell>
          <cell r="F10">
            <v>213031</v>
          </cell>
          <cell r="G10">
            <v>191915</v>
          </cell>
        </row>
        <row r="11">
          <cell r="B11" t="str">
            <v>B24.0008</v>
          </cell>
          <cell r="C11" t="str">
            <v>Nhân công 3,5/7 - nhóm I</v>
          </cell>
          <cell r="D11" t="str">
            <v>công</v>
          </cell>
          <cell r="E11">
            <v>3585.0246100000008</v>
          </cell>
          <cell r="F11">
            <v>205610</v>
          </cell>
          <cell r="G11">
            <v>185230</v>
          </cell>
        </row>
        <row r="12">
          <cell r="B12" t="str">
            <v>B24.0036</v>
          </cell>
          <cell r="C12" t="str">
            <v>Nhân công 3,5/7 - nhóm II</v>
          </cell>
          <cell r="D12" t="str">
            <v>công</v>
          </cell>
          <cell r="E12">
            <v>1113.6574999999998</v>
          </cell>
          <cell r="F12">
            <v>231365</v>
          </cell>
          <cell r="G12">
            <v>208433</v>
          </cell>
        </row>
        <row r="13">
          <cell r="B13" t="str">
            <v>B24.0005</v>
          </cell>
          <cell r="C13" t="str">
            <v>Nhân công 3/7 - nhóm I</v>
          </cell>
          <cell r="D13" t="str">
            <v>công</v>
          </cell>
          <cell r="E13">
            <v>2697.6778999999997</v>
          </cell>
          <cell r="F13">
            <v>188585</v>
          </cell>
          <cell r="G13">
            <v>169892</v>
          </cell>
        </row>
        <row r="14">
          <cell r="B14" t="str">
            <v>B24.0010</v>
          </cell>
          <cell r="C14" t="str">
            <v>Nhân công 4,0/7 - nhóm I</v>
          </cell>
          <cell r="D14" t="str">
            <v>công</v>
          </cell>
          <cell r="E14">
            <v>2014.9987799999999</v>
          </cell>
          <cell r="F14">
            <v>222635</v>
          </cell>
          <cell r="G14">
            <v>200567</v>
          </cell>
        </row>
        <row r="15">
          <cell r="B15" t="str">
            <v>B24.0038</v>
          </cell>
          <cell r="C15" t="str">
            <v>Nhân công 4,0/7 - nhóm II</v>
          </cell>
          <cell r="D15" t="str">
            <v>công</v>
          </cell>
          <cell r="E15">
            <v>1964.48875</v>
          </cell>
          <cell r="F15">
            <v>249700</v>
          </cell>
          <cell r="G15">
            <v>224950</v>
          </cell>
        </row>
        <row r="16">
          <cell r="B16" t="str">
            <v>B24.0012</v>
          </cell>
          <cell r="C16" t="str">
            <v>Nhân công 4,5/7 - nhóm I</v>
          </cell>
          <cell r="D16" t="str">
            <v>công</v>
          </cell>
          <cell r="E16">
            <v>130.95480000000001</v>
          </cell>
          <cell r="F16">
            <v>242715</v>
          </cell>
          <cell r="G16">
            <v>218658</v>
          </cell>
        </row>
        <row r="17">
          <cell r="C17" t="str">
            <v>TỔNG CỘNG</v>
          </cell>
        </row>
      </sheetData>
      <sheetData sheetId="9">
        <row r="7">
          <cell r="B7" t="str">
            <v>C24.0029</v>
          </cell>
          <cell r="C7" t="str">
            <v>Búa căn khí nén</v>
          </cell>
          <cell r="D7" t="str">
            <v>ca</v>
          </cell>
          <cell r="E7">
            <v>1.548</v>
          </cell>
          <cell r="F7">
            <v>243057</v>
          </cell>
          <cell r="G7">
            <v>221888</v>
          </cell>
        </row>
        <row r="8">
          <cell r="B8" t="str">
            <v>C24.0037</v>
          </cell>
          <cell r="C8" t="str">
            <v>Cần trục bánh xích 10T</v>
          </cell>
          <cell r="D8" t="str">
            <v>ca</v>
          </cell>
          <cell r="E8">
            <v>1.8792800000000001</v>
          </cell>
          <cell r="F8">
            <v>1749408</v>
          </cell>
          <cell r="G8">
            <v>1892629</v>
          </cell>
        </row>
        <row r="9">
          <cell r="B9" t="str">
            <v>C24.0047</v>
          </cell>
          <cell r="C9" t="str">
            <v>Cần trục bánh xích 25T</v>
          </cell>
          <cell r="D9" t="str">
            <v>ca</v>
          </cell>
          <cell r="E9">
            <v>154.29825</v>
          </cell>
          <cell r="F9">
            <v>2548703</v>
          </cell>
          <cell r="G9">
            <v>2752026</v>
          </cell>
        </row>
        <row r="10">
          <cell r="B10" t="str">
            <v>C24.0038</v>
          </cell>
          <cell r="C10" t="str">
            <v>Cần trục ôtô 10T</v>
          </cell>
          <cell r="D10" t="str">
            <v>ca</v>
          </cell>
          <cell r="E10">
            <v>4.2811499999999993</v>
          </cell>
          <cell r="F10">
            <v>1927987</v>
          </cell>
          <cell r="G10">
            <v>2072395</v>
          </cell>
        </row>
        <row r="11">
          <cell r="B11" t="str">
            <v>C24.0034</v>
          </cell>
          <cell r="C11" t="str">
            <v>Canô 30CV</v>
          </cell>
          <cell r="D11" t="str">
            <v>ca</v>
          </cell>
          <cell r="E11">
            <v>0.36770599999999998</v>
          </cell>
          <cell r="F11">
            <v>505270</v>
          </cell>
          <cell r="G11">
            <v>502978</v>
          </cell>
        </row>
        <row r="12">
          <cell r="B12" t="str">
            <v>C24.0018</v>
          </cell>
          <cell r="C12" t="str">
            <v>Đầm bàn 1Kw</v>
          </cell>
          <cell r="D12" t="str">
            <v>ca</v>
          </cell>
          <cell r="E12">
            <v>23.868909999999996</v>
          </cell>
          <cell r="F12">
            <v>215601</v>
          </cell>
          <cell r="G12">
            <v>199971</v>
          </cell>
        </row>
        <row r="13">
          <cell r="B13" t="str">
            <v>C24.0020</v>
          </cell>
          <cell r="C13" t="str">
            <v>Đầm dùi 1,5 KW</v>
          </cell>
          <cell r="D13" t="str">
            <v>ca</v>
          </cell>
          <cell r="E13">
            <v>210.33034000000004</v>
          </cell>
          <cell r="F13">
            <v>218700</v>
          </cell>
          <cell r="G13">
            <v>203934</v>
          </cell>
        </row>
        <row r="14">
          <cell r="B14" t="str">
            <v>C24.0117</v>
          </cell>
          <cell r="C14" t="str">
            <v>Máy cắt uốn cắt thép 5KW</v>
          </cell>
          <cell r="D14" t="str">
            <v>ca</v>
          </cell>
          <cell r="E14">
            <v>43.123359999999991</v>
          </cell>
          <cell r="F14">
            <v>220860</v>
          </cell>
          <cell r="G14">
            <v>206878</v>
          </cell>
        </row>
        <row r="15">
          <cell r="B15" t="str">
            <v>C24.0087</v>
          </cell>
          <cell r="C15" t="str">
            <v>Máy đầm bánh hơi tự hành 9T</v>
          </cell>
          <cell r="D15" t="str">
            <v>ca</v>
          </cell>
          <cell r="E15">
            <v>25.529420000000002</v>
          </cell>
          <cell r="F15">
            <v>1253152</v>
          </cell>
          <cell r="G15">
            <v>1398222</v>
          </cell>
        </row>
        <row r="16">
          <cell r="B16" t="str">
            <v>C24.0073</v>
          </cell>
          <cell r="C16" t="str">
            <v>Máy đào 1,25m3</v>
          </cell>
          <cell r="D16" t="str">
            <v>ca</v>
          </cell>
          <cell r="E16">
            <v>29.02589</v>
          </cell>
          <cell r="F16">
            <v>3197228</v>
          </cell>
          <cell r="G16">
            <v>3572361</v>
          </cell>
        </row>
        <row r="17">
          <cell r="B17" t="str">
            <v>C24.0082</v>
          </cell>
          <cell r="C17" t="str">
            <v>Máy đóng cọc 2,5T</v>
          </cell>
          <cell r="D17" t="str">
            <v>ca</v>
          </cell>
          <cell r="E17">
            <v>65.251000000000005</v>
          </cell>
          <cell r="F17">
            <v>2224656</v>
          </cell>
          <cell r="G17">
            <v>2346535</v>
          </cell>
        </row>
        <row r="18">
          <cell r="B18" t="str">
            <v>C24.0128</v>
          </cell>
          <cell r="C18" t="str">
            <v>Máy ép thuỷ lực 130T</v>
          </cell>
          <cell r="D18" t="str">
            <v>ca</v>
          </cell>
          <cell r="E18">
            <v>154.29825</v>
          </cell>
          <cell r="F18">
            <v>1296625</v>
          </cell>
          <cell r="G18">
            <v>1342836</v>
          </cell>
        </row>
        <row r="19">
          <cell r="B19" t="str">
            <v>C24.0129</v>
          </cell>
          <cell r="C19" t="str">
            <v>Máy hàn 23 KW</v>
          </cell>
          <cell r="D19" t="str">
            <v>ca</v>
          </cell>
          <cell r="E19">
            <v>244.67191999999997</v>
          </cell>
          <cell r="F19">
            <v>327305</v>
          </cell>
          <cell r="G19">
            <v>327649</v>
          </cell>
        </row>
        <row r="20">
          <cell r="B20" t="str">
            <v>C24.0139</v>
          </cell>
          <cell r="C20" t="str">
            <v>Máy khoan 2,5kw</v>
          </cell>
          <cell r="D20" t="str">
            <v>ca</v>
          </cell>
          <cell r="E20">
            <v>4.9874999999999989</v>
          </cell>
          <cell r="F20">
            <v>240760</v>
          </cell>
          <cell r="G20">
            <v>226059</v>
          </cell>
        </row>
        <row r="21">
          <cell r="B21" t="str">
            <v>C24.0140</v>
          </cell>
          <cell r="C21" t="str">
            <v>Máy khoan 4,5KW</v>
          </cell>
          <cell r="D21" t="str">
            <v>ca</v>
          </cell>
          <cell r="E21">
            <v>1.0325</v>
          </cell>
          <cell r="F21">
            <v>261779</v>
          </cell>
          <cell r="G21">
            <v>249437</v>
          </cell>
        </row>
        <row r="22">
          <cell r="B22" t="str">
            <v>C24.0154</v>
          </cell>
          <cell r="C22" t="str">
            <v>Máy lu 10T</v>
          </cell>
          <cell r="D22" t="str">
            <v>ca</v>
          </cell>
          <cell r="E22">
            <v>0.1071</v>
          </cell>
          <cell r="F22">
            <v>962813</v>
          </cell>
          <cell r="G22">
            <v>1070663</v>
          </cell>
        </row>
        <row r="23">
          <cell r="B23" t="str">
            <v>C24.0156</v>
          </cell>
          <cell r="C23" t="str">
            <v>Máy lu bánh lốp 16T (đầm bánh hơi)</v>
          </cell>
          <cell r="D23" t="str">
            <v>ca</v>
          </cell>
          <cell r="E23">
            <v>0.17340000000000003</v>
          </cell>
          <cell r="F23">
            <v>1380680</v>
          </cell>
          <cell r="G23">
            <v>1546325</v>
          </cell>
        </row>
        <row r="24">
          <cell r="B24" t="str">
            <v>C24.0157</v>
          </cell>
          <cell r="C24" t="str">
            <v>Máy lu rung 25T</v>
          </cell>
          <cell r="D24" t="str">
            <v>ca</v>
          </cell>
          <cell r="E24">
            <v>0.1071</v>
          </cell>
          <cell r="F24">
            <v>2527628</v>
          </cell>
          <cell r="G24">
            <v>2856041</v>
          </cell>
        </row>
        <row r="25">
          <cell r="B25" t="str">
            <v>C24.0160</v>
          </cell>
          <cell r="C25" t="str">
            <v>Máy mài 2,7KW</v>
          </cell>
          <cell r="D25" t="str">
            <v>ca</v>
          </cell>
          <cell r="E25">
            <v>4.9874999999999989</v>
          </cell>
          <cell r="F25">
            <v>206461</v>
          </cell>
          <cell r="G25">
            <v>190122</v>
          </cell>
        </row>
        <row r="26">
          <cell r="B26" t="str">
            <v>C24.0165</v>
          </cell>
          <cell r="C26" t="str">
            <v>Máy nén khí điêzen 360m3/h</v>
          </cell>
          <cell r="D26" t="str">
            <v>ca</v>
          </cell>
          <cell r="E26">
            <v>0.77400000000000002</v>
          </cell>
          <cell r="F26">
            <v>900776</v>
          </cell>
          <cell r="G26">
            <v>1040608</v>
          </cell>
        </row>
        <row r="27">
          <cell r="B27" t="str">
            <v>C24.0187</v>
          </cell>
          <cell r="C27" t="str">
            <v>Máy san 108CV</v>
          </cell>
          <cell r="D27" t="str">
            <v>ca</v>
          </cell>
          <cell r="E27">
            <v>4.0800000000000003E-2</v>
          </cell>
          <cell r="F27">
            <v>1924199</v>
          </cell>
          <cell r="G27">
            <v>2088615</v>
          </cell>
        </row>
        <row r="28">
          <cell r="B28" t="str">
            <v>C24.0191</v>
          </cell>
          <cell r="C28" t="str">
            <v>Máy trộn bê tông 250l</v>
          </cell>
          <cell r="D28" t="str">
            <v>ca</v>
          </cell>
          <cell r="E28">
            <v>162.57730000000001</v>
          </cell>
          <cell r="F28">
            <v>281142</v>
          </cell>
          <cell r="G28">
            <v>270467</v>
          </cell>
        </row>
        <row r="29">
          <cell r="B29" t="str">
            <v>C24.0194</v>
          </cell>
          <cell r="C29" t="str">
            <v>Máy trộn vữa 80l</v>
          </cell>
          <cell r="D29" t="str">
            <v>ca</v>
          </cell>
          <cell r="E29">
            <v>1.1027099999999999</v>
          </cell>
          <cell r="F29">
            <v>226039</v>
          </cell>
          <cell r="G29">
            <v>210798</v>
          </cell>
        </row>
        <row r="30">
          <cell r="B30" t="str">
            <v>C24.0170</v>
          </cell>
          <cell r="C30" t="str">
            <v>Máy ủi 108CV</v>
          </cell>
          <cell r="D30" t="str">
            <v>ca</v>
          </cell>
          <cell r="E30">
            <v>16.761890000000001</v>
          </cell>
          <cell r="F30">
            <v>1766715</v>
          </cell>
          <cell r="G30">
            <v>1952677</v>
          </cell>
        </row>
        <row r="31">
          <cell r="B31" t="str">
            <v>C24.0195</v>
          </cell>
          <cell r="C31" t="str">
            <v>Máy vận thăng 0,8T</v>
          </cell>
          <cell r="D31" t="str">
            <v>ca</v>
          </cell>
          <cell r="E31">
            <v>31.152699999999996</v>
          </cell>
          <cell r="F31">
            <v>370318</v>
          </cell>
          <cell r="G31">
            <v>366863</v>
          </cell>
        </row>
        <row r="32">
          <cell r="B32" t="str">
            <v>C24.0017</v>
          </cell>
          <cell r="C32" t="str">
            <v>Ô tô tự đổ 7tấn</v>
          </cell>
          <cell r="D32" t="str">
            <v>ca</v>
          </cell>
          <cell r="E32">
            <v>10.036991733333332</v>
          </cell>
          <cell r="F32">
            <v>1301868</v>
          </cell>
          <cell r="G32">
            <v>1500226</v>
          </cell>
        </row>
        <row r="33">
          <cell r="B33" t="str">
            <v>C24.0010</v>
          </cell>
          <cell r="C33" t="str">
            <v>Ô tô tưới nước 5m3</v>
          </cell>
          <cell r="D33" t="str">
            <v>ca</v>
          </cell>
          <cell r="E33">
            <v>0.1071</v>
          </cell>
          <cell r="F33">
            <v>989732</v>
          </cell>
          <cell r="G33">
            <v>1079776</v>
          </cell>
        </row>
        <row r="34">
          <cell r="B34" t="str">
            <v>C24.0226</v>
          </cell>
          <cell r="C34" t="str">
            <v>Tàu hút 600CV</v>
          </cell>
          <cell r="D34" t="str">
            <v>ca</v>
          </cell>
          <cell r="E34">
            <v>0.99380000000000013</v>
          </cell>
          <cell r="F34">
            <v>16371888</v>
          </cell>
          <cell r="G34" t="e">
            <v>#REF!</v>
          </cell>
        </row>
        <row r="35">
          <cell r="B35" t="str">
            <v>C24.0233</v>
          </cell>
          <cell r="C35" t="str">
            <v>Tàu kéo 150CV</v>
          </cell>
          <cell r="D35" t="str">
            <v>ca</v>
          </cell>
          <cell r="E35">
            <v>0.36770599999999998</v>
          </cell>
          <cell r="F35">
            <v>3496331</v>
          </cell>
          <cell r="G35" t="e">
            <v>#REF!</v>
          </cell>
        </row>
        <row r="36">
          <cell r="B36" t="str">
            <v>C24.0259</v>
          </cell>
          <cell r="C36" t="str">
            <v>Vận thăng 0,8T</v>
          </cell>
          <cell r="D36" t="str">
            <v>ca</v>
          </cell>
          <cell r="E36">
            <v>4.6413000000000011</v>
          </cell>
          <cell r="F36">
            <v>370318</v>
          </cell>
          <cell r="G36">
            <v>366863</v>
          </cell>
        </row>
        <row r="37">
          <cell r="C37" t="str">
            <v>Máy khác khác</v>
          </cell>
          <cell r="D37" t="str">
            <v>%</v>
          </cell>
        </row>
        <row r="38">
          <cell r="C38" t="str">
            <v>TỔNG CỘNG</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
          <cell r="CB1" t="e">
            <v>#REF!</v>
          </cell>
          <cell r="CJ1">
            <v>1</v>
          </cell>
        </row>
        <row r="2">
          <cell r="CB2">
            <v>0</v>
          </cell>
          <cell r="CJ2">
            <v>1</v>
          </cell>
        </row>
        <row r="3">
          <cell r="CB3" t="e">
            <v>#REF!</v>
          </cell>
          <cell r="CJ3">
            <v>0</v>
          </cell>
        </row>
        <row r="5">
          <cell r="CB5">
            <v>0</v>
          </cell>
        </row>
        <row r="13">
          <cell r="CB13">
            <v>0</v>
          </cell>
          <cell r="CC13">
            <v>2.524</v>
          </cell>
          <cell r="CD13">
            <v>2.657</v>
          </cell>
          <cell r="CE13">
            <v>2.2589999999999999</v>
          </cell>
          <cell r="CF13">
            <v>2.391</v>
          </cell>
          <cell r="CG13">
            <v>2.125</v>
          </cell>
        </row>
        <row r="14">
          <cell r="CB14">
            <v>10000000000</v>
          </cell>
          <cell r="CC14">
            <v>2.524</v>
          </cell>
          <cell r="CD14">
            <v>2.657</v>
          </cell>
          <cell r="CE14">
            <v>2.2589999999999999</v>
          </cell>
          <cell r="CF14">
            <v>2.391</v>
          </cell>
          <cell r="CG14">
            <v>2.125</v>
          </cell>
        </row>
        <row r="15">
          <cell r="CB15">
            <v>20000000000</v>
          </cell>
          <cell r="CC15">
            <v>2.141</v>
          </cell>
          <cell r="CD15">
            <v>2.254</v>
          </cell>
          <cell r="CE15">
            <v>1.9159999999999999</v>
          </cell>
          <cell r="CF15">
            <v>2.0289999999999999</v>
          </cell>
          <cell r="CG15">
            <v>1.8029999999999999</v>
          </cell>
        </row>
        <row r="16">
          <cell r="CB16">
            <v>50000000000</v>
          </cell>
          <cell r="CC16">
            <v>1.9119999999999999</v>
          </cell>
          <cell r="CD16">
            <v>2.0129999999999999</v>
          </cell>
          <cell r="CE16">
            <v>1.7110000000000001</v>
          </cell>
          <cell r="CF16">
            <v>1.8109999999999999</v>
          </cell>
          <cell r="CG16">
            <v>1.61</v>
          </cell>
        </row>
        <row r="17">
          <cell r="CB17">
            <v>100000000000</v>
          </cell>
          <cell r="CC17">
            <v>1.5369999999999999</v>
          </cell>
          <cell r="CD17">
            <v>1.617</v>
          </cell>
          <cell r="CE17">
            <v>1.375</v>
          </cell>
          <cell r="CF17">
            <v>1.4550000000000001</v>
          </cell>
          <cell r="CG17">
            <v>1.294</v>
          </cell>
        </row>
        <row r="18">
          <cell r="CB18">
            <v>200000000000</v>
          </cell>
          <cell r="CC18">
            <v>1.4359999999999999</v>
          </cell>
          <cell r="CD18">
            <v>1.512</v>
          </cell>
          <cell r="CE18">
            <v>1.2849999999999999</v>
          </cell>
          <cell r="CF18">
            <v>1.361</v>
          </cell>
          <cell r="CG18">
            <v>1.21</v>
          </cell>
        </row>
        <row r="19">
          <cell r="CB19">
            <v>500000000000</v>
          </cell>
          <cell r="CC19">
            <v>1.254</v>
          </cell>
          <cell r="CD19">
            <v>1.32</v>
          </cell>
          <cell r="CE19">
            <v>1.1220000000000001</v>
          </cell>
          <cell r="CF19">
            <v>1.1879999999999999</v>
          </cell>
          <cell r="CG19">
            <v>1.0569999999999999</v>
          </cell>
        </row>
        <row r="20">
          <cell r="CB20">
            <v>1000000000000</v>
          </cell>
          <cell r="CC20">
            <v>1.026</v>
          </cell>
          <cell r="CD20">
            <v>1.08</v>
          </cell>
          <cell r="CE20">
            <v>0.91800000000000004</v>
          </cell>
          <cell r="CF20">
            <v>0.97199999999999998</v>
          </cell>
          <cell r="CG20">
            <v>0.86399999999999999</v>
          </cell>
        </row>
        <row r="21">
          <cell r="CB21">
            <v>2000000000000</v>
          </cell>
          <cell r="CC21">
            <v>0.79300000000000004</v>
          </cell>
          <cell r="CD21">
            <v>0.93100000000000005</v>
          </cell>
          <cell r="CE21">
            <v>0.79100000000000004</v>
          </cell>
          <cell r="CF21">
            <v>0.83799999999999997</v>
          </cell>
          <cell r="CG21">
            <v>0.74399999999999999</v>
          </cell>
        </row>
        <row r="22">
          <cell r="CB22">
            <v>5000000000000</v>
          </cell>
          <cell r="CC22">
            <v>0.58899999999999997</v>
          </cell>
          <cell r="CD22">
            <v>0.62</v>
          </cell>
          <cell r="CE22">
            <v>0.52700000000000002</v>
          </cell>
          <cell r="CF22">
            <v>0.55800000000000005</v>
          </cell>
          <cell r="CG22">
            <v>0.496</v>
          </cell>
        </row>
        <row r="23">
          <cell r="CB23">
            <v>10000000000000</v>
          </cell>
          <cell r="CC23">
            <v>0.442</v>
          </cell>
          <cell r="CD23">
            <v>0.46500000000000002</v>
          </cell>
          <cell r="CE23">
            <v>0.39500000000000002</v>
          </cell>
          <cell r="CF23">
            <v>0.41899999999999998</v>
          </cell>
          <cell r="CG23">
            <v>0.372</v>
          </cell>
        </row>
        <row r="24">
          <cell r="CB24">
            <v>20000000000000</v>
          </cell>
          <cell r="CC24">
            <v>0.33</v>
          </cell>
          <cell r="CD24">
            <v>0.34699999999999998</v>
          </cell>
          <cell r="CE24">
            <v>0.29499999999999998</v>
          </cell>
          <cell r="CF24">
            <v>0.313</v>
          </cell>
          <cell r="CG24">
            <v>0.27800000000000002</v>
          </cell>
        </row>
        <row r="25">
          <cell r="CB25">
            <v>30000000000000</v>
          </cell>
          <cell r="CC25">
            <v>0.26400000000000001</v>
          </cell>
          <cell r="CD25">
            <v>0.27800000000000002</v>
          </cell>
          <cell r="CE25">
            <v>0.23599999999999999</v>
          </cell>
          <cell r="CF25">
            <v>0.25</v>
          </cell>
          <cell r="CG25">
            <v>0.222</v>
          </cell>
        </row>
        <row r="26">
          <cell r="CB26">
            <v>9.9999999999999901E+307</v>
          </cell>
          <cell r="CC26">
            <v>0.26400000000000001</v>
          </cell>
          <cell r="CD26">
            <v>0.27800000000000002</v>
          </cell>
          <cell r="CE26">
            <v>0.23599999999999999</v>
          </cell>
          <cell r="CF26">
            <v>0.25</v>
          </cell>
          <cell r="CG26">
            <v>0.222</v>
          </cell>
        </row>
        <row r="27">
          <cell r="CB27" t="e">
            <v>#REF!</v>
          </cell>
        </row>
        <row r="28">
          <cell r="CG28" t="e">
            <v>#REF!</v>
          </cell>
        </row>
        <row r="36">
          <cell r="CB36">
            <v>0</v>
          </cell>
          <cell r="CC36">
            <v>0.65500000000000003</v>
          </cell>
          <cell r="CD36">
            <v>0.93400000000000005</v>
          </cell>
          <cell r="CE36">
            <v>0.49199999999999999</v>
          </cell>
          <cell r="CF36">
            <v>0.58899999999999997</v>
          </cell>
          <cell r="CG36">
            <v>0.51400000000000001</v>
          </cell>
        </row>
        <row r="37">
          <cell r="CB37">
            <v>15000000000</v>
          </cell>
          <cell r="CC37">
            <v>0.65500000000000003</v>
          </cell>
          <cell r="CD37">
            <v>0.93400000000000005</v>
          </cell>
          <cell r="CE37">
            <v>0.49199999999999999</v>
          </cell>
          <cell r="CF37">
            <v>0.58899999999999997</v>
          </cell>
          <cell r="CG37">
            <v>0.51400000000000001</v>
          </cell>
        </row>
        <row r="38">
          <cell r="CB38">
            <v>20000000000</v>
          </cell>
          <cell r="CC38">
            <v>0.53800000000000003</v>
          </cell>
          <cell r="CD38">
            <v>0.79400000000000004</v>
          </cell>
          <cell r="CE38">
            <v>0.44900000000000001</v>
          </cell>
          <cell r="CF38">
            <v>0.53600000000000003</v>
          </cell>
          <cell r="CG38">
            <v>0.46700000000000003</v>
          </cell>
        </row>
        <row r="39">
          <cell r="CB39">
            <v>50000000000</v>
          </cell>
          <cell r="CC39">
            <v>0.442</v>
          </cell>
          <cell r="CD39">
            <v>0.63</v>
          </cell>
          <cell r="CE39">
            <v>0.35799999999999998</v>
          </cell>
          <cell r="CF39">
            <v>0.42799999999999999</v>
          </cell>
          <cell r="CG39">
            <v>0.374</v>
          </cell>
        </row>
        <row r="40">
          <cell r="CB40">
            <v>100000000000</v>
          </cell>
          <cell r="CC40">
            <v>0.314</v>
          </cell>
          <cell r="CD40">
            <v>0.46700000000000003</v>
          </cell>
          <cell r="CE40">
            <v>0.28100000000000003</v>
          </cell>
          <cell r="CF40">
            <v>0.3</v>
          </cell>
          <cell r="CG40">
            <v>0.29099999999999998</v>
          </cell>
        </row>
        <row r="41">
          <cell r="CB41">
            <v>200000000000</v>
          </cell>
          <cell r="CC41">
            <v>0.23699999999999999</v>
          </cell>
          <cell r="CD41">
            <v>0.36799999999999999</v>
          </cell>
          <cell r="CE41">
            <v>0.19400000000000001</v>
          </cell>
          <cell r="CF41">
            <v>0.22600000000000001</v>
          </cell>
          <cell r="CG41">
            <v>0.2</v>
          </cell>
        </row>
        <row r="42">
          <cell r="CB42">
            <v>500000000000</v>
          </cell>
          <cell r="CC42">
            <v>0.191</v>
          </cell>
          <cell r="CD42">
            <v>0.34499999999999997</v>
          </cell>
          <cell r="CE42">
            <v>0.15</v>
          </cell>
          <cell r="CF42">
            <v>0.182</v>
          </cell>
          <cell r="CG42">
            <v>0.157</v>
          </cell>
        </row>
        <row r="43">
          <cell r="CB43">
            <v>1000000000000</v>
          </cell>
          <cell r="CC43">
            <v>0.16400000000000001</v>
          </cell>
          <cell r="CD43">
            <v>0.29899999999999999</v>
          </cell>
          <cell r="CE43">
            <v>0.13100000000000001</v>
          </cell>
          <cell r="CF43">
            <v>0.157</v>
          </cell>
          <cell r="CG43">
            <v>0.13700000000000001</v>
          </cell>
        </row>
        <row r="44">
          <cell r="CB44">
            <v>2000000000000</v>
          </cell>
          <cell r="CC44">
            <v>0.13900000000000001</v>
          </cell>
          <cell r="CD44">
            <v>0.24199999999999999</v>
          </cell>
          <cell r="CE44">
            <v>0.112</v>
          </cell>
          <cell r="CF44">
            <v>0.13400000000000001</v>
          </cell>
          <cell r="CG44">
            <v>0.11700000000000001</v>
          </cell>
        </row>
        <row r="45">
          <cell r="CB45">
            <v>5000000000000</v>
          </cell>
          <cell r="CC45">
            <v>0.111</v>
          </cell>
          <cell r="CD45">
            <v>0.20699999999999999</v>
          </cell>
          <cell r="CE45">
            <v>8.8999999999999996E-2</v>
          </cell>
          <cell r="CF45">
            <v>0.107</v>
          </cell>
          <cell r="CG45">
            <v>9.4E-2</v>
          </cell>
        </row>
        <row r="46">
          <cell r="CB46">
            <v>10000000000000</v>
          </cell>
          <cell r="CC46">
            <v>8.8999999999999996E-2</v>
          </cell>
          <cell r="CD46">
            <v>0.14499999999999999</v>
          </cell>
          <cell r="CE46">
            <v>7.1999999999999995E-2</v>
          </cell>
          <cell r="CF46">
            <v>8.5999999999999993E-2</v>
          </cell>
          <cell r="CG46">
            <v>7.4999999999999997E-2</v>
          </cell>
        </row>
        <row r="47">
          <cell r="CB47">
            <v>20000000000000</v>
          </cell>
          <cell r="CC47">
            <v>7.0000000000000007E-2</v>
          </cell>
          <cell r="CD47">
            <v>0.104</v>
          </cell>
          <cell r="CE47">
            <v>5.8000000000000003E-2</v>
          </cell>
          <cell r="CF47">
            <v>6.9000000000000006E-2</v>
          </cell>
          <cell r="CG47">
            <v>0.06</v>
          </cell>
          <cell r="CI47" t="e">
            <v>#REF!</v>
          </cell>
          <cell r="CJ47" t="e">
            <v>#REF!</v>
          </cell>
          <cell r="CK47" t="e">
            <v>#REF!</v>
          </cell>
        </row>
        <row r="48">
          <cell r="CB48">
            <v>30000000000000</v>
          </cell>
          <cell r="CC48">
            <v>5.7000000000000002E-2</v>
          </cell>
          <cell r="CD48">
            <v>7.3999999999999996E-2</v>
          </cell>
          <cell r="CE48">
            <v>4.7E-2</v>
          </cell>
          <cell r="CF48">
            <v>5.7000000000000002E-2</v>
          </cell>
          <cell r="CG48">
            <v>4.8000000000000001E-2</v>
          </cell>
        </row>
        <row r="49">
          <cell r="CB49">
            <v>9.9999999999999901E+307</v>
          </cell>
          <cell r="CC49">
            <v>5.7000000000000002E-2</v>
          </cell>
          <cell r="CD49">
            <v>7.3999999999999996E-2</v>
          </cell>
          <cell r="CE49">
            <v>4.7E-2</v>
          </cell>
          <cell r="CF49">
            <v>5.7000000000000002E-2</v>
          </cell>
          <cell r="CG49">
            <v>4.8000000000000001E-2</v>
          </cell>
        </row>
        <row r="50">
          <cell r="CB50" t="e">
            <v>#REF!</v>
          </cell>
        </row>
        <row r="51">
          <cell r="CG51" t="e">
            <v>#REF!</v>
          </cell>
        </row>
        <row r="58">
          <cell r="CB58">
            <v>0</v>
          </cell>
          <cell r="CC58">
            <v>3.6</v>
          </cell>
          <cell r="CD58">
            <v>3.7</v>
          </cell>
          <cell r="CE58">
            <v>2.8</v>
          </cell>
          <cell r="CF58">
            <v>3.4</v>
          </cell>
          <cell r="CG58">
            <v>3.2</v>
          </cell>
        </row>
        <row r="59">
          <cell r="CB59">
            <v>3000000000</v>
          </cell>
          <cell r="CC59">
            <v>3.6</v>
          </cell>
          <cell r="CD59">
            <v>3.7</v>
          </cell>
          <cell r="CE59">
            <v>2.8</v>
          </cell>
          <cell r="CF59">
            <v>3.4</v>
          </cell>
          <cell r="CG59">
            <v>3.2</v>
          </cell>
        </row>
        <row r="60">
          <cell r="CB60">
            <v>7000000000</v>
          </cell>
          <cell r="CC60">
            <v>3.2</v>
          </cell>
          <cell r="CD60">
            <v>3.3</v>
          </cell>
          <cell r="CE60">
            <v>2.1</v>
          </cell>
          <cell r="CF60">
            <v>3</v>
          </cell>
          <cell r="CG60">
            <v>2.6</v>
          </cell>
          <cell r="CI60" t="e">
            <v>#REF!</v>
          </cell>
          <cell r="CJ60" t="e">
            <v>#REF!</v>
          </cell>
          <cell r="CK60" t="e">
            <v>#REF!</v>
          </cell>
        </row>
        <row r="61">
          <cell r="CB61">
            <v>15000000000</v>
          </cell>
          <cell r="CC61">
            <v>2.8</v>
          </cell>
          <cell r="CD61">
            <v>2.9</v>
          </cell>
          <cell r="CE61">
            <v>1.9</v>
          </cell>
          <cell r="CF61">
            <v>2.8</v>
          </cell>
          <cell r="CG61">
            <v>2.2999999999999998</v>
          </cell>
        </row>
        <row r="62">
          <cell r="CB62">
            <v>9.9999999999999901E+307</v>
          </cell>
          <cell r="CC62">
            <v>2.8</v>
          </cell>
          <cell r="CD62">
            <v>2.9</v>
          </cell>
          <cell r="CE62">
            <v>1.9</v>
          </cell>
          <cell r="CF62">
            <v>2.8</v>
          </cell>
          <cell r="CG62">
            <v>2.2999999999999998</v>
          </cell>
        </row>
        <row r="63">
          <cell r="CB63" t="e">
            <v>#REF!</v>
          </cell>
        </row>
        <row r="64">
          <cell r="CG64" t="e">
            <v>#REF!</v>
          </cell>
        </row>
        <row r="66">
          <cell r="CJ66" t="str">
            <v>Chưa chọn bước thiết kế</v>
          </cell>
          <cell r="CK66">
            <v>0</v>
          </cell>
          <cell r="CL66">
            <v>0</v>
          </cell>
        </row>
        <row r="67">
          <cell r="CJ67" t="str">
            <v>Chưa chọn bước thiết kế</v>
          </cell>
          <cell r="CK67">
            <v>0</v>
          </cell>
          <cell r="CL67">
            <v>0</v>
          </cell>
        </row>
        <row r="74">
          <cell r="CB74">
            <v>0</v>
          </cell>
          <cell r="CC74">
            <v>0</v>
          </cell>
          <cell r="CD74">
            <v>0</v>
          </cell>
          <cell r="CE74">
            <v>2.36</v>
          </cell>
          <cell r="CF74">
            <v>2.12</v>
          </cell>
          <cell r="CG74">
            <v>1.88</v>
          </cell>
          <cell r="CI74">
            <v>0</v>
          </cell>
          <cell r="CJ74">
            <v>0</v>
          </cell>
          <cell r="CK74">
            <v>0</v>
          </cell>
          <cell r="CL74">
            <v>3.63</v>
          </cell>
          <cell r="CM74">
            <v>3.27</v>
          </cell>
          <cell r="CN74">
            <v>2.9</v>
          </cell>
        </row>
        <row r="75">
          <cell r="CB75">
            <v>7000000000</v>
          </cell>
          <cell r="CE75">
            <v>2.36</v>
          </cell>
          <cell r="CF75">
            <v>2.12</v>
          </cell>
          <cell r="CG75">
            <v>1.88</v>
          </cell>
          <cell r="CI75">
            <v>7000000000</v>
          </cell>
          <cell r="CL75">
            <v>3.63</v>
          </cell>
          <cell r="CM75">
            <v>3.27</v>
          </cell>
          <cell r="CN75">
            <v>2.9</v>
          </cell>
        </row>
        <row r="76">
          <cell r="CB76">
            <v>10000000000</v>
          </cell>
          <cell r="CC76">
            <v>2.74</v>
          </cell>
          <cell r="CD76">
            <v>2.48</v>
          </cell>
          <cell r="CE76">
            <v>2.25</v>
          </cell>
          <cell r="CF76">
            <v>2.0299999999999998</v>
          </cell>
          <cell r="CG76">
            <v>1.8</v>
          </cell>
          <cell r="CI76">
            <v>10000000000</v>
          </cell>
          <cell r="CJ76">
            <v>4.24</v>
          </cell>
          <cell r="CK76">
            <v>3.84</v>
          </cell>
          <cell r="CL76">
            <v>3.48</v>
          </cell>
          <cell r="CM76">
            <v>3.15</v>
          </cell>
          <cell r="CN76">
            <v>2.78</v>
          </cell>
        </row>
        <row r="77">
          <cell r="CB77">
            <v>20000000000</v>
          </cell>
          <cell r="CC77">
            <v>2.38</v>
          </cell>
          <cell r="CD77">
            <v>2.17</v>
          </cell>
          <cell r="CE77">
            <v>1.96</v>
          </cell>
          <cell r="CF77">
            <v>1.76</v>
          </cell>
          <cell r="CG77">
            <v>1.57</v>
          </cell>
          <cell r="CI77">
            <v>20000000000</v>
          </cell>
          <cell r="CJ77">
            <v>3.68</v>
          </cell>
          <cell r="CK77">
            <v>3.36</v>
          </cell>
          <cell r="CL77">
            <v>3.01</v>
          </cell>
          <cell r="CM77">
            <v>2.73</v>
          </cell>
          <cell r="CN77">
            <v>2.4300000000000002</v>
          </cell>
        </row>
        <row r="78">
          <cell r="CB78">
            <v>50000000000</v>
          </cell>
          <cell r="CC78">
            <v>2</v>
          </cell>
          <cell r="CD78">
            <v>1.82</v>
          </cell>
          <cell r="CE78">
            <v>1.66</v>
          </cell>
          <cell r="CF78">
            <v>1.48</v>
          </cell>
          <cell r="CG78">
            <v>1.23</v>
          </cell>
          <cell r="CI78">
            <v>50000000000</v>
          </cell>
          <cell r="CJ78">
            <v>3.1</v>
          </cell>
          <cell r="CK78">
            <v>2.82</v>
          </cell>
          <cell r="CL78">
            <v>2.54</v>
          </cell>
          <cell r="CM78">
            <v>2.29</v>
          </cell>
          <cell r="CN78">
            <v>1.91</v>
          </cell>
        </row>
        <row r="79">
          <cell r="CB79">
            <v>100000000000</v>
          </cell>
          <cell r="CC79">
            <v>1.82</v>
          </cell>
          <cell r="CD79">
            <v>1.64</v>
          </cell>
          <cell r="CE79">
            <v>1.51</v>
          </cell>
          <cell r="CF79">
            <v>1.34</v>
          </cell>
          <cell r="CG79">
            <v>1.04</v>
          </cell>
          <cell r="CI79">
            <v>100000000000</v>
          </cell>
          <cell r="CJ79">
            <v>2.82</v>
          </cell>
          <cell r="CK79">
            <v>2.54</v>
          </cell>
          <cell r="CL79">
            <v>2.29</v>
          </cell>
          <cell r="CM79">
            <v>2.08</v>
          </cell>
          <cell r="CN79">
            <v>1.62</v>
          </cell>
        </row>
        <row r="80">
          <cell r="CB80">
            <v>200000000000</v>
          </cell>
          <cell r="CC80">
            <v>1.66</v>
          </cell>
          <cell r="CD80">
            <v>1.51</v>
          </cell>
          <cell r="CE80">
            <v>1.37</v>
          </cell>
          <cell r="CF80">
            <v>1.23</v>
          </cell>
          <cell r="CG80">
            <v>0.88</v>
          </cell>
          <cell r="CI80">
            <v>200000000000</v>
          </cell>
          <cell r="CJ80">
            <v>2.57</v>
          </cell>
          <cell r="CK80">
            <v>2.34</v>
          </cell>
          <cell r="CL80">
            <v>2.1</v>
          </cell>
          <cell r="CM80">
            <v>1.9</v>
          </cell>
          <cell r="CN80">
            <v>1.37</v>
          </cell>
        </row>
        <row r="81">
          <cell r="CB81">
            <v>500000000000</v>
          </cell>
          <cell r="CC81">
            <v>1.4</v>
          </cell>
          <cell r="CD81">
            <v>1.27</v>
          </cell>
          <cell r="CE81">
            <v>1.1599999999999999</v>
          </cell>
          <cell r="CF81">
            <v>1.04</v>
          </cell>
          <cell r="CG81">
            <v>0.75</v>
          </cell>
          <cell r="CI81">
            <v>500000000000</v>
          </cell>
          <cell r="CJ81">
            <v>2.17</v>
          </cell>
          <cell r="CK81">
            <v>1.96</v>
          </cell>
          <cell r="CL81">
            <v>1.79</v>
          </cell>
          <cell r="CM81">
            <v>1.62</v>
          </cell>
          <cell r="CN81">
            <v>1.1599999999999999</v>
          </cell>
        </row>
        <row r="82">
          <cell r="CB82">
            <v>1000000000000</v>
          </cell>
          <cell r="CC82">
            <v>1.1299999999999999</v>
          </cell>
          <cell r="CD82">
            <v>1.03</v>
          </cell>
          <cell r="CE82">
            <v>0.95</v>
          </cell>
          <cell r="CF82">
            <v>0.85</v>
          </cell>
          <cell r="CG82">
            <v>0.61</v>
          </cell>
          <cell r="CI82">
            <v>1000000000000</v>
          </cell>
          <cell r="CJ82">
            <v>1.75</v>
          </cell>
          <cell r="CK82">
            <v>1.59</v>
          </cell>
          <cell r="CL82">
            <v>1.45</v>
          </cell>
          <cell r="CM82">
            <v>1.31</v>
          </cell>
          <cell r="CN82">
            <v>0.95</v>
          </cell>
        </row>
        <row r="83">
          <cell r="CB83">
            <v>2000000000000</v>
          </cell>
          <cell r="CC83">
            <v>0.97</v>
          </cell>
          <cell r="CD83">
            <v>0.89</v>
          </cell>
          <cell r="CE83">
            <v>0.8</v>
          </cell>
          <cell r="CF83">
            <v>0.72</v>
          </cell>
          <cell r="CI83">
            <v>2000000000000</v>
          </cell>
          <cell r="CJ83">
            <v>1.5</v>
          </cell>
          <cell r="CK83">
            <v>1.38</v>
          </cell>
          <cell r="CL83">
            <v>1.24</v>
          </cell>
          <cell r="CM83">
            <v>1.1100000000000001</v>
          </cell>
        </row>
        <row r="84">
          <cell r="CB84">
            <v>5000000000000</v>
          </cell>
          <cell r="CC84">
            <v>0.75</v>
          </cell>
          <cell r="CD84">
            <v>0.68</v>
          </cell>
          <cell r="CE84">
            <v>0.62</v>
          </cell>
          <cell r="CF84">
            <v>0.55000000000000004</v>
          </cell>
          <cell r="CI84">
            <v>5000000000000</v>
          </cell>
          <cell r="CJ84">
            <v>1.1599999999999999</v>
          </cell>
          <cell r="CK84">
            <v>1.05</v>
          </cell>
          <cell r="CL84">
            <v>0.96</v>
          </cell>
          <cell r="CM84">
            <v>0.86</v>
          </cell>
        </row>
        <row r="85">
          <cell r="CB85">
            <v>8000000000000</v>
          </cell>
          <cell r="CC85">
            <v>0.57999999999999996</v>
          </cell>
          <cell r="CD85">
            <v>0.53</v>
          </cell>
          <cell r="CE85">
            <v>0.47</v>
          </cell>
          <cell r="CF85">
            <v>0.42</v>
          </cell>
          <cell r="CI85">
            <v>8000000000000</v>
          </cell>
          <cell r="CJ85">
            <v>0.9</v>
          </cell>
          <cell r="CK85">
            <v>0.82</v>
          </cell>
          <cell r="CL85">
            <v>0.73</v>
          </cell>
          <cell r="CM85">
            <v>0.65</v>
          </cell>
        </row>
        <row r="86">
          <cell r="CB86">
            <v>9.9999999999999901E+307</v>
          </cell>
          <cell r="CC86">
            <v>0.57999999999999996</v>
          </cell>
          <cell r="CD86">
            <v>0.53</v>
          </cell>
          <cell r="CE86">
            <v>0.47</v>
          </cell>
          <cell r="CF86">
            <v>0.42</v>
          </cell>
          <cell r="CG86">
            <v>0</v>
          </cell>
          <cell r="CI86">
            <v>9.9999999999999901E+307</v>
          </cell>
          <cell r="CJ86">
            <v>0.9</v>
          </cell>
          <cell r="CK86">
            <v>0.82</v>
          </cell>
          <cell r="CL86">
            <v>0.73</v>
          </cell>
          <cell r="CM86">
            <v>0.65</v>
          </cell>
          <cell r="CN86">
            <v>0</v>
          </cell>
        </row>
        <row r="87">
          <cell r="CB87" t="e">
            <v>#REF!</v>
          </cell>
          <cell r="CI87" t="e">
            <v>#REF!</v>
          </cell>
        </row>
        <row r="96">
          <cell r="CB96">
            <v>0</v>
          </cell>
          <cell r="CC96">
            <v>0</v>
          </cell>
          <cell r="CD96">
            <v>0</v>
          </cell>
          <cell r="CE96">
            <v>1.99</v>
          </cell>
          <cell r="CF96">
            <v>1.73</v>
          </cell>
          <cell r="CG96">
            <v>1.54</v>
          </cell>
          <cell r="CI96">
            <v>0</v>
          </cell>
          <cell r="CJ96">
            <v>0</v>
          </cell>
          <cell r="CK96">
            <v>0</v>
          </cell>
          <cell r="CL96">
            <v>3.07</v>
          </cell>
          <cell r="CM96">
            <v>2.76</v>
          </cell>
          <cell r="CN96">
            <v>2.4500000000000002</v>
          </cell>
          <cell r="CQ96">
            <v>0</v>
          </cell>
          <cell r="CS96">
            <v>1.7</v>
          </cell>
          <cell r="CT96">
            <v>1.9</v>
          </cell>
          <cell r="CU96">
            <v>1.5</v>
          </cell>
          <cell r="CZ96">
            <v>0</v>
          </cell>
          <cell r="DB96">
            <v>1.1000000000000001</v>
          </cell>
          <cell r="DC96">
            <v>0.95</v>
          </cell>
          <cell r="DD96">
            <v>1.1499999999999999</v>
          </cell>
          <cell r="DE96">
            <v>0</v>
          </cell>
          <cell r="DF96">
            <v>0.73</v>
          </cell>
        </row>
        <row r="97">
          <cell r="CB97">
            <v>7000000000</v>
          </cell>
          <cell r="CE97">
            <v>1.99</v>
          </cell>
          <cell r="CF97">
            <v>1.73</v>
          </cell>
          <cell r="CG97">
            <v>1.54</v>
          </cell>
          <cell r="CI97">
            <v>7000000000</v>
          </cell>
          <cell r="CL97">
            <v>3.07</v>
          </cell>
          <cell r="CM97">
            <v>2.76</v>
          </cell>
          <cell r="CN97">
            <v>2.4500000000000002</v>
          </cell>
          <cell r="CQ97">
            <v>5000000000</v>
          </cell>
          <cell r="CS97">
            <v>1.7</v>
          </cell>
          <cell r="CT97">
            <v>1.9</v>
          </cell>
          <cell r="CU97">
            <v>1.5</v>
          </cell>
          <cell r="CZ97">
            <v>5000000000</v>
          </cell>
          <cell r="DB97">
            <v>1.1000000000000001</v>
          </cell>
          <cell r="DC97">
            <v>0.95</v>
          </cell>
          <cell r="DD97">
            <v>1.1499999999999999</v>
          </cell>
          <cell r="DF97">
            <v>0.73</v>
          </cell>
        </row>
        <row r="98">
          <cell r="CB98">
            <v>10000000000</v>
          </cell>
          <cell r="CC98">
            <v>2.79</v>
          </cell>
          <cell r="CD98">
            <v>2.33</v>
          </cell>
          <cell r="CE98">
            <v>1.94</v>
          </cell>
          <cell r="CF98">
            <v>1.69</v>
          </cell>
          <cell r="CG98">
            <v>1.5</v>
          </cell>
          <cell r="CI98">
            <v>10000000000</v>
          </cell>
          <cell r="CJ98">
            <v>4.67</v>
          </cell>
          <cell r="CK98">
            <v>3.73</v>
          </cell>
          <cell r="CL98">
            <v>2.99</v>
          </cell>
          <cell r="CM98">
            <v>2.69</v>
          </cell>
          <cell r="CN98">
            <v>2.39</v>
          </cell>
          <cell r="CQ98">
            <v>15000000000</v>
          </cell>
          <cell r="CS98">
            <v>1.4</v>
          </cell>
          <cell r="CT98">
            <v>1.6</v>
          </cell>
          <cell r="CU98">
            <v>1.3</v>
          </cell>
          <cell r="CZ98">
            <v>15000000000</v>
          </cell>
          <cell r="DB98">
            <v>1</v>
          </cell>
          <cell r="DC98">
            <v>0.85</v>
          </cell>
          <cell r="DD98">
            <v>1</v>
          </cell>
          <cell r="DF98">
            <v>0.65</v>
          </cell>
        </row>
        <row r="99">
          <cell r="CB99">
            <v>20000000000</v>
          </cell>
          <cell r="CC99">
            <v>2.58</v>
          </cell>
          <cell r="CD99">
            <v>2.15</v>
          </cell>
          <cell r="CE99">
            <v>1.79</v>
          </cell>
          <cell r="CF99">
            <v>1.56</v>
          </cell>
          <cell r="CG99">
            <v>1.39</v>
          </cell>
          <cell r="CI99">
            <v>20000000000</v>
          </cell>
          <cell r="CJ99">
            <v>4.12</v>
          </cell>
          <cell r="CK99">
            <v>3.44</v>
          </cell>
          <cell r="CL99">
            <v>2.76</v>
          </cell>
          <cell r="CM99">
            <v>2.4900000000000002</v>
          </cell>
          <cell r="CN99">
            <v>2.21</v>
          </cell>
          <cell r="CQ99">
            <v>25000000000</v>
          </cell>
          <cell r="CS99">
            <v>1.3</v>
          </cell>
          <cell r="CT99">
            <v>1.45</v>
          </cell>
          <cell r="CU99">
            <v>1.1499999999999999</v>
          </cell>
          <cell r="CZ99">
            <v>25000000000</v>
          </cell>
          <cell r="DB99">
            <v>0.9</v>
          </cell>
          <cell r="DC99">
            <v>0.8</v>
          </cell>
          <cell r="DD99">
            <v>0.95</v>
          </cell>
          <cell r="DF99">
            <v>0.56000000000000005</v>
          </cell>
        </row>
        <row r="100">
          <cell r="CB100">
            <v>50000000000</v>
          </cell>
          <cell r="CC100">
            <v>2.21</v>
          </cell>
          <cell r="CD100">
            <v>1.83</v>
          </cell>
          <cell r="CE100">
            <v>1.53</v>
          </cell>
          <cell r="CF100">
            <v>1.32</v>
          </cell>
          <cell r="CG100">
            <v>1.17</v>
          </cell>
          <cell r="CI100">
            <v>50000000000</v>
          </cell>
          <cell r="CJ100">
            <v>3.53</v>
          </cell>
          <cell r="CK100">
            <v>2.92</v>
          </cell>
          <cell r="CL100">
            <v>2.35</v>
          </cell>
          <cell r="CM100">
            <v>2.11</v>
          </cell>
          <cell r="CN100">
            <v>1.87</v>
          </cell>
          <cell r="CQ100">
            <v>50000000000</v>
          </cell>
          <cell r="CS100">
            <v>1.2</v>
          </cell>
          <cell r="CT100">
            <v>1.3</v>
          </cell>
          <cell r="CU100">
            <v>1.05</v>
          </cell>
          <cell r="CZ100">
            <v>50000000000</v>
          </cell>
          <cell r="DB100">
            <v>0.85</v>
          </cell>
          <cell r="DC100">
            <v>0.75</v>
          </cell>
          <cell r="DD100">
            <v>0.9</v>
          </cell>
          <cell r="DE100">
            <v>1.1499999999999999</v>
          </cell>
          <cell r="DF100">
            <v>0.51</v>
          </cell>
        </row>
        <row r="101">
          <cell r="CB101">
            <v>100000000000</v>
          </cell>
          <cell r="CC101">
            <v>2.0099999999999998</v>
          </cell>
          <cell r="CD101">
            <v>1.67</v>
          </cell>
          <cell r="CE101">
            <v>1.39</v>
          </cell>
          <cell r="CF101">
            <v>1.2</v>
          </cell>
          <cell r="CG101">
            <v>1.08</v>
          </cell>
          <cell r="CI101">
            <v>100000000000</v>
          </cell>
          <cell r="CJ101">
            <v>3.21</v>
          </cell>
          <cell r="CK101">
            <v>2.67</v>
          </cell>
          <cell r="CL101">
            <v>2.15</v>
          </cell>
          <cell r="CM101">
            <v>1.92</v>
          </cell>
          <cell r="CN101">
            <v>1.72</v>
          </cell>
          <cell r="CQ101">
            <v>100000000000</v>
          </cell>
          <cell r="CS101">
            <v>1.1000000000000001</v>
          </cell>
          <cell r="CT101">
            <v>1.2</v>
          </cell>
          <cell r="CU101">
            <v>0.95</v>
          </cell>
          <cell r="CZ101">
            <v>100000000000</v>
          </cell>
          <cell r="DB101">
            <v>0.8</v>
          </cell>
          <cell r="DC101">
            <v>0.7</v>
          </cell>
          <cell r="DD101">
            <v>0.8</v>
          </cell>
          <cell r="DE101">
            <v>1.1000000000000001</v>
          </cell>
          <cell r="DF101">
            <v>0.48</v>
          </cell>
        </row>
        <row r="102">
          <cell r="CB102">
            <v>200000000000</v>
          </cell>
          <cell r="CC102">
            <v>1.82</v>
          </cell>
          <cell r="CD102">
            <v>1.51</v>
          </cell>
          <cell r="CE102">
            <v>1.26</v>
          </cell>
          <cell r="CF102">
            <v>1.1000000000000001</v>
          </cell>
          <cell r="CG102">
            <v>0.92</v>
          </cell>
          <cell r="CI102">
            <v>200000000000</v>
          </cell>
          <cell r="CJ102">
            <v>2.91</v>
          </cell>
          <cell r="CK102">
            <v>2.41</v>
          </cell>
          <cell r="CL102">
            <v>1.94</v>
          </cell>
          <cell r="CM102">
            <v>1.75</v>
          </cell>
          <cell r="CN102">
            <v>1.46</v>
          </cell>
          <cell r="CQ102">
            <v>200000000000</v>
          </cell>
          <cell r="CS102">
            <v>0.95</v>
          </cell>
          <cell r="CT102">
            <v>1.05</v>
          </cell>
          <cell r="CU102">
            <v>0.85</v>
          </cell>
          <cell r="CZ102">
            <v>200000000000</v>
          </cell>
          <cell r="DB102">
            <v>0.7</v>
          </cell>
          <cell r="DC102">
            <v>0.6</v>
          </cell>
          <cell r="DD102">
            <v>0.75</v>
          </cell>
          <cell r="DE102">
            <v>1.05</v>
          </cell>
          <cell r="DF102">
            <v>0.42</v>
          </cell>
        </row>
        <row r="103">
          <cell r="CB103">
            <v>500000000000</v>
          </cell>
          <cell r="CC103">
            <v>1.66</v>
          </cell>
          <cell r="CD103">
            <v>1.38</v>
          </cell>
          <cell r="CE103">
            <v>1.1499999999999999</v>
          </cell>
          <cell r="CF103">
            <v>1.01</v>
          </cell>
          <cell r="CG103">
            <v>0.78</v>
          </cell>
          <cell r="CI103">
            <v>500000000000</v>
          </cell>
          <cell r="CJ103">
            <v>2.65</v>
          </cell>
          <cell r="CK103">
            <v>2.2000000000000002</v>
          </cell>
          <cell r="CL103">
            <v>1.77</v>
          </cell>
          <cell r="CM103">
            <v>1.61</v>
          </cell>
          <cell r="CN103">
            <v>1.24</v>
          </cell>
          <cell r="CQ103">
            <v>500000000000</v>
          </cell>
          <cell r="CS103">
            <v>0.85</v>
          </cell>
          <cell r="CT103">
            <v>0.95</v>
          </cell>
          <cell r="CU103">
            <v>0.75</v>
          </cell>
          <cell r="CW103">
            <v>0</v>
          </cell>
          <cell r="CX103">
            <v>0</v>
          </cell>
          <cell r="CY103">
            <v>0</v>
          </cell>
          <cell r="CZ103">
            <v>500000000000</v>
          </cell>
          <cell r="DB103">
            <v>0.6</v>
          </cell>
          <cell r="DC103">
            <v>0.55000000000000004</v>
          </cell>
          <cell r="DD103">
            <v>0.65</v>
          </cell>
          <cell r="DE103">
            <v>1.01</v>
          </cell>
          <cell r="DF103">
            <v>0.37</v>
          </cell>
          <cell r="DN103">
            <v>0</v>
          </cell>
          <cell r="DO103">
            <v>0</v>
          </cell>
          <cell r="DP103">
            <v>0</v>
          </cell>
        </row>
        <row r="104">
          <cell r="CB104">
            <v>1000000000000</v>
          </cell>
          <cell r="CC104">
            <v>1.45</v>
          </cell>
          <cell r="CD104">
            <v>1.21</v>
          </cell>
          <cell r="CE104">
            <v>1.01</v>
          </cell>
          <cell r="CF104">
            <v>0.9</v>
          </cell>
          <cell r="CG104">
            <v>0.67</v>
          </cell>
          <cell r="CI104">
            <v>1000000000000</v>
          </cell>
          <cell r="CJ104">
            <v>2.3199999999999998</v>
          </cell>
          <cell r="CK104">
            <v>1.93</v>
          </cell>
          <cell r="CL104">
            <v>1.55</v>
          </cell>
          <cell r="CM104">
            <v>1.44</v>
          </cell>
          <cell r="CN104">
            <v>1.06</v>
          </cell>
          <cell r="CQ104">
            <v>9.9999999999999901E+307</v>
          </cell>
          <cell r="CS104">
            <v>0.85</v>
          </cell>
          <cell r="CT104">
            <v>0.95</v>
          </cell>
          <cell r="CU104">
            <v>0.75</v>
          </cell>
          <cell r="CZ104">
            <v>1000000000000</v>
          </cell>
          <cell r="DB104">
            <v>0.55000000000000004</v>
          </cell>
          <cell r="DC104">
            <v>0.5</v>
          </cell>
          <cell r="DD104">
            <v>0.6</v>
          </cell>
          <cell r="DE104">
            <v>0.96</v>
          </cell>
          <cell r="DF104">
            <v>0.34</v>
          </cell>
        </row>
        <row r="105">
          <cell r="CB105">
            <v>2000000000000</v>
          </cell>
          <cell r="CC105">
            <v>1.23</v>
          </cell>
          <cell r="CD105">
            <v>1.03</v>
          </cell>
          <cell r="CE105">
            <v>0.86</v>
          </cell>
          <cell r="CF105">
            <v>0.77</v>
          </cell>
          <cell r="CI105">
            <v>2000000000000</v>
          </cell>
          <cell r="CJ105">
            <v>1.96</v>
          </cell>
          <cell r="CK105">
            <v>1.64</v>
          </cell>
          <cell r="CL105">
            <v>1.32</v>
          </cell>
          <cell r="CM105">
            <v>1.22</v>
          </cell>
          <cell r="CQ105" t="e">
            <v>#REF!</v>
          </cell>
          <cell r="CZ105">
            <v>3000000000000</v>
          </cell>
          <cell r="DB105">
            <v>0.45</v>
          </cell>
          <cell r="DC105">
            <v>0.4</v>
          </cell>
          <cell r="DD105">
            <v>0.5</v>
          </cell>
          <cell r="DE105">
            <v>0.8</v>
          </cell>
          <cell r="DF105">
            <v>0.3</v>
          </cell>
        </row>
        <row r="106">
          <cell r="CB106">
            <v>5000000000000</v>
          </cell>
          <cell r="CC106">
            <v>0.95</v>
          </cell>
          <cell r="CD106">
            <v>0.79</v>
          </cell>
          <cell r="CE106">
            <v>0.66</v>
          </cell>
          <cell r="CF106">
            <v>0.59</v>
          </cell>
          <cell r="CI106">
            <v>5000000000000</v>
          </cell>
          <cell r="CJ106">
            <v>1.52</v>
          </cell>
          <cell r="CK106">
            <v>1.26</v>
          </cell>
          <cell r="CL106">
            <v>1.02</v>
          </cell>
          <cell r="CM106">
            <v>0.94</v>
          </cell>
          <cell r="CZ106">
            <v>9.9999999999999901E+307</v>
          </cell>
          <cell r="DB106">
            <v>0.45</v>
          </cell>
          <cell r="DC106">
            <v>0.4</v>
          </cell>
          <cell r="DD106">
            <v>0.5</v>
          </cell>
          <cell r="DE106">
            <v>0.8</v>
          </cell>
          <cell r="DF106">
            <v>0.3</v>
          </cell>
        </row>
        <row r="107">
          <cell r="CB107">
            <v>8000000000000</v>
          </cell>
          <cell r="CC107">
            <v>0.73</v>
          </cell>
          <cell r="CD107">
            <v>0.61</v>
          </cell>
          <cell r="CE107">
            <v>0.51</v>
          </cell>
          <cell r="CF107">
            <v>0.46</v>
          </cell>
          <cell r="CI107">
            <v>8000000000000</v>
          </cell>
          <cell r="CJ107">
            <v>1.1599999999999999</v>
          </cell>
          <cell r="CK107">
            <v>0.97</v>
          </cell>
          <cell r="CL107">
            <v>0.78</v>
          </cell>
          <cell r="CM107">
            <v>0.72</v>
          </cell>
          <cell r="CZ107">
            <v>1</v>
          </cell>
        </row>
        <row r="108">
          <cell r="CB108">
            <v>9.9999999999999901E+307</v>
          </cell>
          <cell r="CC108">
            <v>0.73</v>
          </cell>
          <cell r="CD108">
            <v>0.61</v>
          </cell>
          <cell r="CE108">
            <v>0.51</v>
          </cell>
          <cell r="CF108">
            <v>0.46</v>
          </cell>
          <cell r="CG108">
            <v>0</v>
          </cell>
          <cell r="CI108">
            <v>9.9999999999999901E+307</v>
          </cell>
          <cell r="CJ108">
            <v>1.1599999999999999</v>
          </cell>
          <cell r="CK108">
            <v>0.97</v>
          </cell>
          <cell r="CL108">
            <v>0.78</v>
          </cell>
          <cell r="CM108">
            <v>0.72</v>
          </cell>
          <cell r="CN108">
            <v>0</v>
          </cell>
        </row>
        <row r="109">
          <cell r="CB109" t="e">
            <v>#REF!</v>
          </cell>
          <cell r="CI109" t="e">
            <v>#REF!</v>
          </cell>
        </row>
        <row r="118">
          <cell r="CB118">
            <v>0</v>
          </cell>
          <cell r="CC118">
            <v>0</v>
          </cell>
          <cell r="CD118">
            <v>0</v>
          </cell>
          <cell r="CE118">
            <v>1.04</v>
          </cell>
          <cell r="CF118">
            <v>0.95</v>
          </cell>
          <cell r="CG118">
            <v>0.85</v>
          </cell>
          <cell r="CI118">
            <v>0</v>
          </cell>
          <cell r="CJ118">
            <v>0</v>
          </cell>
          <cell r="CK118">
            <v>0</v>
          </cell>
          <cell r="CL118">
            <v>1.61</v>
          </cell>
          <cell r="CM118">
            <v>1.46</v>
          </cell>
          <cell r="CN118">
            <v>1.31</v>
          </cell>
        </row>
        <row r="119">
          <cell r="CB119">
            <v>7000000000</v>
          </cell>
          <cell r="CE119">
            <v>1.04</v>
          </cell>
          <cell r="CF119">
            <v>0.95</v>
          </cell>
          <cell r="CG119">
            <v>0.85</v>
          </cell>
          <cell r="CI119">
            <v>7000000000</v>
          </cell>
          <cell r="CL119">
            <v>1.61</v>
          </cell>
          <cell r="CM119">
            <v>1.46</v>
          </cell>
          <cell r="CN119">
            <v>1.31</v>
          </cell>
        </row>
        <row r="120">
          <cell r="CB120">
            <v>10000000000</v>
          </cell>
          <cell r="CC120">
            <v>1.81</v>
          </cell>
          <cell r="CD120">
            <v>1.1100000000000001</v>
          </cell>
          <cell r="CE120">
            <v>1.01</v>
          </cell>
          <cell r="CF120">
            <v>0.92</v>
          </cell>
          <cell r="CG120">
            <v>0.83</v>
          </cell>
          <cell r="CI120">
            <v>10000000000</v>
          </cell>
          <cell r="CJ120">
            <v>2.8</v>
          </cell>
          <cell r="CK120">
            <v>2.72</v>
          </cell>
          <cell r="CL120">
            <v>1.57</v>
          </cell>
          <cell r="CM120">
            <v>1.42</v>
          </cell>
          <cell r="CN120">
            <v>1.28</v>
          </cell>
        </row>
        <row r="121">
          <cell r="CB121">
            <v>20000000000</v>
          </cell>
          <cell r="CC121">
            <v>1.67</v>
          </cell>
          <cell r="CD121">
            <v>1.05</v>
          </cell>
          <cell r="CE121">
            <v>0.94</v>
          </cell>
          <cell r="CF121">
            <v>0.85</v>
          </cell>
          <cell r="CG121">
            <v>0.76</v>
          </cell>
          <cell r="CI121">
            <v>20000000000</v>
          </cell>
          <cell r="CJ121">
            <v>2.58</v>
          </cell>
          <cell r="CK121">
            <v>2.15</v>
          </cell>
          <cell r="CL121">
            <v>1.45</v>
          </cell>
          <cell r="CM121">
            <v>1.31</v>
          </cell>
          <cell r="CN121">
            <v>1.18</v>
          </cell>
        </row>
        <row r="122">
          <cell r="CB122">
            <v>50000000000</v>
          </cell>
          <cell r="CC122">
            <v>1.46</v>
          </cell>
          <cell r="CD122">
            <v>0.87</v>
          </cell>
          <cell r="CE122">
            <v>0.8</v>
          </cell>
          <cell r="CF122">
            <v>0.73</v>
          </cell>
          <cell r="CG122">
            <v>0.66</v>
          </cell>
          <cell r="CI122">
            <v>50000000000</v>
          </cell>
          <cell r="CJ122">
            <v>2.21</v>
          </cell>
          <cell r="CK122">
            <v>1.83</v>
          </cell>
          <cell r="CL122">
            <v>1.23</v>
          </cell>
          <cell r="CM122">
            <v>1.1299999999999999</v>
          </cell>
          <cell r="CN122">
            <v>1.01</v>
          </cell>
        </row>
        <row r="123">
          <cell r="CB123">
            <v>100000000000</v>
          </cell>
          <cell r="CC123">
            <v>1.26</v>
          </cell>
          <cell r="CD123">
            <v>0.81</v>
          </cell>
          <cell r="CE123">
            <v>0.73</v>
          </cell>
          <cell r="CF123">
            <v>0.67</v>
          </cell>
          <cell r="CG123">
            <v>0.6</v>
          </cell>
          <cell r="CI123">
            <v>100000000000</v>
          </cell>
          <cell r="CJ123">
            <v>2.0099999999999998</v>
          </cell>
          <cell r="CK123">
            <v>1.67</v>
          </cell>
          <cell r="CL123">
            <v>1.1200000000000001</v>
          </cell>
          <cell r="CM123">
            <v>1.03</v>
          </cell>
          <cell r="CN123">
            <v>0.92</v>
          </cell>
        </row>
        <row r="124">
          <cell r="CB124">
            <v>200000000000</v>
          </cell>
          <cell r="CC124">
            <v>1.145</v>
          </cell>
          <cell r="CD124">
            <v>0.73</v>
          </cell>
          <cell r="CE124">
            <v>0.67</v>
          </cell>
          <cell r="CF124">
            <v>0.61</v>
          </cell>
          <cell r="CG124">
            <v>0.51</v>
          </cell>
          <cell r="CI124">
            <v>200000000000</v>
          </cell>
          <cell r="CJ124">
            <v>1.82</v>
          </cell>
          <cell r="CK124">
            <v>1.51</v>
          </cell>
          <cell r="CL124">
            <v>1.03</v>
          </cell>
          <cell r="CM124">
            <v>0.92</v>
          </cell>
          <cell r="CN124">
            <v>0.78</v>
          </cell>
        </row>
        <row r="125">
          <cell r="CB125">
            <v>500000000000</v>
          </cell>
          <cell r="CC125">
            <v>1.06</v>
          </cell>
          <cell r="CD125">
            <v>0.67</v>
          </cell>
          <cell r="CE125">
            <v>0.61</v>
          </cell>
          <cell r="CF125">
            <v>0.5</v>
          </cell>
          <cell r="CG125">
            <v>0.43</v>
          </cell>
          <cell r="CI125">
            <v>500000000000</v>
          </cell>
          <cell r="CJ125">
            <v>1.66</v>
          </cell>
          <cell r="CK125">
            <v>1.38</v>
          </cell>
          <cell r="CL125">
            <v>0.93</v>
          </cell>
          <cell r="CM125">
            <v>0.77</v>
          </cell>
          <cell r="CN125">
            <v>0.66</v>
          </cell>
        </row>
        <row r="126">
          <cell r="CB126">
            <v>1000000000000</v>
          </cell>
          <cell r="CC126">
            <v>0.91</v>
          </cell>
          <cell r="CD126">
            <v>0.56999999999999995</v>
          </cell>
          <cell r="CE126">
            <v>0.52</v>
          </cell>
          <cell r="CF126">
            <v>0.42</v>
          </cell>
          <cell r="CG126">
            <v>0.37</v>
          </cell>
          <cell r="CI126">
            <v>1000000000000</v>
          </cell>
          <cell r="CJ126">
            <v>1.45</v>
          </cell>
          <cell r="CK126">
            <v>1.21</v>
          </cell>
          <cell r="CL126">
            <v>0.79</v>
          </cell>
          <cell r="CM126">
            <v>0.65</v>
          </cell>
          <cell r="CN126">
            <v>0.56999999999999995</v>
          </cell>
        </row>
        <row r="127">
          <cell r="CB127">
            <v>2000000000000</v>
          </cell>
          <cell r="CC127">
            <v>0.76</v>
          </cell>
          <cell r="CD127">
            <v>0.48</v>
          </cell>
          <cell r="CE127">
            <v>0.44</v>
          </cell>
          <cell r="CF127">
            <v>0.24</v>
          </cell>
          <cell r="CG127">
            <v>0.31</v>
          </cell>
          <cell r="CI127">
            <v>2000000000000</v>
          </cell>
          <cell r="CJ127">
            <v>1.23</v>
          </cell>
          <cell r="CK127">
            <v>1.03</v>
          </cell>
          <cell r="CL127">
            <v>0.67</v>
          </cell>
          <cell r="CM127">
            <v>0.55000000000000004</v>
          </cell>
          <cell r="CN127">
            <v>0.48</v>
          </cell>
        </row>
        <row r="128">
          <cell r="CB128">
            <v>5000000000000</v>
          </cell>
          <cell r="CC128">
            <v>0.57999999999999996</v>
          </cell>
          <cell r="CD128">
            <v>0.37</v>
          </cell>
          <cell r="CE128">
            <v>0.34</v>
          </cell>
          <cell r="CF128">
            <v>0.28000000000000003</v>
          </cell>
          <cell r="CG128">
            <v>0.24</v>
          </cell>
          <cell r="CI128">
            <v>5000000000000</v>
          </cell>
          <cell r="CJ128">
            <v>0.95</v>
          </cell>
          <cell r="CK128">
            <v>0.79</v>
          </cell>
          <cell r="CL128">
            <v>0.52</v>
          </cell>
          <cell r="CM128">
            <v>0.42</v>
          </cell>
          <cell r="CN128">
            <v>0.37</v>
          </cell>
        </row>
        <row r="129">
          <cell r="CB129">
            <v>8000000000000</v>
          </cell>
          <cell r="CC129">
            <v>0.44</v>
          </cell>
          <cell r="CD129">
            <v>0.8</v>
          </cell>
          <cell r="CE129">
            <v>0.26</v>
          </cell>
          <cell r="CF129">
            <v>0.21</v>
          </cell>
          <cell r="CI129">
            <v>8000000000000</v>
          </cell>
          <cell r="CJ129">
            <v>0.73</v>
          </cell>
          <cell r="CK129">
            <v>0.61</v>
          </cell>
          <cell r="CL129">
            <v>0.4</v>
          </cell>
          <cell r="CM129">
            <v>0.32</v>
          </cell>
        </row>
        <row r="130">
          <cell r="CB130">
            <v>9.9999999999999901E+307</v>
          </cell>
          <cell r="CC130">
            <v>0.44</v>
          </cell>
          <cell r="CD130">
            <v>0.8</v>
          </cell>
          <cell r="CE130">
            <v>0.26</v>
          </cell>
          <cell r="CF130">
            <v>0.21</v>
          </cell>
          <cell r="CG130">
            <v>0</v>
          </cell>
          <cell r="CI130">
            <v>9.9999999999999901E+307</v>
          </cell>
          <cell r="CJ130">
            <v>0.73</v>
          </cell>
          <cell r="CK130">
            <v>0.61</v>
          </cell>
          <cell r="CL130">
            <v>0.4</v>
          </cell>
          <cell r="CM130">
            <v>0.32</v>
          </cell>
          <cell r="CN130">
            <v>0</v>
          </cell>
        </row>
        <row r="131">
          <cell r="CB131" t="e">
            <v>#REF!</v>
          </cell>
          <cell r="CI131" t="e">
            <v>#REF!</v>
          </cell>
        </row>
        <row r="140">
          <cell r="CB140">
            <v>0</v>
          </cell>
          <cell r="CC140">
            <v>0</v>
          </cell>
          <cell r="CD140">
            <v>0</v>
          </cell>
          <cell r="CE140">
            <v>2.2200000000000002</v>
          </cell>
          <cell r="CF140">
            <v>2.0099999999999998</v>
          </cell>
          <cell r="CG140">
            <v>1.77</v>
          </cell>
          <cell r="CI140">
            <v>0</v>
          </cell>
          <cell r="CJ140">
            <v>0</v>
          </cell>
          <cell r="CK140">
            <v>0</v>
          </cell>
          <cell r="CL140">
            <v>3.42</v>
          </cell>
          <cell r="CM140">
            <v>3.11</v>
          </cell>
          <cell r="CN140">
            <v>2.74</v>
          </cell>
        </row>
        <row r="141">
          <cell r="CB141">
            <v>7000000000</v>
          </cell>
          <cell r="CE141">
            <v>2.2200000000000002</v>
          </cell>
          <cell r="CF141">
            <v>2.0099999999999998</v>
          </cell>
          <cell r="CG141">
            <v>1.77</v>
          </cell>
          <cell r="CI141">
            <v>7000000000</v>
          </cell>
          <cell r="CL141">
            <v>3.42</v>
          </cell>
          <cell r="CM141">
            <v>3.11</v>
          </cell>
          <cell r="CN141">
            <v>2.74</v>
          </cell>
        </row>
        <row r="142">
          <cell r="CB142">
            <v>10000000000</v>
          </cell>
          <cell r="CC142">
            <v>2.59</v>
          </cell>
          <cell r="CD142">
            <v>2.35</v>
          </cell>
          <cell r="CE142">
            <v>2.13</v>
          </cell>
          <cell r="CF142">
            <v>1.93</v>
          </cell>
          <cell r="CG142">
            <v>1.7</v>
          </cell>
          <cell r="CI142">
            <v>10000000000</v>
          </cell>
          <cell r="CJ142">
            <v>4.01</v>
          </cell>
          <cell r="CK142">
            <v>3.64</v>
          </cell>
          <cell r="CL142">
            <v>3.29</v>
          </cell>
          <cell r="CM142">
            <v>2.98</v>
          </cell>
          <cell r="CN142">
            <v>2.63</v>
          </cell>
        </row>
        <row r="143">
          <cell r="CB143">
            <v>20000000000</v>
          </cell>
          <cell r="CC143">
            <v>2.25</v>
          </cell>
          <cell r="CD143">
            <v>2.0499999999999998</v>
          </cell>
          <cell r="CE143">
            <v>1.86</v>
          </cell>
          <cell r="CF143">
            <v>1.67</v>
          </cell>
          <cell r="CG143">
            <v>1.49</v>
          </cell>
          <cell r="CI143">
            <v>20000000000</v>
          </cell>
          <cell r="CJ143">
            <v>3.48</v>
          </cell>
          <cell r="CK143">
            <v>3.17</v>
          </cell>
          <cell r="CL143">
            <v>2.87</v>
          </cell>
          <cell r="CM143">
            <v>2.58</v>
          </cell>
          <cell r="CN143">
            <v>2.31</v>
          </cell>
        </row>
        <row r="144">
          <cell r="CB144">
            <v>50000000000</v>
          </cell>
          <cell r="CC144">
            <v>1.91</v>
          </cell>
          <cell r="CD144">
            <v>1.73</v>
          </cell>
          <cell r="CE144">
            <v>1.57</v>
          </cell>
          <cell r="CF144">
            <v>1.4</v>
          </cell>
          <cell r="CG144">
            <v>1.1000000000000001</v>
          </cell>
          <cell r="CI144">
            <v>50000000000</v>
          </cell>
          <cell r="CJ144">
            <v>2.96</v>
          </cell>
          <cell r="CK144">
            <v>2.68</v>
          </cell>
          <cell r="CL144">
            <v>2.41</v>
          </cell>
          <cell r="CM144">
            <v>2.16</v>
          </cell>
          <cell r="CN144">
            <v>1.7</v>
          </cell>
        </row>
        <row r="145">
          <cell r="CB145">
            <v>100000000000</v>
          </cell>
          <cell r="CC145">
            <v>1.72</v>
          </cell>
          <cell r="CD145">
            <v>1.55</v>
          </cell>
          <cell r="CE145">
            <v>1.42</v>
          </cell>
          <cell r="CF145">
            <v>1.27</v>
          </cell>
          <cell r="CG145">
            <v>0.93</v>
          </cell>
          <cell r="CI145">
            <v>100000000000</v>
          </cell>
          <cell r="CJ145">
            <v>2.66</v>
          </cell>
          <cell r="CK145">
            <v>2.4</v>
          </cell>
          <cell r="CL145">
            <v>2.19</v>
          </cell>
          <cell r="CM145">
            <v>1.96</v>
          </cell>
          <cell r="CN145">
            <v>1.44</v>
          </cell>
        </row>
        <row r="146">
          <cell r="CB146">
            <v>200000000000</v>
          </cell>
          <cell r="CC146">
            <v>1.57</v>
          </cell>
          <cell r="CD146">
            <v>1.43</v>
          </cell>
          <cell r="CE146">
            <v>1.31</v>
          </cell>
          <cell r="CF146">
            <v>1.08</v>
          </cell>
          <cell r="CG146">
            <v>0.8</v>
          </cell>
          <cell r="CI146">
            <v>200000000000</v>
          </cell>
          <cell r="CJ146">
            <v>2.4300000000000002</v>
          </cell>
          <cell r="CK146">
            <v>2.21</v>
          </cell>
          <cell r="CL146">
            <v>2.0099999999999998</v>
          </cell>
          <cell r="CM146">
            <v>1.67</v>
          </cell>
          <cell r="CN146">
            <v>1.23</v>
          </cell>
        </row>
        <row r="147">
          <cell r="CB147">
            <v>500000000000</v>
          </cell>
          <cell r="CC147">
            <v>1.34</v>
          </cell>
          <cell r="CD147">
            <v>1.21</v>
          </cell>
          <cell r="CE147">
            <v>1.06</v>
          </cell>
          <cell r="CF147">
            <v>0.92</v>
          </cell>
          <cell r="CG147">
            <v>0.67</v>
          </cell>
          <cell r="CI147">
            <v>500000000000</v>
          </cell>
          <cell r="CJ147">
            <v>2.0699999999999998</v>
          </cell>
          <cell r="CK147">
            <v>1.87</v>
          </cell>
          <cell r="CL147">
            <v>1.62</v>
          </cell>
          <cell r="CM147">
            <v>1.42</v>
          </cell>
          <cell r="CN147">
            <v>1.04</v>
          </cell>
        </row>
        <row r="148">
          <cell r="CB148">
            <v>1000000000000</v>
          </cell>
          <cell r="CC148">
            <v>1.1299999999999999</v>
          </cell>
          <cell r="CD148">
            <v>1.02</v>
          </cell>
          <cell r="CE148">
            <v>0.91</v>
          </cell>
          <cell r="CF148">
            <v>0.78</v>
          </cell>
          <cell r="CG148">
            <v>0.57999999999999996</v>
          </cell>
          <cell r="CI148">
            <v>1000000000000</v>
          </cell>
          <cell r="CJ148">
            <v>1.75</v>
          </cell>
          <cell r="CK148">
            <v>1.58</v>
          </cell>
          <cell r="CL148">
            <v>1.38</v>
          </cell>
          <cell r="CM148">
            <v>1.21</v>
          </cell>
          <cell r="CN148">
            <v>0.89</v>
          </cell>
        </row>
        <row r="149">
          <cell r="CB149">
            <v>2000000000000</v>
          </cell>
          <cell r="CC149">
            <v>0.96</v>
          </cell>
          <cell r="CD149">
            <v>0.87</v>
          </cell>
          <cell r="CE149">
            <v>0.76</v>
          </cell>
          <cell r="CF149">
            <v>0.67</v>
          </cell>
          <cell r="CG149">
            <v>0.49</v>
          </cell>
          <cell r="CI149">
            <v>2000000000000</v>
          </cell>
          <cell r="CJ149">
            <v>1.48</v>
          </cell>
          <cell r="CK149">
            <v>1.34</v>
          </cell>
          <cell r="CL149">
            <v>1.17</v>
          </cell>
          <cell r="CM149">
            <v>1.03</v>
          </cell>
          <cell r="CN149">
            <v>0.75</v>
          </cell>
        </row>
        <row r="150">
          <cell r="CB150">
            <v>5000000000000</v>
          </cell>
          <cell r="CC150">
            <v>0.74</v>
          </cell>
          <cell r="CD150">
            <v>0.67</v>
          </cell>
          <cell r="CE150">
            <v>0.57999999999999996</v>
          </cell>
          <cell r="CF150">
            <v>0.51</v>
          </cell>
          <cell r="CG150">
            <v>0.38</v>
          </cell>
          <cell r="CI150">
            <v>5000000000000</v>
          </cell>
          <cell r="CJ150">
            <v>1.1399999999999999</v>
          </cell>
          <cell r="CK150">
            <v>1.03</v>
          </cell>
          <cell r="CL150">
            <v>0.9</v>
          </cell>
          <cell r="CM150">
            <v>0.79</v>
          </cell>
          <cell r="CN150">
            <v>0.57999999999999996</v>
          </cell>
        </row>
        <row r="151">
          <cell r="CB151">
            <v>8000000000000</v>
          </cell>
          <cell r="CC151">
            <v>0.56999999999999995</v>
          </cell>
          <cell r="CD151">
            <v>0.51</v>
          </cell>
          <cell r="CE151">
            <v>0.45</v>
          </cell>
          <cell r="CF151">
            <v>0.4</v>
          </cell>
          <cell r="CI151">
            <v>8000000000000</v>
          </cell>
          <cell r="CJ151">
            <v>0.88</v>
          </cell>
          <cell r="CK151">
            <v>0.79</v>
          </cell>
          <cell r="CL151">
            <v>0.51</v>
          </cell>
          <cell r="CM151">
            <v>0.46</v>
          </cell>
        </row>
        <row r="152">
          <cell r="CB152">
            <v>9.9999999999999901E+307</v>
          </cell>
          <cell r="CC152">
            <v>0.56999999999999995</v>
          </cell>
          <cell r="CD152">
            <v>0.51</v>
          </cell>
          <cell r="CE152">
            <v>0.45</v>
          </cell>
          <cell r="CF152">
            <v>0.4</v>
          </cell>
          <cell r="CG152">
            <v>0</v>
          </cell>
          <cell r="CI152">
            <v>9.9999999999999901E+307</v>
          </cell>
          <cell r="CJ152">
            <v>0.88</v>
          </cell>
          <cell r="CK152">
            <v>0.79</v>
          </cell>
          <cell r="CL152">
            <v>0.51</v>
          </cell>
          <cell r="CM152">
            <v>0.46</v>
          </cell>
          <cell r="CN152">
            <v>0</v>
          </cell>
        </row>
        <row r="153">
          <cell r="CB153" t="e">
            <v>#REF!</v>
          </cell>
          <cell r="CI153" t="e">
            <v>#REF!</v>
          </cell>
        </row>
        <row r="162">
          <cell r="CB162">
            <v>0</v>
          </cell>
          <cell r="CC162">
            <v>0</v>
          </cell>
          <cell r="CD162">
            <v>0</v>
          </cell>
          <cell r="CE162">
            <v>1.68</v>
          </cell>
          <cell r="CF162">
            <v>1.5</v>
          </cell>
          <cell r="CG162">
            <v>1.34</v>
          </cell>
          <cell r="CI162">
            <v>0</v>
          </cell>
          <cell r="CJ162">
            <v>0</v>
          </cell>
          <cell r="CK162">
            <v>0</v>
          </cell>
          <cell r="CL162">
            <v>2.58</v>
          </cell>
          <cell r="CM162">
            <v>2.3199999999999998</v>
          </cell>
          <cell r="CN162">
            <v>2.0699999999999998</v>
          </cell>
          <cell r="CQ162">
            <v>0</v>
          </cell>
          <cell r="CS162">
            <v>1.83</v>
          </cell>
          <cell r="CT162">
            <v>1.9</v>
          </cell>
          <cell r="CU162">
            <v>2.1</v>
          </cell>
          <cell r="DB162">
            <v>0</v>
          </cell>
          <cell r="DD162">
            <v>1</v>
          </cell>
          <cell r="DE162">
            <v>0.9</v>
          </cell>
          <cell r="DF162">
            <v>1.35</v>
          </cell>
        </row>
        <row r="163">
          <cell r="CB163">
            <v>7000000000</v>
          </cell>
          <cell r="CE163">
            <v>1.68</v>
          </cell>
          <cell r="CF163">
            <v>1.5</v>
          </cell>
          <cell r="CG163">
            <v>1.34</v>
          </cell>
          <cell r="CI163">
            <v>7000000000</v>
          </cell>
          <cell r="CL163">
            <v>2.58</v>
          </cell>
          <cell r="CM163">
            <v>2.3199999999999998</v>
          </cell>
          <cell r="CN163">
            <v>2.0699999999999998</v>
          </cell>
          <cell r="CQ163">
            <v>5000000000</v>
          </cell>
          <cell r="CS163">
            <v>1.83</v>
          </cell>
          <cell r="CT163">
            <v>1.9</v>
          </cell>
          <cell r="CU163">
            <v>2.1</v>
          </cell>
          <cell r="DB163">
            <v>5000000000</v>
          </cell>
          <cell r="DD163">
            <v>1</v>
          </cell>
          <cell r="DE163">
            <v>0.9</v>
          </cell>
          <cell r="DF163">
            <v>1.35</v>
          </cell>
        </row>
        <row r="164">
          <cell r="CB164">
            <v>10000000000</v>
          </cell>
          <cell r="CC164">
            <v>1.95</v>
          </cell>
          <cell r="CD164">
            <v>1.77</v>
          </cell>
          <cell r="CE164">
            <v>1.61</v>
          </cell>
          <cell r="CF164">
            <v>1.44</v>
          </cell>
          <cell r="CG164">
            <v>1.28</v>
          </cell>
          <cell r="CI164">
            <v>10000000000</v>
          </cell>
          <cell r="CJ164">
            <v>3.02</v>
          </cell>
          <cell r="CK164">
            <v>2.74</v>
          </cell>
          <cell r="CL164">
            <v>2.48</v>
          </cell>
          <cell r="CM164">
            <v>2.23</v>
          </cell>
          <cell r="CN164">
            <v>1.98</v>
          </cell>
          <cell r="CQ164">
            <v>15000000000</v>
          </cell>
          <cell r="CS164">
            <v>1.4</v>
          </cell>
          <cell r="CT164">
            <v>1.5</v>
          </cell>
          <cell r="CU164">
            <v>1.6</v>
          </cell>
          <cell r="DB164">
            <v>15000000000</v>
          </cell>
          <cell r="DD164">
            <v>0.75</v>
          </cell>
          <cell r="DE164">
            <v>0.7</v>
          </cell>
          <cell r="DF164">
            <v>0.8</v>
          </cell>
        </row>
        <row r="165">
          <cell r="CB165">
            <v>20000000000</v>
          </cell>
          <cell r="CC165">
            <v>1.69</v>
          </cell>
          <cell r="CD165">
            <v>1.54</v>
          </cell>
          <cell r="CE165">
            <v>1.41</v>
          </cell>
          <cell r="CF165">
            <v>1.26</v>
          </cell>
          <cell r="CG165">
            <v>1.1100000000000001</v>
          </cell>
          <cell r="CI165">
            <v>20000000000</v>
          </cell>
          <cell r="CJ165">
            <v>2.61</v>
          </cell>
          <cell r="CK165">
            <v>2.38</v>
          </cell>
          <cell r="CL165">
            <v>2.15</v>
          </cell>
          <cell r="CM165">
            <v>1.94</v>
          </cell>
          <cell r="CN165">
            <v>1.72</v>
          </cell>
          <cell r="CQ165">
            <v>15000000000</v>
          </cell>
          <cell r="CS165">
            <v>1.3</v>
          </cell>
          <cell r="CT165">
            <v>1.4</v>
          </cell>
          <cell r="CU165">
            <v>1.5</v>
          </cell>
          <cell r="DB165">
            <v>15000000000</v>
          </cell>
          <cell r="DD165">
            <v>0.6</v>
          </cell>
          <cell r="DE165">
            <v>0.55000000000000004</v>
          </cell>
          <cell r="DF165">
            <v>0.6</v>
          </cell>
        </row>
        <row r="166">
          <cell r="CB166">
            <v>50000000000</v>
          </cell>
          <cell r="CC166">
            <v>1.42</v>
          </cell>
          <cell r="CD166">
            <v>1.31</v>
          </cell>
          <cell r="CE166">
            <v>1.18</v>
          </cell>
          <cell r="CF166">
            <v>1.05</v>
          </cell>
          <cell r="CG166">
            <v>0.88</v>
          </cell>
          <cell r="CI166">
            <v>50000000000</v>
          </cell>
          <cell r="CJ166">
            <v>2.2000000000000002</v>
          </cell>
          <cell r="CK166">
            <v>2.0299999999999998</v>
          </cell>
          <cell r="CL166">
            <v>1.81</v>
          </cell>
          <cell r="CM166">
            <v>1.62</v>
          </cell>
          <cell r="CN166">
            <v>1.35</v>
          </cell>
          <cell r="CQ166">
            <v>25000000000</v>
          </cell>
          <cell r="CS166">
            <v>1.1000000000000001</v>
          </cell>
          <cell r="CT166">
            <v>1.3</v>
          </cell>
          <cell r="CU166">
            <v>1.35</v>
          </cell>
          <cell r="DB166">
            <v>25000000000</v>
          </cell>
          <cell r="DD166">
            <v>0.5</v>
          </cell>
          <cell r="DE166">
            <v>0.45</v>
          </cell>
          <cell r="DF166">
            <v>0.5</v>
          </cell>
        </row>
        <row r="167">
          <cell r="CB167">
            <v>100000000000</v>
          </cell>
          <cell r="CC167">
            <v>1.29</v>
          </cell>
          <cell r="CD167">
            <v>1.17</v>
          </cell>
          <cell r="CE167">
            <v>1.06</v>
          </cell>
          <cell r="CF167">
            <v>0.96</v>
          </cell>
          <cell r="CG167">
            <v>0.8</v>
          </cell>
          <cell r="CI167">
            <v>100000000000</v>
          </cell>
          <cell r="CJ167">
            <v>1.99</v>
          </cell>
          <cell r="CK167">
            <v>1.81</v>
          </cell>
          <cell r="CL167">
            <v>1.64</v>
          </cell>
          <cell r="CM167">
            <v>1.48</v>
          </cell>
          <cell r="CN167">
            <v>1.23</v>
          </cell>
          <cell r="CQ167">
            <v>50000000000</v>
          </cell>
          <cell r="CS167">
            <v>0.95</v>
          </cell>
          <cell r="CT167">
            <v>1.1000000000000001</v>
          </cell>
          <cell r="CU167">
            <v>1.1499999999999999</v>
          </cell>
          <cell r="DB167">
            <v>50000000000</v>
          </cell>
          <cell r="DD167">
            <v>0.45</v>
          </cell>
          <cell r="DE167">
            <v>0.4</v>
          </cell>
          <cell r="DF167">
            <v>0.4</v>
          </cell>
        </row>
        <row r="168">
          <cell r="CB168">
            <v>200000000000</v>
          </cell>
          <cell r="CC168">
            <v>1.18</v>
          </cell>
          <cell r="CD168">
            <v>1.07</v>
          </cell>
          <cell r="CE168">
            <v>0.98</v>
          </cell>
          <cell r="CF168">
            <v>0.84</v>
          </cell>
          <cell r="CG168">
            <v>0.6</v>
          </cell>
          <cell r="CI168">
            <v>200000000000</v>
          </cell>
          <cell r="CJ168">
            <v>1.82</v>
          </cell>
          <cell r="CK168">
            <v>1.65</v>
          </cell>
          <cell r="CL168">
            <v>1.51</v>
          </cell>
          <cell r="CM168">
            <v>1.29</v>
          </cell>
          <cell r="CN168">
            <v>0.92</v>
          </cell>
          <cell r="CQ168">
            <v>100000000000</v>
          </cell>
          <cell r="CS168">
            <v>0.8</v>
          </cell>
          <cell r="CT168">
            <v>1</v>
          </cell>
          <cell r="CU168">
            <v>1.05</v>
          </cell>
          <cell r="DB168">
            <v>100000000000</v>
          </cell>
          <cell r="DD168">
            <v>0.35</v>
          </cell>
          <cell r="DE168">
            <v>0.3</v>
          </cell>
          <cell r="DF168">
            <v>0.3</v>
          </cell>
        </row>
        <row r="169">
          <cell r="CB169">
            <v>500000000000</v>
          </cell>
          <cell r="CC169">
            <v>0.99</v>
          </cell>
          <cell r="CD169">
            <v>0.85</v>
          </cell>
          <cell r="CE169">
            <v>0.78</v>
          </cell>
          <cell r="CF169">
            <v>0.76</v>
          </cell>
          <cell r="CG169">
            <v>0.57999999999999996</v>
          </cell>
          <cell r="CI169">
            <v>500000000000</v>
          </cell>
          <cell r="CJ169">
            <v>1.53</v>
          </cell>
          <cell r="CK169">
            <v>1.31</v>
          </cell>
          <cell r="CL169">
            <v>1.21</v>
          </cell>
          <cell r="CM169">
            <v>1.17</v>
          </cell>
          <cell r="CN169">
            <v>0.89</v>
          </cell>
          <cell r="CQ169">
            <v>200000000000</v>
          </cell>
          <cell r="CS169">
            <v>0.7</v>
          </cell>
          <cell r="CT169">
            <v>0.9</v>
          </cell>
          <cell r="CU169">
            <v>0.95</v>
          </cell>
          <cell r="DB169">
            <v>200000000000</v>
          </cell>
          <cell r="DD169">
            <v>0.25</v>
          </cell>
          <cell r="DE169">
            <v>0.2</v>
          </cell>
          <cell r="DF169">
            <v>0.2</v>
          </cell>
        </row>
        <row r="170">
          <cell r="CB170">
            <v>1000000000000</v>
          </cell>
          <cell r="CC170">
            <v>0.84</v>
          </cell>
          <cell r="CD170">
            <v>0.72</v>
          </cell>
          <cell r="CE170">
            <v>0.67</v>
          </cell>
          <cell r="CF170">
            <v>0.64</v>
          </cell>
          <cell r="CG170">
            <v>0.5</v>
          </cell>
          <cell r="CI170">
            <v>1000000000000</v>
          </cell>
          <cell r="CJ170">
            <v>1.3</v>
          </cell>
          <cell r="CK170">
            <v>1.1100000000000001</v>
          </cell>
          <cell r="CL170">
            <v>1.02</v>
          </cell>
          <cell r="CM170">
            <v>0.99</v>
          </cell>
          <cell r="CN170">
            <v>0.76</v>
          </cell>
          <cell r="CQ170">
            <v>500000000000</v>
          </cell>
          <cell r="CS170">
            <v>0.6</v>
          </cell>
          <cell r="CT170">
            <v>0.7</v>
          </cell>
          <cell r="CU170">
            <v>0.8</v>
          </cell>
          <cell r="CW170">
            <v>0</v>
          </cell>
          <cell r="CX170">
            <v>0</v>
          </cell>
          <cell r="CY170">
            <v>0</v>
          </cell>
          <cell r="DB170">
            <v>500000000000</v>
          </cell>
          <cell r="DD170">
            <v>0.15</v>
          </cell>
          <cell r="DE170">
            <v>0.1</v>
          </cell>
          <cell r="DF170">
            <v>0.1</v>
          </cell>
          <cell r="DN170">
            <v>0</v>
          </cell>
          <cell r="DO170">
            <v>0</v>
          </cell>
          <cell r="DP170">
            <v>0</v>
          </cell>
        </row>
        <row r="171">
          <cell r="CB171">
            <v>2000000000000</v>
          </cell>
          <cell r="CC171">
            <v>0.72</v>
          </cell>
          <cell r="CD171">
            <v>0.61</v>
          </cell>
          <cell r="CE171">
            <v>0.56999999999999995</v>
          </cell>
          <cell r="CF171">
            <v>0.55000000000000004</v>
          </cell>
          <cell r="CG171">
            <v>0.42</v>
          </cell>
          <cell r="CI171">
            <v>2000000000000</v>
          </cell>
          <cell r="CJ171">
            <v>1.1100000000000001</v>
          </cell>
          <cell r="CK171">
            <v>0.94</v>
          </cell>
          <cell r="CL171">
            <v>0.87</v>
          </cell>
          <cell r="CM171">
            <v>0.84</v>
          </cell>
          <cell r="CN171">
            <v>0.64</v>
          </cell>
          <cell r="CQ171">
            <v>9.9999999999999901E+307</v>
          </cell>
          <cell r="CS171">
            <v>0.6</v>
          </cell>
          <cell r="CT171">
            <v>0.7</v>
          </cell>
          <cell r="CU171">
            <v>0.8</v>
          </cell>
          <cell r="DB171">
            <v>9.9999999999999901E+307</v>
          </cell>
          <cell r="DD171">
            <v>0.15</v>
          </cell>
          <cell r="DE171">
            <v>0.1</v>
          </cell>
          <cell r="DF171">
            <v>0.1</v>
          </cell>
        </row>
        <row r="172">
          <cell r="CB172">
            <v>5000000000000</v>
          </cell>
          <cell r="CC172">
            <v>0.55000000000000004</v>
          </cell>
          <cell r="CD172">
            <v>0.47</v>
          </cell>
          <cell r="CE172">
            <v>0.44</v>
          </cell>
          <cell r="CF172">
            <v>0.42</v>
          </cell>
          <cell r="CG172">
            <v>0.32</v>
          </cell>
          <cell r="CI172">
            <v>5000000000000</v>
          </cell>
          <cell r="CJ172">
            <v>0.85</v>
          </cell>
          <cell r="CK172">
            <v>0.72</v>
          </cell>
          <cell r="CL172">
            <v>0.67</v>
          </cell>
          <cell r="CM172">
            <v>0.64</v>
          </cell>
          <cell r="CN172">
            <v>0.49</v>
          </cell>
          <cell r="CQ172" t="e">
            <v>#REF!</v>
          </cell>
          <cell r="DB172" t="e">
            <v>#REF!</v>
          </cell>
        </row>
        <row r="173">
          <cell r="CB173">
            <v>8000000000000</v>
          </cell>
          <cell r="CC173">
            <v>0.42</v>
          </cell>
          <cell r="CD173">
            <v>0.31</v>
          </cell>
          <cell r="CE173">
            <v>0.28999999999999998</v>
          </cell>
          <cell r="CF173">
            <v>0.27</v>
          </cell>
          <cell r="CI173">
            <v>8000000000000</v>
          </cell>
          <cell r="CJ173">
            <v>0.65</v>
          </cell>
          <cell r="CK173">
            <v>0.56999999999999995</v>
          </cell>
          <cell r="CL173">
            <v>0.51</v>
          </cell>
          <cell r="CM173">
            <v>0.41</v>
          </cell>
        </row>
        <row r="174">
          <cell r="CB174">
            <v>9.9999999999999901E+307</v>
          </cell>
          <cell r="CC174">
            <v>0.42</v>
          </cell>
          <cell r="CD174">
            <v>0.31</v>
          </cell>
          <cell r="CE174">
            <v>0.28999999999999998</v>
          </cell>
          <cell r="CF174">
            <v>0.27</v>
          </cell>
          <cell r="CG174">
            <v>0</v>
          </cell>
          <cell r="CI174">
            <v>9.9999999999999901E+307</v>
          </cell>
          <cell r="CJ174">
            <v>0.65</v>
          </cell>
          <cell r="CK174">
            <v>0.56999999999999995</v>
          </cell>
          <cell r="CL174">
            <v>0.51</v>
          </cell>
          <cell r="CM174">
            <v>0.41</v>
          </cell>
          <cell r="CN174">
            <v>0</v>
          </cell>
        </row>
        <row r="175">
          <cell r="CB175" t="e">
            <v>#REF!</v>
          </cell>
          <cell r="CI175" t="e">
            <v>#REF!</v>
          </cell>
        </row>
        <row r="183">
          <cell r="CB183">
            <v>0</v>
          </cell>
          <cell r="CC183">
            <v>9.8000000000000004E-2</v>
          </cell>
          <cell r="CD183">
            <v>0.14000000000000001</v>
          </cell>
          <cell r="CE183">
            <v>7.3999999999999996E-2</v>
          </cell>
          <cell r="CF183">
            <v>8.7999999999999995E-2</v>
          </cell>
          <cell r="CG183">
            <v>7.6999999999999999E-2</v>
          </cell>
        </row>
        <row r="184">
          <cell r="CB184">
            <v>15000000000</v>
          </cell>
          <cell r="CC184">
            <v>9.8000000000000004E-2</v>
          </cell>
          <cell r="CD184">
            <v>0.14000000000000001</v>
          </cell>
          <cell r="CE184">
            <v>7.3999999999999996E-2</v>
          </cell>
          <cell r="CF184">
            <v>8.7999999999999995E-2</v>
          </cell>
          <cell r="CG184">
            <v>7.6999999999999999E-2</v>
          </cell>
        </row>
        <row r="185">
          <cell r="CB185">
            <v>20000000000</v>
          </cell>
          <cell r="CC185">
            <v>8.1000000000000003E-2</v>
          </cell>
          <cell r="CD185">
            <v>0.11899999999999999</v>
          </cell>
          <cell r="CE185">
            <v>6.7000000000000004E-2</v>
          </cell>
          <cell r="CF185">
            <v>0.08</v>
          </cell>
          <cell r="CG185">
            <v>7.0000000000000007E-2</v>
          </cell>
        </row>
        <row r="186">
          <cell r="CB186">
            <v>50000000000</v>
          </cell>
          <cell r="CC186">
            <v>6.6000000000000003E-2</v>
          </cell>
          <cell r="CD186">
            <v>9.5000000000000001E-2</v>
          </cell>
          <cell r="CE186">
            <v>5.3999999999999999E-2</v>
          </cell>
          <cell r="CF186">
            <v>6.4000000000000001E-2</v>
          </cell>
          <cell r="CG186">
            <v>5.7000000000000002E-2</v>
          </cell>
        </row>
        <row r="187">
          <cell r="CB187">
            <v>100000000000</v>
          </cell>
          <cell r="CC187">
            <v>4.7E-2</v>
          </cell>
          <cell r="CD187">
            <v>7.0000000000000007E-2</v>
          </cell>
          <cell r="CE187">
            <v>4.2000000000000003E-2</v>
          </cell>
          <cell r="CF187">
            <v>4.4999999999999998E-2</v>
          </cell>
          <cell r="CG187">
            <v>4.3999999999999997E-2</v>
          </cell>
        </row>
        <row r="188">
          <cell r="CB188">
            <v>200000000000</v>
          </cell>
          <cell r="CC188">
            <v>3.5000000000000003E-2</v>
          </cell>
          <cell r="CD188">
            <v>5.5E-2</v>
          </cell>
          <cell r="CE188">
            <v>2.9000000000000001E-2</v>
          </cell>
          <cell r="CF188">
            <v>3.4000000000000002E-2</v>
          </cell>
          <cell r="CG188">
            <v>0.03</v>
          </cell>
        </row>
        <row r="189">
          <cell r="CB189">
            <v>500000000000</v>
          </cell>
          <cell r="CC189">
            <v>2.3E-2</v>
          </cell>
          <cell r="CD189">
            <v>4.1000000000000002E-2</v>
          </cell>
          <cell r="CE189">
            <v>1.7999999999999999E-2</v>
          </cell>
          <cell r="CF189">
            <v>2.1999999999999999E-2</v>
          </cell>
          <cell r="CG189">
            <v>1.9E-2</v>
          </cell>
        </row>
        <row r="190">
          <cell r="CB190">
            <v>1000000000000</v>
          </cell>
          <cell r="CC190">
            <v>0.02</v>
          </cell>
          <cell r="CD190">
            <v>3.5999999999999997E-2</v>
          </cell>
          <cell r="CE190">
            <v>1.6E-2</v>
          </cell>
          <cell r="CF190">
            <v>1.9E-2</v>
          </cell>
          <cell r="CG190">
            <v>1.7000000000000001E-2</v>
          </cell>
        </row>
        <row r="191">
          <cell r="CB191">
            <v>2000000000000</v>
          </cell>
          <cell r="CC191">
            <v>1.7000000000000001E-2</v>
          </cell>
          <cell r="CD191">
            <v>2.9000000000000001E-2</v>
          </cell>
          <cell r="CE191">
            <v>1.2999999999999999E-2</v>
          </cell>
          <cell r="CF191">
            <v>1.6E-2</v>
          </cell>
          <cell r="CG191">
            <v>1.4E-2</v>
          </cell>
        </row>
        <row r="192">
          <cell r="CB192">
            <v>5000000000000</v>
          </cell>
          <cell r="CC192">
            <v>1.4E-2</v>
          </cell>
          <cell r="CD192">
            <v>2.5000000000000001E-2</v>
          </cell>
          <cell r="CE192">
            <v>1.0999999999999999E-2</v>
          </cell>
          <cell r="CF192">
            <v>1.2999999999999999E-2</v>
          </cell>
          <cell r="CG192">
            <v>1.2E-2</v>
          </cell>
        </row>
        <row r="193">
          <cell r="CB193">
            <v>10000000000000</v>
          </cell>
          <cell r="CC193">
            <v>0.01</v>
          </cell>
          <cell r="CD193">
            <v>1.4999999999999999E-2</v>
          </cell>
          <cell r="CE193">
            <v>7.0000000000000001E-3</v>
          </cell>
          <cell r="CF193">
            <v>8.9999999999999993E-3</v>
          </cell>
          <cell r="CG193">
            <v>8.0000000000000002E-3</v>
          </cell>
        </row>
        <row r="194">
          <cell r="CB194">
            <v>20000000000000</v>
          </cell>
          <cell r="CC194">
            <v>8.0000000000000002E-3</v>
          </cell>
          <cell r="CD194">
            <v>0.01</v>
          </cell>
          <cell r="CE194">
            <v>5.0000000000000001E-3</v>
          </cell>
          <cell r="CF194">
            <v>7.0000000000000001E-3</v>
          </cell>
          <cell r="CG194">
            <v>6.0000000000000001E-3</v>
          </cell>
        </row>
        <row r="195">
          <cell r="CB195">
            <v>30000000000000</v>
          </cell>
          <cell r="CC195">
            <v>6.0000000000000001E-3</v>
          </cell>
          <cell r="CD195">
            <v>7.0000000000000001E-3</v>
          </cell>
          <cell r="CE195">
            <v>4.0000000000000001E-3</v>
          </cell>
          <cell r="CF195">
            <v>5.0000000000000001E-3</v>
          </cell>
          <cell r="CG195">
            <v>4.0000000000000001E-3</v>
          </cell>
        </row>
        <row r="196">
          <cell r="CB196">
            <v>9.9999999999999901E+307</v>
          </cell>
          <cell r="CC196">
            <v>6.0000000000000001E-3</v>
          </cell>
          <cell r="CD196">
            <v>7.0000000000000001E-3</v>
          </cell>
          <cell r="CE196">
            <v>4.0000000000000001E-3</v>
          </cell>
          <cell r="CF196">
            <v>5.0000000000000001E-3</v>
          </cell>
          <cell r="CG196">
            <v>4.0000000000000001E-3</v>
          </cell>
        </row>
        <row r="197">
          <cell r="CB197" t="e">
            <v>#REF!</v>
          </cell>
        </row>
        <row r="198">
          <cell r="CG198" t="e">
            <v>#REF!</v>
          </cell>
        </row>
        <row r="205">
          <cell r="CB205">
            <v>0</v>
          </cell>
          <cell r="CC205">
            <v>0.20599999999999999</v>
          </cell>
          <cell r="CD205">
            <v>0.23799999999999999</v>
          </cell>
          <cell r="CE205">
            <v>0.13600000000000001</v>
          </cell>
          <cell r="CF205">
            <v>0.151</v>
          </cell>
          <cell r="CG205">
            <v>0.158</v>
          </cell>
        </row>
        <row r="206">
          <cell r="CB206">
            <v>10000000000</v>
          </cell>
          <cell r="CC206">
            <v>0.20599999999999999</v>
          </cell>
          <cell r="CD206">
            <v>0.23799999999999999</v>
          </cell>
          <cell r="CE206">
            <v>0.13600000000000001</v>
          </cell>
          <cell r="CF206">
            <v>0.151</v>
          </cell>
          <cell r="CG206">
            <v>0.158</v>
          </cell>
        </row>
        <row r="207">
          <cell r="CB207">
            <v>20000000000</v>
          </cell>
          <cell r="CC207">
            <v>0.17899999999999999</v>
          </cell>
          <cell r="CD207">
            <v>0.20599999999999999</v>
          </cell>
          <cell r="CE207">
            <v>0.11799999999999999</v>
          </cell>
          <cell r="CF207">
            <v>0.13</v>
          </cell>
          <cell r="CG207">
            <v>0.13800000000000001</v>
          </cell>
        </row>
        <row r="208">
          <cell r="CB208">
            <v>50000000000</v>
          </cell>
          <cell r="CC208">
            <v>0.13800000000000001</v>
          </cell>
          <cell r="CD208">
            <v>0.158</v>
          </cell>
          <cell r="CE208">
            <v>0.09</v>
          </cell>
          <cell r="CF208">
            <v>0.1</v>
          </cell>
          <cell r="CG208">
            <v>0.106</v>
          </cell>
        </row>
        <row r="209">
          <cell r="CB209">
            <v>100000000000</v>
          </cell>
          <cell r="CC209">
            <v>0.106</v>
          </cell>
          <cell r="CD209">
            <v>0.121</v>
          </cell>
          <cell r="CE209">
            <v>6.9000000000000006E-2</v>
          </cell>
          <cell r="CF209">
            <v>7.5999999999999998E-2</v>
          </cell>
          <cell r="CG209">
            <v>8.1000000000000003E-2</v>
          </cell>
        </row>
        <row r="210">
          <cell r="CB210">
            <v>200000000000</v>
          </cell>
          <cell r="CC210">
            <v>8.1000000000000003E-2</v>
          </cell>
          <cell r="CD210">
            <v>9.4E-2</v>
          </cell>
          <cell r="CE210">
            <v>5.3999999999999999E-2</v>
          </cell>
          <cell r="CF210">
            <v>0.06</v>
          </cell>
          <cell r="CG210">
            <v>6.3E-2</v>
          </cell>
        </row>
        <row r="211">
          <cell r="CB211">
            <v>500000000000</v>
          </cell>
          <cell r="CC211">
            <v>6.3E-2</v>
          </cell>
          <cell r="CD211">
            <v>7.2999999999999995E-2</v>
          </cell>
          <cell r="CE211">
            <v>4.1000000000000002E-2</v>
          </cell>
          <cell r="CF211">
            <v>4.5999999999999999E-2</v>
          </cell>
          <cell r="CG211">
            <v>4.9000000000000002E-2</v>
          </cell>
        </row>
        <row r="212">
          <cell r="CB212">
            <v>1000000000000</v>
          </cell>
          <cell r="CC212">
            <v>5.0999999999999997E-2</v>
          </cell>
          <cell r="CD212">
            <v>5.5E-2</v>
          </cell>
          <cell r="CE212">
            <v>3.1E-2</v>
          </cell>
          <cell r="CF212">
            <v>3.5000000000000003E-2</v>
          </cell>
          <cell r="CG212">
            <v>3.7999999999999999E-2</v>
          </cell>
        </row>
        <row r="213">
          <cell r="CB213">
            <v>2000000000000</v>
          </cell>
          <cell r="CC213">
            <v>3.5999999999999997E-2</v>
          </cell>
          <cell r="CD213">
            <v>4.3999999999999997E-2</v>
          </cell>
          <cell r="CE213">
            <v>2.5999999999999999E-2</v>
          </cell>
          <cell r="CF213">
            <v>2.9000000000000001E-2</v>
          </cell>
          <cell r="CG213">
            <v>3.3000000000000002E-2</v>
          </cell>
        </row>
        <row r="214">
          <cell r="CB214">
            <v>5000000000000</v>
          </cell>
          <cell r="CC214">
            <v>2.8000000000000001E-2</v>
          </cell>
          <cell r="CD214">
            <v>3.3000000000000002E-2</v>
          </cell>
          <cell r="CE214">
            <v>0.02</v>
          </cell>
          <cell r="CF214">
            <v>2.1000000000000001E-2</v>
          </cell>
          <cell r="CG214">
            <v>2.4E-2</v>
          </cell>
        </row>
        <row r="215">
          <cell r="CB215">
            <v>8000000000000</v>
          </cell>
          <cell r="CC215">
            <v>2.4E-2</v>
          </cell>
          <cell r="CD215">
            <v>2.8000000000000001E-2</v>
          </cell>
          <cell r="CE215">
            <v>1.7000000000000001E-2</v>
          </cell>
          <cell r="CF215">
            <v>1.7999999999999999E-2</v>
          </cell>
          <cell r="CG215">
            <v>2.1000000000000001E-2</v>
          </cell>
          <cell r="CJ215">
            <v>0</v>
          </cell>
          <cell r="CK215">
            <v>0</v>
          </cell>
          <cell r="CL215">
            <v>0</v>
          </cell>
          <cell r="CM215" t="str">
            <v>Chưa chọn bước thiết kế</v>
          </cell>
        </row>
        <row r="216">
          <cell r="CB216">
            <v>9.9999999999999901E+307</v>
          </cell>
          <cell r="CC216">
            <v>2.4E-2</v>
          </cell>
          <cell r="CD216">
            <v>2.8000000000000001E-2</v>
          </cell>
          <cell r="CE216">
            <v>1.7000000000000001E-2</v>
          </cell>
          <cell r="CF216">
            <v>1.7999999999999999E-2</v>
          </cell>
          <cell r="CG216">
            <v>2.1000000000000001E-2</v>
          </cell>
          <cell r="CJ216">
            <v>0</v>
          </cell>
          <cell r="CK216">
            <v>0</v>
          </cell>
          <cell r="CL216">
            <v>0</v>
          </cell>
          <cell r="CM216" t="str">
            <v>Chưa chọn bước thiết kế</v>
          </cell>
        </row>
        <row r="217">
          <cell r="CB217" t="e">
            <v>#REF!</v>
          </cell>
        </row>
        <row r="225">
          <cell r="CB225">
            <v>0</v>
          </cell>
          <cell r="CC225">
            <v>0.2</v>
          </cell>
          <cell r="CD225">
            <v>0.23100000000000001</v>
          </cell>
          <cell r="CE225">
            <v>0.13300000000000001</v>
          </cell>
          <cell r="CF225">
            <v>0.14599999999999999</v>
          </cell>
          <cell r="CG225">
            <v>0.153</v>
          </cell>
        </row>
        <row r="226">
          <cell r="CB226">
            <v>10000000000</v>
          </cell>
          <cell r="CC226">
            <v>0.2</v>
          </cell>
          <cell r="CD226">
            <v>0.23100000000000001</v>
          </cell>
          <cell r="CE226">
            <v>0.13300000000000001</v>
          </cell>
          <cell r="CF226">
            <v>0.14599999999999999</v>
          </cell>
          <cell r="CG226">
            <v>0.153</v>
          </cell>
        </row>
        <row r="227">
          <cell r="CB227">
            <v>20000000000</v>
          </cell>
          <cell r="CC227">
            <v>0.17499999999999999</v>
          </cell>
          <cell r="CD227">
            <v>0.2</v>
          </cell>
          <cell r="CE227">
            <v>0.114</v>
          </cell>
          <cell r="CF227">
            <v>0.126</v>
          </cell>
          <cell r="CG227">
            <v>0.13300000000000001</v>
          </cell>
        </row>
        <row r="228">
          <cell r="CB228">
            <v>50000000000</v>
          </cell>
          <cell r="CC228">
            <v>0.13300000000000001</v>
          </cell>
          <cell r="CD228">
            <v>0.151</v>
          </cell>
          <cell r="CE228">
            <v>8.5000000000000006E-2</v>
          </cell>
          <cell r="CF228">
            <v>9.5000000000000001E-2</v>
          </cell>
          <cell r="CG228">
            <v>0.10299999999999999</v>
          </cell>
        </row>
        <row r="229">
          <cell r="CB229">
            <v>100000000000</v>
          </cell>
          <cell r="CC229">
            <v>0.104</v>
          </cell>
          <cell r="CD229">
            <v>0.11799999999999999</v>
          </cell>
          <cell r="CE229">
            <v>6.8000000000000005E-2</v>
          </cell>
          <cell r="CF229">
            <v>7.4999999999999997E-2</v>
          </cell>
          <cell r="CG229">
            <v>7.8E-2</v>
          </cell>
        </row>
        <row r="230">
          <cell r="CB230">
            <v>200000000000</v>
          </cell>
          <cell r="CC230">
            <v>7.8E-2</v>
          </cell>
          <cell r="CD230">
            <v>0.09</v>
          </cell>
          <cell r="CE230">
            <v>5.0999999999999997E-2</v>
          </cell>
          <cell r="CF230">
            <v>5.8000000000000003E-2</v>
          </cell>
          <cell r="CG230">
            <v>5.8999999999999997E-2</v>
          </cell>
        </row>
        <row r="231">
          <cell r="CB231">
            <v>500000000000</v>
          </cell>
          <cell r="CC231">
            <v>5.8000000000000003E-2</v>
          </cell>
          <cell r="CD231">
            <v>6.9000000000000006E-2</v>
          </cell>
          <cell r="CE231">
            <v>3.9E-2</v>
          </cell>
          <cell r="CF231">
            <v>4.3999999999999997E-2</v>
          </cell>
          <cell r="CG231">
            <v>4.5999999999999999E-2</v>
          </cell>
        </row>
        <row r="232">
          <cell r="CB232">
            <v>1000000000000</v>
          </cell>
          <cell r="CC232">
            <v>4.8000000000000001E-2</v>
          </cell>
          <cell r="CD232">
            <v>5.0999999999999997E-2</v>
          </cell>
          <cell r="CE232">
            <v>0.03</v>
          </cell>
          <cell r="CF232">
            <v>3.3000000000000002E-2</v>
          </cell>
          <cell r="CG232">
            <v>3.5999999999999997E-2</v>
          </cell>
        </row>
        <row r="233">
          <cell r="CB233">
            <v>2000000000000</v>
          </cell>
          <cell r="CC233">
            <v>3.5000000000000003E-2</v>
          </cell>
          <cell r="CD233">
            <v>4.1000000000000002E-2</v>
          </cell>
          <cell r="CE233">
            <v>2.5000000000000001E-2</v>
          </cell>
          <cell r="CF233">
            <v>2.8000000000000001E-2</v>
          </cell>
          <cell r="CG233">
            <v>0.03</v>
          </cell>
        </row>
        <row r="234">
          <cell r="CB234">
            <v>5000000000000</v>
          </cell>
          <cell r="CC234">
            <v>2.5999999999999999E-2</v>
          </cell>
          <cell r="CD234">
            <v>2.9000000000000001E-2</v>
          </cell>
          <cell r="CE234">
            <v>1.7999999999999999E-2</v>
          </cell>
          <cell r="CF234">
            <v>0.02</v>
          </cell>
          <cell r="CG234">
            <v>2.1000000000000001E-2</v>
          </cell>
        </row>
        <row r="235">
          <cell r="CB235">
            <v>8000000000000</v>
          </cell>
          <cell r="CC235">
            <v>2.3E-2</v>
          </cell>
          <cell r="CD235">
            <v>2.5000000000000001E-2</v>
          </cell>
          <cell r="CE235">
            <v>1.4999999999999999E-2</v>
          </cell>
          <cell r="CF235">
            <v>1.7000000000000001E-2</v>
          </cell>
          <cell r="CG235">
            <v>1.7999999999999999E-2</v>
          </cell>
        </row>
        <row r="236">
          <cell r="CB236">
            <v>9.9999999999999901E+307</v>
          </cell>
          <cell r="CC236">
            <v>2.3E-2</v>
          </cell>
          <cell r="CD236">
            <v>2.5000000000000001E-2</v>
          </cell>
          <cell r="CE236">
            <v>1.4999999999999999E-2</v>
          </cell>
          <cell r="CF236">
            <v>1.7000000000000001E-2</v>
          </cell>
          <cell r="CG236">
            <v>1.7999999999999999E-2</v>
          </cell>
        </row>
        <row r="237">
          <cell r="CB237" t="e">
            <v>#REF!</v>
          </cell>
        </row>
        <row r="238">
          <cell r="CG238" t="e">
            <v>#REF!</v>
          </cell>
          <cell r="CH238" t="e">
            <v>#REF!</v>
          </cell>
        </row>
        <row r="246">
          <cell r="CB246">
            <v>0</v>
          </cell>
          <cell r="CC246">
            <v>0.33700000000000002</v>
          </cell>
          <cell r="CD246">
            <v>0.439</v>
          </cell>
          <cell r="CE246">
            <v>0.27</v>
          </cell>
          <cell r="CF246">
            <v>0.28199999999999997</v>
          </cell>
          <cell r="CG246">
            <v>0.30299999999999999</v>
          </cell>
        </row>
        <row r="247">
          <cell r="CB247">
            <v>10000000000</v>
          </cell>
          <cell r="CC247">
            <v>0.33700000000000002</v>
          </cell>
          <cell r="CD247">
            <v>0.439</v>
          </cell>
          <cell r="CE247">
            <v>0.27</v>
          </cell>
          <cell r="CF247">
            <v>0.28199999999999997</v>
          </cell>
          <cell r="CG247">
            <v>0.30299999999999999</v>
          </cell>
        </row>
        <row r="248">
          <cell r="CB248">
            <v>20000000000</v>
          </cell>
          <cell r="CC248">
            <v>0.27</v>
          </cell>
          <cell r="CD248">
            <v>0.30299999999999999</v>
          </cell>
          <cell r="CE248">
            <v>0.185</v>
          </cell>
          <cell r="CF248">
            <v>0.23599999999999999</v>
          </cell>
          <cell r="CG248">
            <v>0.254</v>
          </cell>
        </row>
        <row r="249">
          <cell r="CB249">
            <v>50000000000</v>
          </cell>
          <cell r="CC249">
            <v>0.152</v>
          </cell>
          <cell r="CD249">
            <v>0.16900000000000001</v>
          </cell>
          <cell r="CE249">
            <v>0.11799999999999999</v>
          </cell>
          <cell r="CF249">
            <v>0.13</v>
          </cell>
          <cell r="CG249">
            <v>0.13500000000000001</v>
          </cell>
        </row>
        <row r="250">
          <cell r="CB250">
            <v>100000000000</v>
          </cell>
          <cell r="CC250">
            <v>9.9000000000000005E-2</v>
          </cell>
          <cell r="CD250">
            <v>0.115</v>
          </cell>
          <cell r="CE250">
            <v>7.0000000000000007E-2</v>
          </cell>
          <cell r="CF250">
            <v>7.3999999999999996E-2</v>
          </cell>
          <cell r="CG250">
            <v>8.3000000000000004E-2</v>
          </cell>
        </row>
        <row r="251">
          <cell r="CB251">
            <v>200000000000</v>
          </cell>
          <cell r="CC251">
            <v>5.8999999999999997E-2</v>
          </cell>
          <cell r="CD251">
            <v>7.3999999999999996E-2</v>
          </cell>
          <cell r="CE251">
            <v>4.4999999999999998E-2</v>
          </cell>
          <cell r="CF251">
            <v>4.7E-2</v>
          </cell>
          <cell r="CG251">
            <v>4.9000000000000002E-2</v>
          </cell>
        </row>
        <row r="252">
          <cell r="CB252">
            <v>500000000000</v>
          </cell>
          <cell r="CC252">
            <v>4.2999999999999997E-2</v>
          </cell>
          <cell r="CD252">
            <v>5.2999999999999999E-2</v>
          </cell>
          <cell r="CE252">
            <v>3.5000000000000003E-2</v>
          </cell>
          <cell r="CF252">
            <v>3.6999999999999998E-2</v>
          </cell>
          <cell r="CG252">
            <v>0.04</v>
          </cell>
        </row>
        <row r="253">
          <cell r="CB253">
            <v>1000000000000</v>
          </cell>
          <cell r="CC253">
            <v>0.03</v>
          </cell>
          <cell r="CD253">
            <v>0.04</v>
          </cell>
          <cell r="CE253">
            <v>2.1999999999999999E-2</v>
          </cell>
          <cell r="CF253">
            <v>2.4E-2</v>
          </cell>
          <cell r="CG253">
            <v>2.5999999999999999E-2</v>
          </cell>
        </row>
        <row r="254">
          <cell r="CB254">
            <v>2000000000000</v>
          </cell>
          <cell r="CC254">
            <v>2.5999999999999999E-2</v>
          </cell>
          <cell r="CD254">
            <v>3.4000000000000002E-2</v>
          </cell>
          <cell r="CE254">
            <v>1.9E-2</v>
          </cell>
          <cell r="CF254">
            <v>2.1000000000000001E-2</v>
          </cell>
          <cell r="CG254">
            <v>2.1999999999999999E-2</v>
          </cell>
        </row>
        <row r="255">
          <cell r="CB255">
            <v>5000000000000</v>
          </cell>
          <cell r="CC255">
            <v>2.1999999999999999E-2</v>
          </cell>
          <cell r="CD255">
            <v>2.7E-2</v>
          </cell>
          <cell r="CE255">
            <v>1.6E-2</v>
          </cell>
          <cell r="CF255">
            <v>1.7999999999999999E-2</v>
          </cell>
          <cell r="CG255">
            <v>1.9E-2</v>
          </cell>
        </row>
        <row r="256">
          <cell r="CB256">
            <v>8000000000000</v>
          </cell>
          <cell r="CC256">
            <v>1.9E-2</v>
          </cell>
          <cell r="CD256">
            <v>2.3E-2</v>
          </cell>
          <cell r="CE256">
            <v>1.4E-2</v>
          </cell>
          <cell r="CF256">
            <v>1.6E-2</v>
          </cell>
          <cell r="CG256">
            <v>1.7000000000000001E-2</v>
          </cell>
        </row>
        <row r="257">
          <cell r="CB257">
            <v>9.9999999999999901E+307</v>
          </cell>
          <cell r="CC257">
            <v>1.9E-2</v>
          </cell>
          <cell r="CD257">
            <v>2.3E-2</v>
          </cell>
          <cell r="CE257">
            <v>1.4E-2</v>
          </cell>
          <cell r="CF257">
            <v>1.6E-2</v>
          </cell>
          <cell r="CG257">
            <v>1.7000000000000001E-2</v>
          </cell>
          <cell r="CJ257" t="e">
            <v>#REF!</v>
          </cell>
        </row>
        <row r="258">
          <cell r="CB258" t="e">
            <v>#REF!</v>
          </cell>
          <cell r="CJ258" t="e">
            <v>#REF!</v>
          </cell>
        </row>
        <row r="259">
          <cell r="CG259" t="e">
            <v>#REF!</v>
          </cell>
        </row>
        <row r="267">
          <cell r="CB267">
            <v>0</v>
          </cell>
          <cell r="CC267">
            <v>0.28699999999999998</v>
          </cell>
          <cell r="CD267">
            <v>0.439</v>
          </cell>
          <cell r="CE267">
            <v>0.20399999999999999</v>
          </cell>
          <cell r="CF267">
            <v>0.219</v>
          </cell>
          <cell r="CG267">
            <v>0.23599999999999999</v>
          </cell>
        </row>
        <row r="268">
          <cell r="CB268">
            <v>10000000000</v>
          </cell>
          <cell r="CC268">
            <v>0.28699999999999998</v>
          </cell>
          <cell r="CD268">
            <v>0.439</v>
          </cell>
          <cell r="CE268">
            <v>0.20399999999999999</v>
          </cell>
          <cell r="CF268">
            <v>0.219</v>
          </cell>
          <cell r="CG268">
            <v>0.23599999999999999</v>
          </cell>
        </row>
        <row r="269">
          <cell r="CB269">
            <v>20000000000</v>
          </cell>
          <cell r="CC269">
            <v>0.27</v>
          </cell>
          <cell r="CD269">
            <v>0.39500000000000002</v>
          </cell>
          <cell r="CE269">
            <v>0.17899999999999999</v>
          </cell>
          <cell r="CF269">
            <v>0.191</v>
          </cell>
          <cell r="CG269">
            <v>0.20300000000000001</v>
          </cell>
        </row>
        <row r="270">
          <cell r="CB270">
            <v>50000000000</v>
          </cell>
          <cell r="CC270">
            <v>0.14199999999999999</v>
          </cell>
          <cell r="CD270">
            <v>0.224</v>
          </cell>
          <cell r="CE270">
            <v>0.10299999999999999</v>
          </cell>
          <cell r="CF270">
            <v>0.11</v>
          </cell>
          <cell r="CG270">
            <v>0.122</v>
          </cell>
        </row>
        <row r="271">
          <cell r="CB271">
            <v>100000000000</v>
          </cell>
          <cell r="CC271">
            <v>8.8999999999999996E-2</v>
          </cell>
          <cell r="CD271">
            <v>0.14099999999999999</v>
          </cell>
          <cell r="CE271">
            <v>6.6000000000000003E-2</v>
          </cell>
          <cell r="CF271">
            <v>7.0000000000000007E-2</v>
          </cell>
          <cell r="CG271">
            <v>7.9000000000000001E-2</v>
          </cell>
        </row>
        <row r="272">
          <cell r="CB272">
            <v>200000000000</v>
          </cell>
          <cell r="CC272">
            <v>7.9000000000000001E-2</v>
          </cell>
          <cell r="CD272">
            <v>0.122</v>
          </cell>
          <cell r="CE272">
            <v>5.8000000000000003E-2</v>
          </cell>
          <cell r="CF272">
            <v>6.0999999999999999E-2</v>
          </cell>
          <cell r="CG272">
            <v>6.8000000000000005E-2</v>
          </cell>
        </row>
        <row r="273">
          <cell r="CB273">
            <v>500000000000</v>
          </cell>
          <cell r="CC273">
            <v>6.6000000000000003E-2</v>
          </cell>
          <cell r="CD273">
            <v>0.1</v>
          </cell>
          <cell r="CE273">
            <v>4.5999999999999999E-2</v>
          </cell>
          <cell r="CF273">
            <v>4.9000000000000002E-2</v>
          </cell>
          <cell r="CG273">
            <v>5.6000000000000001E-2</v>
          </cell>
        </row>
        <row r="274">
          <cell r="CB274">
            <v>1000000000000</v>
          </cell>
          <cell r="CC274">
            <v>4.4999999999999998E-2</v>
          </cell>
          <cell r="CD274">
            <v>6.8000000000000005E-2</v>
          </cell>
          <cell r="CE274">
            <v>3.2000000000000001E-2</v>
          </cell>
          <cell r="CF274">
            <v>0.04</v>
          </cell>
          <cell r="CG274">
            <v>4.3999999999999997E-2</v>
          </cell>
        </row>
        <row r="275">
          <cell r="CB275">
            <v>2000000000000</v>
          </cell>
          <cell r="CC275">
            <v>3.5000000000000003E-2</v>
          </cell>
          <cell r="CD275">
            <v>5.3999999999999999E-2</v>
          </cell>
          <cell r="CE275">
            <v>2.5999999999999999E-2</v>
          </cell>
          <cell r="CF275">
            <v>0.03</v>
          </cell>
          <cell r="CG275">
            <v>3.4000000000000002E-2</v>
          </cell>
        </row>
        <row r="276">
          <cell r="CB276">
            <v>5000000000000</v>
          </cell>
          <cell r="CC276">
            <v>2.7E-2</v>
          </cell>
          <cell r="CD276">
            <v>4.1000000000000002E-2</v>
          </cell>
          <cell r="CE276">
            <v>2.1000000000000001E-2</v>
          </cell>
          <cell r="CF276">
            <v>2.4E-2</v>
          </cell>
          <cell r="CG276">
            <v>2.5999999999999999E-2</v>
          </cell>
        </row>
        <row r="277">
          <cell r="CB277">
            <v>8000000000000</v>
          </cell>
          <cell r="CC277">
            <v>2.3E-2</v>
          </cell>
          <cell r="CD277">
            <v>3.5999999999999997E-2</v>
          </cell>
          <cell r="CE277">
            <v>1.9E-2</v>
          </cell>
          <cell r="CF277">
            <v>0.02</v>
          </cell>
          <cell r="CG277">
            <v>2.1999999999999999E-2</v>
          </cell>
          <cell r="CJ277">
            <v>0</v>
          </cell>
        </row>
        <row r="278">
          <cell r="CB278">
            <v>9.9999999999999901E+307</v>
          </cell>
          <cell r="CC278">
            <v>2.3E-2</v>
          </cell>
          <cell r="CD278">
            <v>3.5999999999999997E-2</v>
          </cell>
          <cell r="CE278">
            <v>1.9E-2</v>
          </cell>
          <cell r="CF278">
            <v>0.02</v>
          </cell>
          <cell r="CG278">
            <v>2.1999999999999999E-2</v>
          </cell>
          <cell r="CJ278">
            <v>0</v>
          </cell>
        </row>
        <row r="279">
          <cell r="CB279" t="e">
            <v>#REF!</v>
          </cell>
        </row>
        <row r="280">
          <cell r="CG280">
            <v>0</v>
          </cell>
        </row>
        <row r="288">
          <cell r="CB288">
            <v>0</v>
          </cell>
          <cell r="CC288">
            <v>2.6280000000000001</v>
          </cell>
          <cell r="CD288">
            <v>2.806</v>
          </cell>
          <cell r="CE288">
            <v>2.5619999999999998</v>
          </cell>
          <cell r="CF288">
            <v>2.0790000000000002</v>
          </cell>
          <cell r="CG288">
            <v>2.0529999999999999</v>
          </cell>
        </row>
        <row r="289">
          <cell r="CB289">
            <v>10000000000</v>
          </cell>
          <cell r="CC289">
            <v>2.6280000000000001</v>
          </cell>
          <cell r="CD289">
            <v>2.806</v>
          </cell>
          <cell r="CE289">
            <v>2.5619999999999998</v>
          </cell>
          <cell r="CF289">
            <v>2.0790000000000002</v>
          </cell>
          <cell r="CG289">
            <v>2.0529999999999999</v>
          </cell>
        </row>
        <row r="290">
          <cell r="CB290">
            <v>20000000000</v>
          </cell>
          <cell r="CC290">
            <v>2.282</v>
          </cell>
          <cell r="CD290">
            <v>2.5099999999999998</v>
          </cell>
          <cell r="CE290">
            <v>2.16</v>
          </cell>
          <cell r="CF290">
            <v>1.8340000000000001</v>
          </cell>
          <cell r="CG290">
            <v>1.8049999999999999</v>
          </cell>
        </row>
        <row r="291">
          <cell r="CB291">
            <v>50000000000</v>
          </cell>
          <cell r="CC291">
            <v>1.948</v>
          </cell>
          <cell r="CD291">
            <v>2.0470000000000002</v>
          </cell>
          <cell r="CE291">
            <v>1.885</v>
          </cell>
          <cell r="CF291">
            <v>1.66</v>
          </cell>
          <cell r="CG291">
            <v>1.5880000000000001</v>
          </cell>
        </row>
        <row r="292">
          <cell r="CB292">
            <v>100000000000</v>
          </cell>
          <cell r="CC292">
            <v>1.512</v>
          </cell>
          <cell r="CD292">
            <v>1.7</v>
          </cell>
          <cell r="CE292">
            <v>1.405</v>
          </cell>
          <cell r="CF292">
            <v>1.266</v>
          </cell>
          <cell r="CG292">
            <v>1.198</v>
          </cell>
        </row>
        <row r="293">
          <cell r="CB293">
            <v>200000000000</v>
          </cell>
          <cell r="CC293">
            <v>1.2669999999999999</v>
          </cell>
          <cell r="CD293">
            <v>1.3140000000000001</v>
          </cell>
          <cell r="CE293">
            <v>1.0429999999999999</v>
          </cell>
          <cell r="CF293">
            <v>0.97399999999999998</v>
          </cell>
          <cell r="CG293">
            <v>0.93600000000000005</v>
          </cell>
        </row>
        <row r="294">
          <cell r="CB294">
            <v>500000000000</v>
          </cell>
          <cell r="CC294">
            <v>0.97399999999999998</v>
          </cell>
          <cell r="CD294">
            <v>1.0660000000000001</v>
          </cell>
          <cell r="CE294">
            <v>0.82199999999999995</v>
          </cell>
          <cell r="CF294">
            <v>0.77900000000000003</v>
          </cell>
          <cell r="CG294">
            <v>0.748</v>
          </cell>
        </row>
        <row r="295">
          <cell r="CB295">
            <v>1000000000000</v>
          </cell>
          <cell r="CC295">
            <v>0.65300000000000002</v>
          </cell>
          <cell r="CD295">
            <v>0.67400000000000004</v>
          </cell>
          <cell r="CE295">
            <v>0.59899999999999998</v>
          </cell>
          <cell r="CF295">
            <v>0.51800000000000002</v>
          </cell>
          <cell r="CG295">
            <v>0.47799999999999998</v>
          </cell>
        </row>
        <row r="296">
          <cell r="CB296">
            <v>2000000000000</v>
          </cell>
          <cell r="CC296">
            <v>0.58899999999999997</v>
          </cell>
          <cell r="CD296">
            <v>0.60699999999999998</v>
          </cell>
          <cell r="CE296">
            <v>0.53900000000000003</v>
          </cell>
          <cell r="CF296">
            <v>0.46600000000000003</v>
          </cell>
          <cell r="CG296">
            <v>0.43099999999999999</v>
          </cell>
        </row>
        <row r="297">
          <cell r="CB297">
            <v>5000000000000</v>
          </cell>
          <cell r="CC297">
            <v>0.52900000000000003</v>
          </cell>
          <cell r="CD297">
            <v>0.54600000000000004</v>
          </cell>
          <cell r="CE297">
            <v>0.48499999999999999</v>
          </cell>
          <cell r="CF297">
            <v>0.41899999999999998</v>
          </cell>
          <cell r="CG297">
            <v>0.38800000000000001</v>
          </cell>
        </row>
        <row r="298">
          <cell r="CB298">
            <v>8000000000000</v>
          </cell>
          <cell r="CC298">
            <v>0.46</v>
          </cell>
          <cell r="CD298">
            <v>0.47399999999999998</v>
          </cell>
          <cell r="CE298">
            <v>0.42199999999999999</v>
          </cell>
          <cell r="CF298">
            <v>0.36399999999999999</v>
          </cell>
          <cell r="CG298">
            <v>0.33700000000000002</v>
          </cell>
        </row>
        <row r="299">
          <cell r="CB299">
            <v>9.9999999999999901E+307</v>
          </cell>
          <cell r="CC299">
            <v>0.46</v>
          </cell>
          <cell r="CD299">
            <v>0.47399999999999998</v>
          </cell>
          <cell r="CE299">
            <v>0.42199999999999999</v>
          </cell>
          <cell r="CF299">
            <v>0.36399999999999999</v>
          </cell>
          <cell r="CG299">
            <v>0.33700000000000002</v>
          </cell>
        </row>
        <row r="300">
          <cell r="CB300" t="e">
            <v>#REF!</v>
          </cell>
        </row>
        <row r="301">
          <cell r="CG301" t="e">
            <v>#REF!</v>
          </cell>
          <cell r="CH301" t="e">
            <v>#REF!</v>
          </cell>
        </row>
        <row r="309">
          <cell r="CB309">
            <v>0</v>
          </cell>
          <cell r="CC309">
            <v>0.67500000000000004</v>
          </cell>
          <cell r="CD309">
            <v>0.91800000000000004</v>
          </cell>
          <cell r="CE309">
            <v>0.54200000000000004</v>
          </cell>
          <cell r="CF309">
            <v>0.57399999999999995</v>
          </cell>
          <cell r="CG309">
            <v>0.64300000000000002</v>
          </cell>
        </row>
        <row r="310">
          <cell r="CB310">
            <v>10000000000</v>
          </cell>
          <cell r="CC310">
            <v>0.67500000000000004</v>
          </cell>
          <cell r="CD310">
            <v>0.91800000000000004</v>
          </cell>
          <cell r="CE310">
            <v>0.54200000000000004</v>
          </cell>
          <cell r="CF310">
            <v>0.57399999999999995</v>
          </cell>
          <cell r="CG310">
            <v>0.64300000000000002</v>
          </cell>
        </row>
        <row r="311">
          <cell r="CB311">
            <v>20000000000</v>
          </cell>
          <cell r="CC311">
            <v>0.57199999999999995</v>
          </cell>
          <cell r="CD311">
            <v>0.80400000000000005</v>
          </cell>
          <cell r="CE311">
            <v>0.46400000000000002</v>
          </cell>
          <cell r="CF311">
            <v>0.46800000000000003</v>
          </cell>
          <cell r="CG311">
            <v>0.55200000000000005</v>
          </cell>
        </row>
        <row r="312">
          <cell r="CB312">
            <v>50000000000</v>
          </cell>
          <cell r="CC312">
            <v>0.47699999999999998</v>
          </cell>
          <cell r="CD312">
            <v>0.76700000000000002</v>
          </cell>
          <cell r="CE312">
            <v>0.38900000000000001</v>
          </cell>
          <cell r="CF312">
            <v>0.41599999999999998</v>
          </cell>
          <cell r="CG312">
            <v>0.46</v>
          </cell>
        </row>
        <row r="313">
          <cell r="CB313">
            <v>100000000000</v>
          </cell>
          <cell r="CC313">
            <v>0.315</v>
          </cell>
          <cell r="CD313">
            <v>0.64900000000000002</v>
          </cell>
          <cell r="CE313">
            <v>0.25600000000000001</v>
          </cell>
          <cell r="CF313">
            <v>0.27500000000000002</v>
          </cell>
          <cell r="CG313">
            <v>0.307</v>
          </cell>
        </row>
        <row r="314">
          <cell r="CB314">
            <v>200000000000</v>
          </cell>
          <cell r="CC314">
            <v>0.25</v>
          </cell>
          <cell r="CD314">
            <v>0.40200000000000002</v>
          </cell>
          <cell r="CE314">
            <v>0.214</v>
          </cell>
          <cell r="CF314">
            <v>0.22600000000000001</v>
          </cell>
          <cell r="CG314">
            <v>0.246</v>
          </cell>
        </row>
        <row r="315">
          <cell r="CB315">
            <v>500000000000</v>
          </cell>
          <cell r="CC315">
            <v>0.214</v>
          </cell>
          <cell r="CD315">
            <v>0.34599999999999997</v>
          </cell>
          <cell r="CE315">
            <v>0.17799999999999999</v>
          </cell>
          <cell r="CF315">
            <v>0.19</v>
          </cell>
          <cell r="CG315">
            <v>0.214</v>
          </cell>
        </row>
        <row r="316">
          <cell r="CB316">
            <v>1000000000000</v>
          </cell>
          <cell r="CC316">
            <v>0.14399999999999999</v>
          </cell>
          <cell r="CD316">
            <v>0.29199999999999998</v>
          </cell>
          <cell r="CE316">
            <v>0.12</v>
          </cell>
          <cell r="CF316">
            <v>0.13</v>
          </cell>
          <cell r="CG316">
            <v>0.14199999999999999</v>
          </cell>
        </row>
        <row r="317">
          <cell r="CB317">
            <v>2000000000000</v>
          </cell>
          <cell r="CC317">
            <v>0.13</v>
          </cell>
          <cell r="CD317">
            <v>0.26200000000000001</v>
          </cell>
          <cell r="CE317">
            <v>0.108</v>
          </cell>
          <cell r="CF317">
            <v>0.11700000000000001</v>
          </cell>
          <cell r="CG317">
            <v>0.127</v>
          </cell>
        </row>
        <row r="318">
          <cell r="CB318">
            <v>5000000000000</v>
          </cell>
          <cell r="CC318">
            <v>0.11700000000000001</v>
          </cell>
          <cell r="CD318">
            <v>0.23499999999999999</v>
          </cell>
          <cell r="CE318">
            <v>9.7000000000000003E-2</v>
          </cell>
          <cell r="CF318">
            <v>0.105</v>
          </cell>
          <cell r="CG318">
            <v>0.114</v>
          </cell>
        </row>
        <row r="319">
          <cell r="CB319">
            <v>8000000000000</v>
          </cell>
          <cell r="CC319">
            <v>0.10199999999999999</v>
          </cell>
          <cell r="CD319">
            <v>0.20399999999999999</v>
          </cell>
          <cell r="CE319">
            <v>8.4000000000000005E-2</v>
          </cell>
          <cell r="CF319">
            <v>9.0999999999999998E-2</v>
          </cell>
          <cell r="CG319">
            <v>9.9000000000000005E-2</v>
          </cell>
        </row>
        <row r="320">
          <cell r="CB320">
            <v>9.9999999999999901E+307</v>
          </cell>
          <cell r="CC320">
            <v>0.10199999999999999</v>
          </cell>
          <cell r="CD320">
            <v>0.20399999999999999</v>
          </cell>
          <cell r="CE320">
            <v>8.4000000000000005E-2</v>
          </cell>
          <cell r="CF320">
            <v>9.0999999999999998E-2</v>
          </cell>
          <cell r="CG320">
            <v>9.9000000000000005E-2</v>
          </cell>
        </row>
        <row r="321">
          <cell r="CB321">
            <v>1</v>
          </cell>
        </row>
        <row r="322">
          <cell r="CG322">
            <v>0</v>
          </cell>
          <cell r="CH322">
            <v>0</v>
          </cell>
        </row>
        <row r="357">
          <cell r="CB357">
            <v>0</v>
          </cell>
          <cell r="CC357">
            <v>0.32</v>
          </cell>
          <cell r="CD357">
            <v>0.5</v>
          </cell>
        </row>
        <row r="358">
          <cell r="CB358">
            <v>5000000000</v>
          </cell>
          <cell r="CC358">
            <v>0.32</v>
          </cell>
          <cell r="CD358">
            <v>0.5</v>
          </cell>
        </row>
        <row r="359">
          <cell r="CB359">
            <v>10000000000</v>
          </cell>
          <cell r="CC359">
            <v>0.21</v>
          </cell>
          <cell r="CD359">
            <v>0.34</v>
          </cell>
        </row>
        <row r="360">
          <cell r="CB360">
            <v>50000000000</v>
          </cell>
          <cell r="CC360">
            <v>0.16</v>
          </cell>
          <cell r="CD360">
            <v>0.24</v>
          </cell>
        </row>
        <row r="361">
          <cell r="CB361">
            <v>100000000000</v>
          </cell>
          <cell r="CC361">
            <v>0.13</v>
          </cell>
          <cell r="CD361">
            <v>0.18</v>
          </cell>
        </row>
        <row r="362">
          <cell r="CB362">
            <v>500000000000</v>
          </cell>
          <cell r="CC362">
            <v>0.06</v>
          </cell>
          <cell r="CD362">
            <v>0.1</v>
          </cell>
        </row>
        <row r="363">
          <cell r="CB363">
            <v>1000000000000</v>
          </cell>
          <cell r="CC363">
            <v>0.04</v>
          </cell>
          <cell r="CD363">
            <v>0.03</v>
          </cell>
        </row>
        <row r="364">
          <cell r="CB364">
            <v>10000000000000</v>
          </cell>
          <cell r="CC364">
            <v>1.2E-2</v>
          </cell>
          <cell r="CD364">
            <v>0.02</v>
          </cell>
        </row>
        <row r="365">
          <cell r="CB365">
            <v>20000000000000</v>
          </cell>
          <cell r="CC365">
            <v>8.0000000000000002E-3</v>
          </cell>
          <cell r="CD365">
            <v>1.2E-2</v>
          </cell>
        </row>
        <row r="366">
          <cell r="CB366">
            <v>9.9999999999999901E+307</v>
          </cell>
          <cell r="CC366">
            <v>8.0000000000000002E-3</v>
          </cell>
          <cell r="CD366">
            <v>1.2E-2</v>
          </cell>
        </row>
        <row r="367">
          <cell r="CB367">
            <v>1</v>
          </cell>
        </row>
        <row r="368">
          <cell r="CC368">
            <v>0</v>
          </cell>
          <cell r="CD368">
            <v>0</v>
          </cell>
        </row>
        <row r="369">
          <cell r="CC369">
            <v>0</v>
          </cell>
          <cell r="CD369">
            <v>0</v>
          </cell>
        </row>
        <row r="385">
          <cell r="CG385" t="e">
            <v>#REF!</v>
          </cell>
        </row>
      </sheetData>
      <sheetData sheetId="38"/>
      <sheetData sheetId="39"/>
      <sheetData sheetId="40"/>
      <sheetData sheetId="41"/>
      <sheetData sheetId="42"/>
      <sheetData sheetId="4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S1"/>
      <sheetName val="TS2"/>
      <sheetName val="HSmoi"/>
      <sheetName val="BIA"/>
      <sheetName val="NTTK"/>
      <sheetName val="NTKS"/>
      <sheetName val="VC"/>
      <sheetName val="CANCU"/>
      <sheetName val="TDT"/>
      <sheetName val="TIEN LUONG"/>
      <sheetName val="TRUNG_THAU"/>
      <sheetName val="XD"/>
      <sheetName val="GTXLnmd"/>
      <sheetName val="DTnmd"/>
      <sheetName val="PTnmd"/>
      <sheetName val="THnmd"/>
      <sheetName val="GTXLtn"/>
      <sheetName val="DTtn"/>
      <sheetName val="PTtn"/>
      <sheetName val="THtn"/>
      <sheetName val="HET"/>
      <sheetName val="Gia"/>
      <sheetName val="VCtn"/>
      <sheetName val="VCnmd"/>
      <sheetName val="DATA"/>
    </sheetNames>
    <sheetDataSet>
      <sheetData sheetId="0" refreshError="1">
        <row r="1">
          <cell r="A1" t="str">
            <v>Địa Bàn</v>
          </cell>
          <cell r="B1" t="str">
            <v>Bộ Phận Thiết Kế</v>
          </cell>
          <cell r="C1" t="str">
            <v>CNDA</v>
          </cell>
          <cell r="D1" t="str">
            <v>Khảo Sát</v>
          </cell>
          <cell r="E1" t="str">
            <v>Chủ đầu tư :</v>
          </cell>
          <cell r="F1" t="str">
            <v>Chủ Quản Chủ đầu tư</v>
          </cell>
          <cell r="G1" t="str">
            <v>CẤP</v>
          </cell>
          <cell r="H1" t="str">
            <v>Phó Thủ Trưởng CĐT</v>
          </cell>
          <cell r="I1" t="str">
            <v>Chức Vụ Ký</v>
          </cell>
          <cell r="J1" t="str">
            <v>CB chủ đầu tư</v>
          </cell>
          <cell r="K1" t="str">
            <v>địa chỉ CĐT</v>
          </cell>
          <cell r="L1" t="str">
            <v>Hình Thức Thiết Kế</v>
          </cell>
          <cell r="M1" t="str">
            <v>Bước Tkế</v>
          </cell>
          <cell r="N1" t="str">
            <v>Bước KS</v>
          </cell>
          <cell r="Q1" t="str">
            <v>KS Đường</v>
          </cell>
          <cell r="R1" t="str">
            <v>KS Địa hình</v>
          </cell>
          <cell r="S1" t="str">
            <v>Hình thức xây dựng</v>
          </cell>
        </row>
        <row r="2">
          <cell r="A2" t="str">
            <v>HUYỆN CHÂU ĐỨC</v>
          </cell>
          <cell r="B2" t="str">
            <v>Phòng Cầu Cảng</v>
          </cell>
          <cell r="C2" t="str">
            <v>Đỗ Mạnh Tường</v>
          </cell>
          <cell r="D2" t="str">
            <v>Nguyễn Văn Tiến</v>
          </cell>
          <cell r="E2" t="str">
            <v>Ban QLDA ĐTXD Huyện Châu Đức</v>
          </cell>
          <cell r="F2" t="str">
            <v>Ủy Ban Nhân Dân Huyện Châu Đức</v>
          </cell>
          <cell r="G2" t="str">
            <v>GIÁM ĐỐC</v>
          </cell>
          <cell r="H2" t="str">
            <v>Chưa có thông tin</v>
          </cell>
          <cell r="I2" t="str">
            <v>Chức vụ : Chưa có thông tin</v>
          </cell>
          <cell r="J2" t="str">
            <v>chưa có thông tin</v>
          </cell>
          <cell r="K2" t="str">
            <v>chưa có thông tin</v>
          </cell>
          <cell r="L2" t="str">
            <v>Thiết kế 1 bước</v>
          </cell>
          <cell r="M2" t="str">
            <v>Thiết kế cơ sở</v>
          </cell>
          <cell r="N2" t="str">
            <v>Dự án đầu tư</v>
          </cell>
          <cell r="Q2" t="str">
            <v>I</v>
          </cell>
          <cell r="R2" t="str">
            <v>I</v>
          </cell>
          <cell r="S2" t="str">
            <v>Cải tạo nâng cấp</v>
          </cell>
        </row>
        <row r="3">
          <cell r="A3" t="str">
            <v>HUYỆN ĐẤT ĐỎ</v>
          </cell>
          <cell r="B3" t="str">
            <v>Phòng Đường 1</v>
          </cell>
          <cell r="C3" t="str">
            <v>Lưu Trường Linh</v>
          </cell>
          <cell r="D3" t="str">
            <v>Vũ Viết Chấn</v>
          </cell>
          <cell r="E3" t="str">
            <v>Ban QLDA ĐTXD Huyện Đất Đỏ</v>
          </cell>
          <cell r="F3" t="str">
            <v>Ủy Ban Nhân Dân Huyện Đất Đỏ</v>
          </cell>
          <cell r="G3" t="str">
            <v>GIÁM ĐỐC</v>
          </cell>
          <cell r="H3" t="str">
            <v>Nguyễn Đức Thắng</v>
          </cell>
          <cell r="I3" t="str">
            <v>Chức vụ : Phó Trưởng Ban</v>
          </cell>
          <cell r="J3" t="str">
            <v>Lê Văn Ninh</v>
          </cell>
          <cell r="K3" t="str">
            <v>Quốc Lộ 55 - Thị Trấn Đất Đỏ - H.Đất Đỏ</v>
          </cell>
          <cell r="L3" t="str">
            <v>Thiết kế 2 bước</v>
          </cell>
          <cell r="M3" t="str">
            <v>Thiết kế kỹ thuật</v>
          </cell>
          <cell r="N3" t="str">
            <v>Thiết kế kỹ thuật</v>
          </cell>
          <cell r="Q3" t="str">
            <v>II</v>
          </cell>
          <cell r="R3" t="str">
            <v>II</v>
          </cell>
          <cell r="S3" t="str">
            <v>Cải tạo nâng cấp và Xây dựng mới</v>
          </cell>
        </row>
        <row r="4">
          <cell r="A4" t="str">
            <v>HUYỆN LONG ĐIỀN</v>
          </cell>
          <cell r="B4" t="str">
            <v>Phòng Đường 2</v>
          </cell>
          <cell r="C4" t="str">
            <v>Nguuyễn Tuấn Phương</v>
          </cell>
          <cell r="D4" t="str">
            <v>Vũ Viết Khuyết</v>
          </cell>
          <cell r="E4" t="str">
            <v>Ban QLDA ĐTXD Huyện Long Điền</v>
          </cell>
          <cell r="F4" t="str">
            <v>Ủy Ban Nhân Dân Huyện Long Điền</v>
          </cell>
          <cell r="G4" t="str">
            <v>GIÁM ĐỐC</v>
          </cell>
          <cell r="H4" t="str">
            <v>Trần Hữu Nghị</v>
          </cell>
          <cell r="I4" t="str">
            <v>Chức vụ : Phó Trưởng Ban</v>
          </cell>
          <cell r="J4" t="str">
            <v>chưa có thông tin</v>
          </cell>
          <cell r="K4" t="str">
            <v>chưa có thông tin</v>
          </cell>
          <cell r="L4" t="str">
            <v>Thiết kế 3 bước</v>
          </cell>
          <cell r="M4" t="str">
            <v>Thiết kế bản vẽ thi công</v>
          </cell>
          <cell r="N4" t="str">
            <v>Thiết kế bản vẽ thi công</v>
          </cell>
          <cell r="Q4" t="str">
            <v>III</v>
          </cell>
          <cell r="R4" t="str">
            <v>III</v>
          </cell>
          <cell r="S4" t="str">
            <v>Xây dựng mới</v>
          </cell>
        </row>
        <row r="5">
          <cell r="A5" t="str">
            <v>HUYỆN TÂN THÀNH</v>
          </cell>
          <cell r="C5" t="str">
            <v>Trịnh Văn Tặng</v>
          </cell>
          <cell r="E5" t="str">
            <v>Ban QLDA ĐTXD Huyện Tân Thành</v>
          </cell>
          <cell r="F5" t="str">
            <v>Ủy Ban Nhân Dân Huyện Tân Thành</v>
          </cell>
          <cell r="G5" t="str">
            <v>GIÁM ĐỐC</v>
          </cell>
          <cell r="H5" t="str">
            <v>Trần Tuấn Sỹ</v>
          </cell>
          <cell r="I5" t="str">
            <v>Chức vụ : Phó Trưởng Ban</v>
          </cell>
          <cell r="J5" t="str">
            <v>chưa có thông tin</v>
          </cell>
          <cell r="K5" t="str">
            <v>chưa có thông tin</v>
          </cell>
          <cell r="Q5" t="str">
            <v>IV</v>
          </cell>
          <cell r="R5" t="str">
            <v>IV</v>
          </cell>
        </row>
        <row r="6">
          <cell r="A6" t="str">
            <v>HUYỆN XUYÊN MỘC</v>
          </cell>
          <cell r="E6" t="str">
            <v>Ban QLDA ĐTXD Huyện Xuyên Mộc</v>
          </cell>
          <cell r="F6" t="str">
            <v>Ủy Ban Nhân Dân Huyện Xuyên Mộc</v>
          </cell>
          <cell r="G6" t="str">
            <v>GIÁM ĐỐC</v>
          </cell>
          <cell r="H6" t="str">
            <v>Võ Xuân Bình</v>
          </cell>
          <cell r="I6" t="str">
            <v>Chức vụ : Phó Trưởng Ban</v>
          </cell>
          <cell r="J6" t="str">
            <v>chưa có thông tin</v>
          </cell>
          <cell r="K6" t="str">
            <v>chưa có thông tin</v>
          </cell>
          <cell r="Q6" t="str">
            <v>V</v>
          </cell>
          <cell r="R6" t="str">
            <v>V</v>
          </cell>
        </row>
        <row r="7">
          <cell r="A7" t="str">
            <v>THÀNH PHỐ VŨNG TÀU</v>
          </cell>
          <cell r="E7" t="str">
            <v>Ban QLDA ĐTXD Thành Phố Vũng Tàu</v>
          </cell>
          <cell r="F7" t="str">
            <v>Ủy Ban Nhân Dân Thành Phố Vũng Tàu</v>
          </cell>
          <cell r="G7" t="str">
            <v>GIÁM ĐỐC</v>
          </cell>
          <cell r="H7" t="str">
            <v>Chử Hoàng Trường Sơn</v>
          </cell>
          <cell r="I7" t="str">
            <v>Chức vụ : Phó Trưởng Ban</v>
          </cell>
          <cell r="J7" t="str">
            <v>chưa có thông tin</v>
          </cell>
          <cell r="K7" t="str">
            <v>chưa có thông tin</v>
          </cell>
          <cell r="R7" t="str">
            <v>VI</v>
          </cell>
        </row>
        <row r="8">
          <cell r="A8" t="str">
            <v>THỊ XÃ BÀ RỊA</v>
          </cell>
          <cell r="E8" t="str">
            <v>Ban QLDA ĐTXD Thị Xã Bà Rịa</v>
          </cell>
          <cell r="F8" t="str">
            <v>Ủy Ban Nhân Dân Thị Xã Bà Rịa</v>
          </cell>
          <cell r="G8" t="str">
            <v>GIÁM ĐỐC</v>
          </cell>
          <cell r="H8" t="str">
            <v>Trần Thanh Tịnh</v>
          </cell>
          <cell r="I8" t="str">
            <v>Chức vụ : Phó Trưởng Ban</v>
          </cell>
          <cell r="J8" t="str">
            <v>chưa có thông tin</v>
          </cell>
          <cell r="K8" t="str">
            <v>chưa có thông tin</v>
          </cell>
        </row>
        <row r="9">
          <cell r="E9" t="str">
            <v>Ban QLDA ĐTXD-CN Giao Thông</v>
          </cell>
          <cell r="F9" t="str">
            <v>Sở Giao Thông Vận Tải Tỉnh Bà Rịa - Vũng Tàu</v>
          </cell>
          <cell r="G9" t="str">
            <v>GIÁM ĐỐC</v>
          </cell>
          <cell r="H9" t="str">
            <v>Nguyễn Văn Trưởng</v>
          </cell>
          <cell r="I9" t="str">
            <v>Chức vụ : Phó Giám Đốc Ban</v>
          </cell>
          <cell r="J9" t="str">
            <v>chưa có thông tin</v>
          </cell>
          <cell r="K9" t="str">
            <v>chưa có thông tin</v>
          </cell>
        </row>
        <row r="10">
          <cell r="E10" t="str">
            <v>Ban QLNC-CTCT Giao Thông</v>
          </cell>
          <cell r="F10" t="str">
            <v>Sở Giao Thông Vận Tải Tỉnh Bà Rịa - Vũng Tàu</v>
          </cell>
          <cell r="G10" t="str">
            <v>GIÁM ĐỐC</v>
          </cell>
          <cell r="H10" t="str">
            <v>Hoàng Nguyên Dinh</v>
          </cell>
          <cell r="I10" t="str">
            <v>Chức vụ : Phó Trưởng Ban</v>
          </cell>
          <cell r="J10" t="str">
            <v>chưa có thông tin</v>
          </cell>
          <cell r="K10" t="str">
            <v>chưa có thông tin</v>
          </cell>
        </row>
        <row r="11">
          <cell r="E11" t="str">
            <v>Công Ty CP Phát Triển Nhà</v>
          </cell>
          <cell r="F11" t="str">
            <v>Ủy Ban Nhân Dân Tỉnh Bà Rịa - Vũng Tàu</v>
          </cell>
          <cell r="G11" t="str">
            <v>TỔNG GIÁM ĐỐC</v>
          </cell>
          <cell r="H11" t="str">
            <v>Đoàn Hữu Thuận</v>
          </cell>
          <cell r="I11" t="str">
            <v>Chức vụ : Tổng giám đốc</v>
          </cell>
          <cell r="J11" t="str">
            <v>Lê Đức Anh</v>
          </cell>
          <cell r="K11" t="str">
            <v>chưa có thông tin</v>
          </cell>
        </row>
        <row r="12">
          <cell r="E12" t="str">
            <v>Trung Tâm Phát Triển Quỹ Đất</v>
          </cell>
          <cell r="F12" t="str">
            <v>Sở Tài Nguyên và Môi Trường</v>
          </cell>
          <cell r="G12" t="str">
            <v>GIÁM ĐỐC</v>
          </cell>
          <cell r="H12" t="str">
            <v>Đặng Ngọc Phúc</v>
          </cell>
          <cell r="I12" t="str">
            <v>Chức vụ : Phó Giám Đốc</v>
          </cell>
          <cell r="J12" t="str">
            <v>Võ Chí Trung</v>
          </cell>
          <cell r="K12" t="str">
            <v>Số 77 Huyền Trân Công Chúa - TP Vũng Tàu</v>
          </cell>
        </row>
        <row r="13">
          <cell r="E13" t="str">
            <v>Công Ty Công Trình Giao Thông Tỉnh BR-VT</v>
          </cell>
          <cell r="F13" t="str">
            <v>Sở Giao Thông Vận Tải Tỉnh BR-VT</v>
          </cell>
          <cell r="G13" t="str">
            <v>GIÁM ĐỐC</v>
          </cell>
          <cell r="H13" t="str">
            <v>Lê Ngọc Linh</v>
          </cell>
          <cell r="I13" t="str">
            <v>Chức vụ : Giám Đốc</v>
          </cell>
        </row>
        <row r="14">
          <cell r="E14" t="str">
            <v>CTy TNHH Một Thành Viên Đầu Tư &amp; Kinh Doanh Khoáng Sản VINACONEX</v>
          </cell>
          <cell r="F14" t="str">
            <v>CTy TNHH Một Thành Viên Đầu Tư &amp; Kinh Doanh Khoáng Sản VINACONEX</v>
          </cell>
          <cell r="G14" t="str">
            <v>GIÁM ĐỐC</v>
          </cell>
        </row>
        <row r="15">
          <cell r="E15" t="str">
            <v>Ban QLDA ĐTXD Các Khu Công Nghiệp</v>
          </cell>
          <cell r="F15" t="str">
            <v>Sở Công Nghiệp Tỉnh BR-VT</v>
          </cell>
          <cell r="G15" t="str">
            <v>GIÁM ĐỐC</v>
          </cell>
        </row>
        <row r="16">
          <cell r="E16" t="str">
            <v>Ban QLDA ĐTXD Cái Mép - Tổng Công Ty Xây Dựng Sài Gòn</v>
          </cell>
          <cell r="F16" t="str">
            <v>Tổng Công Ty Xây Dựng Sài Gòn</v>
          </cell>
          <cell r="G16" t="str">
            <v>TỔNG GIÁM ĐỐC</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KP79"/>
      <sheetName val="Trượt giá"/>
      <sheetName val="Tra Cứu"/>
      <sheetName val="Bù giá CM"/>
    </sheetNames>
    <sheetDataSet>
      <sheetData sheetId="0"/>
      <sheetData sheetId="1"/>
      <sheetData sheetId="2">
        <row r="48">
          <cell r="B48" t="str">
            <v>Công trình dân dụng</v>
          </cell>
        </row>
        <row r="49">
          <cell r="B49" t="str">
            <v>Công trình công nghiệp</v>
          </cell>
        </row>
        <row r="50">
          <cell r="B50" t="str">
            <v>Công trình giao thông</v>
          </cell>
        </row>
        <row r="51">
          <cell r="B51" t="str">
            <v>Công trình nông nghiệp và phát triển nông thôn</v>
          </cell>
        </row>
        <row r="52">
          <cell r="B52" t="str">
            <v>Công trình hạ tầng kỹ thuật</v>
          </cell>
        </row>
        <row r="228">
          <cell r="W228" t="str">
            <v>Thiết kế 1 bước</v>
          </cell>
        </row>
        <row r="229">
          <cell r="B229" t="str">
            <v>Cấp đặc biệt</v>
          </cell>
          <cell r="W229" t="str">
            <v>Thiết kế 2 bước</v>
          </cell>
        </row>
        <row r="230">
          <cell r="B230" t="str">
            <v>Cấp I</v>
          </cell>
          <cell r="W230" t="str">
            <v>Thiết kế 3 bước</v>
          </cell>
        </row>
        <row r="231">
          <cell r="B231" t="str">
            <v>Cấp II</v>
          </cell>
        </row>
        <row r="232">
          <cell r="B232" t="str">
            <v>Cấp III</v>
          </cell>
        </row>
        <row r="233">
          <cell r="B233" t="str">
            <v>Cấp IV</v>
          </cell>
        </row>
      </sheetData>
      <sheetData sheetId="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u Lieu"/>
      <sheetName val="DATA"/>
      <sheetName val="BÌA"/>
      <sheetName val="Danh muc"/>
      <sheetName val="Danh muc BBNT"/>
      <sheetName val="Danh muc (2)"/>
      <sheetName val="RQ01 "/>
      <sheetName val="BB-01"/>
      <sheetName val="1, May moc TB"/>
      <sheetName val="BB-02"/>
      <sheetName val="2, HM"/>
      <sheetName val="BB-4"/>
      <sheetName val="3. Đập đầu cọc"/>
      <sheetName val="RQ02"/>
      <sheetName val="RQ3"/>
      <sheetName val="BB-3"/>
      <sheetName val="3. Đá dăm"/>
      <sheetName val="BB-6.."/>
      <sheetName val="4.VKBTL"/>
      <sheetName val="BB-5"/>
      <sheetName val="4.Chuẩn bị đổ BT"/>
      <sheetName val="4.BCTN betonite trước khoan"/>
      <sheetName val="BB-6."/>
      <sheetName val="5. Đổ BT Lót"/>
      <sheetName val="4. Thép Lồng A2"/>
      <sheetName val="5.Theo dõi khoan (2)"/>
      <sheetName val="RQ4"/>
      <sheetName val="BB-7"/>
      <sheetName val="7. CTHEP"/>
      <sheetName val="7.1. CTHEP"/>
      <sheetName val="BB-8"/>
      <sheetName val="8.VK"/>
      <sheetName val="BB-09,"/>
      <sheetName val="6.9 Thép PDA"/>
      <sheetName val="9.Lắp đặt ống Sonic"/>
      <sheetName val="10, NT cang keo"/>
      <sheetName val="RQ03"/>
      <sheetName val="BB-15,"/>
      <sheetName val="15, Ong sieu am"/>
      <sheetName val="RQ05"/>
      <sheetName val="RQ06"/>
      <sheetName val="KT dap dau coc"/>
      <sheetName val="KT DAU COC 1"/>
      <sheetName val="BCHT tung coc"/>
      <sheetName val="Tong hop cọc "/>
      <sheetName val="BB-9"/>
      <sheetName val="8.CB Đổ BT Bệ"/>
      <sheetName val="BB-10"/>
      <sheetName val="9. Đổ BT Bệ"/>
      <sheetName val="RQ5"/>
      <sheetName val="BB-11"/>
      <sheetName val="10.Tháo VK"/>
      <sheetName val="BB-11 (2)"/>
      <sheetName val="11.Quét bitum"/>
      <sheetName val="RQ6BT"/>
      <sheetName val="Bangtrathep"/>
      <sheetName val="RQ3+"/>
    </sheetNames>
    <sheetDataSet>
      <sheetData sheetId="0">
        <row r="12">
          <cell r="B12" t="str">
            <v>Nguyễn Như Thuyên</v>
          </cell>
        </row>
        <row r="29">
          <cell r="B29" t="str">
            <v>Gói thầu số 11-XL: Thi công xây dựng đoạn Km289+500 - Km301+000 (bao gồm khảo sát, thiết kế bản vẽ thi công).</v>
          </cell>
        </row>
      </sheetData>
      <sheetData sheetId="1" refreshError="1"/>
      <sheetData sheetId="2" refreshError="1"/>
      <sheetData sheetId="3">
        <row r="14">
          <cell r="B14" t="str">
            <v>II</v>
          </cell>
          <cell r="C14" t="str">
            <v>Các biên bản kiểm tra nghiệm thu</v>
          </cell>
          <cell r="D14">
            <v>0</v>
          </cell>
          <cell r="E14">
            <v>0</v>
          </cell>
          <cell r="F14">
            <v>0</v>
          </cell>
          <cell r="G14">
            <v>0</v>
          </cell>
          <cell r="H14">
            <v>0</v>
          </cell>
          <cell r="I14">
            <v>0</v>
          </cell>
          <cell r="J14">
            <v>0</v>
          </cell>
          <cell r="K14">
            <v>0</v>
          </cell>
          <cell r="L14">
            <v>0</v>
          </cell>
          <cell r="M14">
            <v>0</v>
          </cell>
          <cell r="O14" t="str">
            <v>BĐ</v>
          </cell>
          <cell r="P14" t="str">
            <v>KT</v>
          </cell>
          <cell r="Q14" t="str">
            <v>BĐ</v>
          </cell>
          <cell r="R14" t="str">
            <v>KT</v>
          </cell>
          <cell r="S14">
            <v>160000</v>
          </cell>
          <cell r="T14">
            <v>1800000</v>
          </cell>
        </row>
        <row r="15">
          <cell r="A15">
            <v>1</v>
          </cell>
          <cell r="B15">
            <v>1</v>
          </cell>
          <cell r="C15" t="str">
            <v>Biên bản NTCVXD Máy móc, thiết bị, vật tư trước khi thi công</v>
          </cell>
          <cell r="D15">
            <v>0</v>
          </cell>
          <cell r="E15">
            <v>0</v>
          </cell>
          <cell r="F15">
            <v>0</v>
          </cell>
          <cell r="G15">
            <v>0</v>
          </cell>
          <cell r="H15">
            <v>0</v>
          </cell>
          <cell r="I15">
            <v>0</v>
          </cell>
          <cell r="J15" t="str">
            <v>BE-M1 - 1</v>
          </cell>
          <cell r="K15">
            <v>44390</v>
          </cell>
          <cell r="L15" t="str">
            <v>Đạt</v>
          </cell>
          <cell r="M15" t="str">
            <v>Phụ lục 1</v>
          </cell>
          <cell r="N15">
            <v>1</v>
          </cell>
          <cell r="O15">
            <v>0.33333333333333331</v>
          </cell>
          <cell r="P15">
            <v>0.35416666666666663</v>
          </cell>
          <cell r="Q15">
            <v>44390</v>
          </cell>
          <cell r="R15">
            <v>44390</v>
          </cell>
          <cell r="S15">
            <v>2.0833333333333332E-2</v>
          </cell>
          <cell r="T15">
            <v>0</v>
          </cell>
          <cell r="U15" t="str">
            <v>Máy móc, thiết bị, vật tư trước khi thi công</v>
          </cell>
        </row>
        <row r="16">
          <cell r="A16">
            <v>2</v>
          </cell>
          <cell r="B16">
            <v>2</v>
          </cell>
          <cell r="C16" t="str">
            <v>Biên bản NTCVXD Hố móng sau khi đào</v>
          </cell>
          <cell r="D16">
            <v>0</v>
          </cell>
          <cell r="E16">
            <v>0</v>
          </cell>
          <cell r="F16">
            <v>0</v>
          </cell>
          <cell r="G16">
            <v>0</v>
          </cell>
          <cell r="H16">
            <v>0</v>
          </cell>
          <cell r="I16">
            <v>0</v>
          </cell>
          <cell r="J16" t="str">
            <v>BE-M1 - 2</v>
          </cell>
          <cell r="K16">
            <v>44391</v>
          </cell>
          <cell r="L16" t="str">
            <v>Đạt</v>
          </cell>
          <cell r="M16" t="str">
            <v>Phụ lục 2</v>
          </cell>
          <cell r="N16">
            <v>2</v>
          </cell>
          <cell r="O16">
            <v>0.35416666666666663</v>
          </cell>
          <cell r="P16">
            <v>0.37499999999999994</v>
          </cell>
          <cell r="Q16">
            <v>44391</v>
          </cell>
          <cell r="R16">
            <v>44391</v>
          </cell>
          <cell r="S16">
            <v>2.0833333333333332E-2</v>
          </cell>
          <cell r="T16">
            <v>0</v>
          </cell>
          <cell r="U16" t="str">
            <v>Hố móng sau khi đào</v>
          </cell>
        </row>
        <row r="17">
          <cell r="B17">
            <v>0</v>
          </cell>
          <cell r="C17" t="str">
            <v>Biên bản NTCVXD lớp đệm đá dăm</v>
          </cell>
          <cell r="D17">
            <v>0</v>
          </cell>
          <cell r="E17">
            <v>0</v>
          </cell>
          <cell r="F17">
            <v>0</v>
          </cell>
          <cell r="G17">
            <v>0</v>
          </cell>
          <cell r="H17">
            <v>0</v>
          </cell>
          <cell r="I17">
            <v>0</v>
          </cell>
          <cell r="J17" t="str">
            <v xml:space="preserve">BE-M1 - </v>
          </cell>
          <cell r="K17">
            <v>44320</v>
          </cell>
          <cell r="L17" t="str">
            <v>Đạt</v>
          </cell>
          <cell r="M17" t="str">
            <v xml:space="preserve">Phụ lục </v>
          </cell>
          <cell r="N17">
            <v>0</v>
          </cell>
          <cell r="O17">
            <v>0.33333333333333331</v>
          </cell>
          <cell r="P17">
            <v>0.3576388888888889</v>
          </cell>
          <cell r="Q17">
            <v>44320</v>
          </cell>
          <cell r="R17">
            <v>44320</v>
          </cell>
          <cell r="S17">
            <v>2.4305555555555556E-2</v>
          </cell>
          <cell r="T17">
            <v>0</v>
          </cell>
          <cell r="U17" t="str">
            <v>lớp đệm đá dăm</v>
          </cell>
        </row>
        <row r="18">
          <cell r="A18">
            <v>3</v>
          </cell>
          <cell r="B18">
            <v>3</v>
          </cell>
          <cell r="C18" t="str">
            <v>Biên bản NTCVXD Đập đầu cọc bê tông 45x45cm</v>
          </cell>
          <cell r="D18">
            <v>0</v>
          </cell>
          <cell r="E18">
            <v>0</v>
          </cell>
          <cell r="F18">
            <v>0</v>
          </cell>
          <cell r="G18">
            <v>0</v>
          </cell>
          <cell r="H18">
            <v>0</v>
          </cell>
          <cell r="I18">
            <v>0</v>
          </cell>
          <cell r="J18" t="str">
            <v>BE-M1 - 3</v>
          </cell>
          <cell r="K18">
            <v>44392</v>
          </cell>
          <cell r="L18" t="str">
            <v>Đạt</v>
          </cell>
          <cell r="M18" t="str">
            <v>Phụ lục 3</v>
          </cell>
          <cell r="N18">
            <v>3</v>
          </cell>
          <cell r="O18">
            <v>0.375</v>
          </cell>
          <cell r="P18">
            <v>0.39930555555555558</v>
          </cell>
          <cell r="Q18">
            <v>44392</v>
          </cell>
          <cell r="R18">
            <v>44392</v>
          </cell>
          <cell r="S18">
            <v>2.4305555555555556E-2</v>
          </cell>
          <cell r="T18">
            <v>0</v>
          </cell>
          <cell r="U18" t="str">
            <v>Đập đầu cọc bê tông 45x45cm</v>
          </cell>
        </row>
        <row r="19">
          <cell r="A19">
            <v>4</v>
          </cell>
          <cell r="B19">
            <v>4</v>
          </cell>
          <cell r="C19" t="str">
            <v>Biên bản NTCVXD ván khuôn bê tông lót</v>
          </cell>
          <cell r="D19">
            <v>0</v>
          </cell>
          <cell r="E19">
            <v>0</v>
          </cell>
          <cell r="F19">
            <v>0</v>
          </cell>
          <cell r="G19">
            <v>0</v>
          </cell>
          <cell r="H19">
            <v>0</v>
          </cell>
          <cell r="I19">
            <v>0</v>
          </cell>
          <cell r="J19" t="str">
            <v>BE-M1 - 4</v>
          </cell>
          <cell r="K19">
            <v>44392</v>
          </cell>
          <cell r="L19" t="str">
            <v>Đạt</v>
          </cell>
          <cell r="M19" t="str">
            <v>Phụ lục 4</v>
          </cell>
          <cell r="N19">
            <v>4</v>
          </cell>
          <cell r="O19">
            <v>0.41666666666666702</v>
          </cell>
          <cell r="P19">
            <v>0.4409722222222226</v>
          </cell>
          <cell r="Q19">
            <v>44392</v>
          </cell>
          <cell r="R19">
            <v>44392</v>
          </cell>
          <cell r="S19">
            <v>2.4305555555555556E-2</v>
          </cell>
          <cell r="T19">
            <v>0</v>
          </cell>
          <cell r="U19" t="str">
            <v>ván khuôn bê tông lót</v>
          </cell>
        </row>
        <row r="20">
          <cell r="A20">
            <v>5</v>
          </cell>
          <cell r="B20">
            <v>5</v>
          </cell>
          <cell r="C20" t="str">
            <v>Biên bản NTCVXD công tác chuẩn bị đổ bê tông lót bệ</v>
          </cell>
          <cell r="D20">
            <v>0</v>
          </cell>
          <cell r="E20">
            <v>0</v>
          </cell>
          <cell r="F20">
            <v>0</v>
          </cell>
          <cell r="G20">
            <v>0</v>
          </cell>
          <cell r="H20">
            <v>0</v>
          </cell>
          <cell r="I20">
            <v>0</v>
          </cell>
          <cell r="J20" t="str">
            <v>BE-M1 - 5</v>
          </cell>
          <cell r="K20">
            <v>44392</v>
          </cell>
          <cell r="L20" t="str">
            <v>Đạt</v>
          </cell>
          <cell r="M20" t="str">
            <v>Phụ lục 5</v>
          </cell>
          <cell r="N20">
            <v>5</v>
          </cell>
          <cell r="O20">
            <v>0.45833333333333398</v>
          </cell>
          <cell r="P20">
            <v>0.48263888888888956</v>
          </cell>
          <cell r="Q20">
            <v>44392</v>
          </cell>
          <cell r="R20">
            <v>44392</v>
          </cell>
          <cell r="S20">
            <v>2.4305555555555556E-2</v>
          </cell>
          <cell r="T20">
            <v>0</v>
          </cell>
          <cell r="U20" t="str">
            <v>công tác chuẩn bị đổ bê tông lót bệ</v>
          </cell>
        </row>
        <row r="21">
          <cell r="A21">
            <v>6</v>
          </cell>
          <cell r="B21">
            <v>6</v>
          </cell>
          <cell r="C21" t="str">
            <v>Biên bản NTCVXD Đổ bê tông lót bệ</v>
          </cell>
          <cell r="D21">
            <v>0</v>
          </cell>
          <cell r="E21">
            <v>0</v>
          </cell>
          <cell r="F21">
            <v>0</v>
          </cell>
          <cell r="G21">
            <v>0</v>
          </cell>
          <cell r="H21">
            <v>0</v>
          </cell>
          <cell r="I21">
            <v>0</v>
          </cell>
          <cell r="J21" t="str">
            <v>BE-M1 - 6</v>
          </cell>
          <cell r="K21">
            <v>44392</v>
          </cell>
          <cell r="L21" t="str">
            <v>Đạt</v>
          </cell>
          <cell r="M21" t="str">
            <v>Phụ lục 6</v>
          </cell>
          <cell r="N21">
            <v>6</v>
          </cell>
          <cell r="O21">
            <v>0.625</v>
          </cell>
          <cell r="P21">
            <v>0.65972222222222221</v>
          </cell>
          <cell r="Q21">
            <v>44392</v>
          </cell>
          <cell r="R21">
            <v>44392</v>
          </cell>
          <cell r="S21">
            <v>3.4722222222222224E-2</v>
          </cell>
          <cell r="T21">
            <v>0.4826388888888889</v>
          </cell>
          <cell r="U21" t="str">
            <v>Đổ bê tông lót bệ</v>
          </cell>
        </row>
        <row r="22">
          <cell r="A22">
            <v>7</v>
          </cell>
          <cell r="B22">
            <v>7</v>
          </cell>
          <cell r="C22" t="str">
            <v xml:space="preserve">Biên bản NTCVXD Cốt thép bệ </v>
          </cell>
          <cell r="D22">
            <v>0</v>
          </cell>
          <cell r="E22">
            <v>0</v>
          </cell>
          <cell r="F22">
            <v>0</v>
          </cell>
          <cell r="G22">
            <v>0</v>
          </cell>
          <cell r="H22">
            <v>0</v>
          </cell>
          <cell r="I22">
            <v>0</v>
          </cell>
          <cell r="J22" t="str">
            <v>BE-M1 - 7</v>
          </cell>
          <cell r="K22">
            <v>44395</v>
          </cell>
          <cell r="L22" t="str">
            <v>Đạt</v>
          </cell>
          <cell r="M22" t="str">
            <v>Phụ lục 7</v>
          </cell>
          <cell r="N22">
            <v>7</v>
          </cell>
          <cell r="O22">
            <v>0.36805555555555552</v>
          </cell>
          <cell r="P22">
            <v>0.36805555555555552</v>
          </cell>
          <cell r="Q22">
            <v>44395</v>
          </cell>
          <cell r="R22">
            <v>44395</v>
          </cell>
          <cell r="S22">
            <v>3.4722222222222224E-2</v>
          </cell>
          <cell r="T22">
            <v>0.4826388888888889</v>
          </cell>
          <cell r="U22" t="str">
            <v xml:space="preserve">Cốt thép bệ </v>
          </cell>
        </row>
        <row r="23">
          <cell r="A23">
            <v>9</v>
          </cell>
          <cell r="B23">
            <v>8</v>
          </cell>
          <cell r="C23" t="str">
            <v xml:space="preserve">Biên bản NTCVXD Cốt thép bệ </v>
          </cell>
          <cell r="D23">
            <v>0</v>
          </cell>
          <cell r="E23">
            <v>0</v>
          </cell>
          <cell r="F23">
            <v>0</v>
          </cell>
          <cell r="G23">
            <v>0</v>
          </cell>
          <cell r="H23">
            <v>0</v>
          </cell>
          <cell r="I23">
            <v>0</v>
          </cell>
          <cell r="J23" t="str">
            <v>BE-M1 - 7.1</v>
          </cell>
          <cell r="K23">
            <v>44395</v>
          </cell>
          <cell r="L23" t="str">
            <v>Đạt</v>
          </cell>
          <cell r="M23" t="str">
            <v>Phụ lục 7.1</v>
          </cell>
          <cell r="N23">
            <v>7.1</v>
          </cell>
          <cell r="O23">
            <v>0.3888888888888889</v>
          </cell>
          <cell r="P23">
            <v>0.3888888888888889</v>
          </cell>
          <cell r="Q23">
            <v>44395</v>
          </cell>
          <cell r="R23">
            <v>44395</v>
          </cell>
          <cell r="S23">
            <v>3.4722222222222224E-2</v>
          </cell>
          <cell r="T23">
            <v>0.4826388888888889</v>
          </cell>
          <cell r="U23" t="str">
            <v xml:space="preserve">Cốt thép bệ </v>
          </cell>
        </row>
        <row r="24">
          <cell r="A24">
            <v>10</v>
          </cell>
          <cell r="B24">
            <v>9</v>
          </cell>
          <cell r="C24" t="str">
            <v xml:space="preserve">Biên bản NTCVXD Ván khuôn bệ </v>
          </cell>
          <cell r="D24">
            <v>0</v>
          </cell>
          <cell r="E24">
            <v>0</v>
          </cell>
          <cell r="F24">
            <v>0</v>
          </cell>
          <cell r="G24">
            <v>0</v>
          </cell>
          <cell r="H24">
            <v>0</v>
          </cell>
          <cell r="I24">
            <v>0</v>
          </cell>
          <cell r="J24" t="str">
            <v>BE-M1 - 8</v>
          </cell>
          <cell r="K24">
            <v>44395</v>
          </cell>
          <cell r="L24" t="str">
            <v>Đạt</v>
          </cell>
          <cell r="M24" t="str">
            <v>Phụ lục 8</v>
          </cell>
          <cell r="N24">
            <v>8</v>
          </cell>
          <cell r="O24">
            <v>0.4375</v>
          </cell>
          <cell r="P24">
            <v>0.4375</v>
          </cell>
          <cell r="Q24">
            <v>44395</v>
          </cell>
          <cell r="R24">
            <v>44395</v>
          </cell>
          <cell r="S24">
            <v>2.7777777777777776E-2</v>
          </cell>
          <cell r="T24">
            <v>0</v>
          </cell>
          <cell r="U24" t="str">
            <v xml:space="preserve">Ván khuôn bệ </v>
          </cell>
        </row>
        <row r="25">
          <cell r="A25">
            <v>11</v>
          </cell>
          <cell r="B25">
            <v>10</v>
          </cell>
          <cell r="C25" t="str">
            <v>Biên bản NTCVXD Công tác chuẩn bị đổ bê tông bệ</v>
          </cell>
          <cell r="D25">
            <v>0</v>
          </cell>
          <cell r="E25">
            <v>0</v>
          </cell>
          <cell r="F25">
            <v>0</v>
          </cell>
          <cell r="G25">
            <v>0</v>
          </cell>
          <cell r="H25">
            <v>0</v>
          </cell>
          <cell r="I25">
            <v>0</v>
          </cell>
          <cell r="J25" t="str">
            <v>BE-M1 - 9</v>
          </cell>
          <cell r="K25">
            <v>44395</v>
          </cell>
          <cell r="L25" t="str">
            <v>Đạt</v>
          </cell>
          <cell r="M25" t="str">
            <v>Phụ lục 9</v>
          </cell>
          <cell r="N25">
            <v>9</v>
          </cell>
          <cell r="O25">
            <v>0.31944444444444448</v>
          </cell>
          <cell r="P25">
            <v>0.35069444444444448</v>
          </cell>
          <cell r="Q25">
            <v>44395</v>
          </cell>
          <cell r="R25">
            <v>44395</v>
          </cell>
          <cell r="S25">
            <v>3.125E-2</v>
          </cell>
          <cell r="T25">
            <v>0</v>
          </cell>
          <cell r="U25" t="str">
            <v>Công tác chuẩn bị đổ bê tông bệ</v>
          </cell>
        </row>
        <row r="26">
          <cell r="A26">
            <v>12</v>
          </cell>
          <cell r="B26">
            <v>11</v>
          </cell>
          <cell r="C26" t="str">
            <v>Biên bản NTCVXD Đổ bê tông bệ</v>
          </cell>
          <cell r="D26">
            <v>0</v>
          </cell>
          <cell r="E26">
            <v>0</v>
          </cell>
          <cell r="F26">
            <v>0</v>
          </cell>
          <cell r="G26">
            <v>0</v>
          </cell>
          <cell r="H26">
            <v>0</v>
          </cell>
          <cell r="I26">
            <v>0</v>
          </cell>
          <cell r="J26" t="str">
            <v>BE-M1 - 10</v>
          </cell>
          <cell r="K26">
            <v>44395</v>
          </cell>
          <cell r="L26" t="str">
            <v>Đạt</v>
          </cell>
          <cell r="M26" t="str">
            <v>Phụ lục 10</v>
          </cell>
          <cell r="N26">
            <v>10</v>
          </cell>
          <cell r="O26">
            <v>0.35069444444444448</v>
          </cell>
          <cell r="P26">
            <v>0.37152777777777779</v>
          </cell>
          <cell r="Q26">
            <v>44395</v>
          </cell>
          <cell r="R26">
            <v>44395</v>
          </cell>
          <cell r="S26">
            <v>2.0833333333333332E-2</v>
          </cell>
          <cell r="T26">
            <v>0</v>
          </cell>
          <cell r="U26" t="str">
            <v>Đổ bê tông bệ</v>
          </cell>
        </row>
        <row r="27">
          <cell r="A27">
            <v>13</v>
          </cell>
          <cell r="B27">
            <v>12</v>
          </cell>
          <cell r="C27" t="str">
            <v>Biên bản NTCVXD Tháo ván khuôn bệ</v>
          </cell>
          <cell r="D27">
            <v>0</v>
          </cell>
          <cell r="E27">
            <v>0</v>
          </cell>
          <cell r="F27">
            <v>0</v>
          </cell>
          <cell r="G27">
            <v>0</v>
          </cell>
          <cell r="H27">
            <v>0</v>
          </cell>
          <cell r="I27">
            <v>0</v>
          </cell>
          <cell r="J27" t="str">
            <v>BE-M1 - 11</v>
          </cell>
          <cell r="K27">
            <v>44398</v>
          </cell>
          <cell r="L27" t="str">
            <v>Đạt</v>
          </cell>
          <cell r="M27" t="str">
            <v>Phụ lục 11</v>
          </cell>
          <cell r="N27">
            <v>11</v>
          </cell>
          <cell r="O27">
            <v>0.375</v>
          </cell>
          <cell r="P27">
            <v>0</v>
          </cell>
          <cell r="Q27">
            <v>44398</v>
          </cell>
          <cell r="R27">
            <v>44398</v>
          </cell>
          <cell r="S27">
            <v>1.0416666666666666E-2</v>
          </cell>
          <cell r="T27">
            <v>1.0416666666666666E-2</v>
          </cell>
          <cell r="U27" t="str">
            <v>Tháo ván khuôn bệ</v>
          </cell>
        </row>
        <row r="28">
          <cell r="A28">
            <v>14</v>
          </cell>
          <cell r="B28">
            <v>13</v>
          </cell>
          <cell r="C28" t="str">
            <v>Biên bản NTCVXD Quét nhựa đường nóng 2 lớp</v>
          </cell>
          <cell r="D28">
            <v>0</v>
          </cell>
          <cell r="E28">
            <v>0</v>
          </cell>
          <cell r="F28">
            <v>0</v>
          </cell>
          <cell r="G28">
            <v>0</v>
          </cell>
          <cell r="H28">
            <v>0</v>
          </cell>
          <cell r="I28">
            <v>0</v>
          </cell>
          <cell r="J28" t="str">
            <v>BE-M1 - 12</v>
          </cell>
          <cell r="K28">
            <v>44399</v>
          </cell>
          <cell r="L28" t="str">
            <v>Đạt</v>
          </cell>
          <cell r="M28" t="str">
            <v>Phụ lục 12</v>
          </cell>
          <cell r="N28">
            <v>12</v>
          </cell>
          <cell r="O28">
            <v>0.41666666666666702</v>
          </cell>
          <cell r="P28">
            <v>0</v>
          </cell>
          <cell r="Q28">
            <v>44399</v>
          </cell>
          <cell r="R28">
            <v>44399</v>
          </cell>
          <cell r="S28">
            <v>1.0416666666666666E-2</v>
          </cell>
          <cell r="T28">
            <v>1.0416666666666666E-2</v>
          </cell>
          <cell r="U28" t="str">
            <v>Quét nhựa đường nóng 2 lớp</v>
          </cell>
        </row>
        <row r="29">
          <cell r="B29" t="str">
            <v>III</v>
          </cell>
          <cell r="C29" t="str">
            <v>Kết quả thí nghiệm</v>
          </cell>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row>
        <row r="30">
          <cell r="B30">
            <v>13</v>
          </cell>
          <cell r="C30" t="str">
            <v>Kết quả thí nghiệm R7</v>
          </cell>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row>
        <row r="31">
          <cell r="B31">
            <v>14</v>
          </cell>
          <cell r="C31" t="str">
            <v>Kết quả thí nghiệm R28</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row>
        <row r="32">
          <cell r="B32">
            <v>0</v>
          </cell>
          <cell r="C32">
            <v>0</v>
          </cell>
          <cell r="D32">
            <v>0</v>
          </cell>
          <cell r="E32">
            <v>0</v>
          </cell>
          <cell r="F32">
            <v>0</v>
          </cell>
          <cell r="G32">
            <v>0</v>
          </cell>
          <cell r="H32">
            <v>0</v>
          </cell>
          <cell r="I32">
            <v>0</v>
          </cell>
          <cell r="J32">
            <v>0</v>
          </cell>
          <cell r="K32">
            <v>0</v>
          </cell>
          <cell r="L32">
            <v>0</v>
          </cell>
          <cell r="M32">
            <v>0</v>
          </cell>
        </row>
        <row r="33">
          <cell r="B33">
            <v>0</v>
          </cell>
          <cell r="C33">
            <v>0</v>
          </cell>
          <cell r="D33">
            <v>0</v>
          </cell>
          <cell r="E33">
            <v>0</v>
          </cell>
          <cell r="F33">
            <v>0</v>
          </cell>
          <cell r="G33">
            <v>0</v>
          </cell>
          <cell r="H33">
            <v>0</v>
          </cell>
          <cell r="I33">
            <v>0</v>
          </cell>
          <cell r="J33">
            <v>0</v>
          </cell>
          <cell r="K33">
            <v>0</v>
          </cell>
          <cell r="L33">
            <v>0</v>
          </cell>
          <cell r="M33">
            <v>0</v>
          </cell>
        </row>
        <row r="34">
          <cell r="B34" t="str">
            <v>ĐẠI DIỆN NHÀ THẦU THI CÔNG</v>
          </cell>
          <cell r="C34">
            <v>0</v>
          </cell>
          <cell r="D34">
            <v>0</v>
          </cell>
          <cell r="E34">
            <v>0</v>
          </cell>
          <cell r="F34">
            <v>0</v>
          </cell>
          <cell r="G34">
            <v>0</v>
          </cell>
          <cell r="H34">
            <v>0</v>
          </cell>
          <cell r="I34">
            <v>0</v>
          </cell>
          <cell r="J34" t="str">
            <v>ĐẠI DIỆN TƯ VẤN GIÁM SÁT</v>
          </cell>
          <cell r="K34">
            <v>0</v>
          </cell>
          <cell r="L34">
            <v>0</v>
          </cell>
          <cell r="M34">
            <v>0</v>
          </cell>
          <cell r="Q34">
            <v>0</v>
          </cell>
          <cell r="S34">
            <v>0</v>
          </cell>
          <cell r="T34">
            <v>0</v>
          </cell>
          <cell r="U34">
            <v>0</v>
          </cell>
        </row>
        <row r="35">
          <cell r="B35">
            <v>0</v>
          </cell>
          <cell r="C35">
            <v>0</v>
          </cell>
          <cell r="D35">
            <v>0</v>
          </cell>
          <cell r="E35">
            <v>0</v>
          </cell>
          <cell r="F35">
            <v>0</v>
          </cell>
          <cell r="G35">
            <v>0</v>
          </cell>
          <cell r="H35">
            <v>0</v>
          </cell>
          <cell r="I35">
            <v>0</v>
          </cell>
          <cell r="J35">
            <v>0</v>
          </cell>
          <cell r="K35">
            <v>0</v>
          </cell>
          <cell r="L35">
            <v>0</v>
          </cell>
          <cell r="M35">
            <v>0</v>
          </cell>
          <cell r="Q35">
            <v>0</v>
          </cell>
          <cell r="S35">
            <v>0</v>
          </cell>
          <cell r="T35">
            <v>0</v>
          </cell>
          <cell r="U35">
            <v>0</v>
          </cell>
        </row>
        <row r="36">
          <cell r="B36">
            <v>0</v>
          </cell>
          <cell r="C36">
            <v>0</v>
          </cell>
          <cell r="D36">
            <v>0</v>
          </cell>
          <cell r="E36">
            <v>0</v>
          </cell>
          <cell r="F36">
            <v>0</v>
          </cell>
          <cell r="G36">
            <v>0</v>
          </cell>
          <cell r="H36">
            <v>0</v>
          </cell>
          <cell r="I36">
            <v>0</v>
          </cell>
          <cell r="J36">
            <v>0</v>
          </cell>
          <cell r="K36">
            <v>0</v>
          </cell>
          <cell r="L36">
            <v>0</v>
          </cell>
          <cell r="M36">
            <v>0</v>
          </cell>
          <cell r="S36">
            <v>0</v>
          </cell>
          <cell r="T36">
            <v>0</v>
          </cell>
          <cell r="U36">
            <v>0</v>
          </cell>
        </row>
      </sheetData>
      <sheetData sheetId="4" refreshError="1"/>
      <sheetData sheetId="5" refreshError="1"/>
      <sheetData sheetId="6" refreshError="1"/>
      <sheetData sheetId="7">
        <row r="55">
          <cell r="A55" t="str">
            <v>Đồng Phạm Thanh</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ow r="32">
          <cell r="K32">
            <v>12</v>
          </cell>
        </row>
      </sheetData>
      <sheetData sheetId="49" refreshError="1"/>
      <sheetData sheetId="50" refreshError="1"/>
      <sheetData sheetId="51" refreshError="1"/>
      <sheetData sheetId="52" refreshError="1"/>
      <sheetData sheetId="53" refreshError="1"/>
      <sheetData sheetId="54" refreshError="1"/>
      <sheetData sheetId="55">
        <row r="23">
          <cell r="C23" t="str">
            <v>Bảng cấp phối bê tông</v>
          </cell>
          <cell r="D23">
            <v>0</v>
          </cell>
          <cell r="E23">
            <v>0</v>
          </cell>
          <cell r="F23">
            <v>0</v>
          </cell>
          <cell r="G23">
            <v>0</v>
          </cell>
          <cell r="H23">
            <v>0</v>
          </cell>
          <cell r="I23">
            <v>0</v>
          </cell>
        </row>
        <row r="24">
          <cell r="C24">
            <v>0</v>
          </cell>
          <cell r="D24" t="str">
            <v>Xi măng (kg)</v>
          </cell>
          <cell r="E24" t="str">
            <v>Cát vàng (kg)</v>
          </cell>
          <cell r="F24" t="str">
            <v>Đá dăm (kg)</v>
          </cell>
          <cell r="G24" t="str">
            <v>Nước (kg)</v>
          </cell>
          <cell r="H24" t="str">
            <v>Phụ gia MNV 300WR</v>
          </cell>
          <cell r="I24" t="str">
            <v>Độ sụt (cm)</v>
          </cell>
        </row>
        <row r="25">
          <cell r="C25" t="str">
            <v>C10</v>
          </cell>
          <cell r="D25">
            <v>234</v>
          </cell>
          <cell r="E25">
            <v>794</v>
          </cell>
          <cell r="F25">
            <v>1168</v>
          </cell>
          <cell r="G25">
            <v>198</v>
          </cell>
          <cell r="H25">
            <v>0</v>
          </cell>
          <cell r="I25" t="str">
            <v>8 ± 2</v>
          </cell>
        </row>
        <row r="26">
          <cell r="C26" t="str">
            <v>C20</v>
          </cell>
          <cell r="D26">
            <v>316</v>
          </cell>
          <cell r="E26">
            <v>815</v>
          </cell>
          <cell r="F26">
            <v>1180</v>
          </cell>
          <cell r="G26">
            <v>157</v>
          </cell>
          <cell r="H26">
            <v>2.5299999999999998</v>
          </cell>
          <cell r="I26" t="str">
            <v>14 ± 2</v>
          </cell>
        </row>
        <row r="27">
          <cell r="C27" t="str">
            <v>C25</v>
          </cell>
          <cell r="D27">
            <v>362</v>
          </cell>
          <cell r="E27">
            <v>784</v>
          </cell>
          <cell r="F27">
            <v>1169</v>
          </cell>
          <cell r="G27">
            <v>157</v>
          </cell>
          <cell r="H27">
            <v>3.26</v>
          </cell>
          <cell r="I27" t="str">
            <v>14 ± 2</v>
          </cell>
        </row>
        <row r="28">
          <cell r="C28" t="str">
            <v>C30</v>
          </cell>
          <cell r="D28">
            <v>411</v>
          </cell>
          <cell r="E28">
            <v>754</v>
          </cell>
          <cell r="F28">
            <v>1156</v>
          </cell>
          <cell r="G28">
            <v>157</v>
          </cell>
          <cell r="H28">
            <v>3.7</v>
          </cell>
          <cell r="I28" t="str">
            <v>14 ± 2</v>
          </cell>
        </row>
        <row r="29">
          <cell r="C29" t="str">
            <v>C30(1)</v>
          </cell>
          <cell r="D29">
            <v>419</v>
          </cell>
          <cell r="E29">
            <v>742</v>
          </cell>
          <cell r="F29">
            <v>1152</v>
          </cell>
          <cell r="G29">
            <v>160</v>
          </cell>
          <cell r="H29">
            <v>4.1900000000000004</v>
          </cell>
          <cell r="I29" t="str">
            <v>18 ± 2</v>
          </cell>
        </row>
        <row r="30">
          <cell r="C30" t="str">
            <v>C35</v>
          </cell>
          <cell r="D30">
            <v>431</v>
          </cell>
          <cell r="E30">
            <v>745</v>
          </cell>
          <cell r="F30">
            <v>1154</v>
          </cell>
          <cell r="G30">
            <v>154</v>
          </cell>
          <cell r="H30">
            <v>4.3099999999999996</v>
          </cell>
          <cell r="I30" t="str">
            <v>14 ± 2</v>
          </cell>
        </row>
        <row r="31">
          <cell r="C31" t="str">
            <v>C40</v>
          </cell>
          <cell r="D31">
            <v>462</v>
          </cell>
          <cell r="E31">
            <v>756</v>
          </cell>
          <cell r="F31">
            <v>1129</v>
          </cell>
          <cell r="G31">
            <v>148</v>
          </cell>
          <cell r="H31">
            <v>5.54</v>
          </cell>
          <cell r="I31" t="str">
            <v>16 ± 2</v>
          </cell>
        </row>
        <row r="32">
          <cell r="C32" t="str">
            <v>C50</v>
          </cell>
          <cell r="D32">
            <v>0</v>
          </cell>
          <cell r="E32">
            <v>0</v>
          </cell>
          <cell r="F32">
            <v>0</v>
          </cell>
          <cell r="G32">
            <v>0</v>
          </cell>
          <cell r="H32">
            <v>0</v>
          </cell>
          <cell r="I32">
            <v>0</v>
          </cell>
        </row>
      </sheetData>
      <sheetData sheetId="5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in"/>
      <sheetName val="D.01a-YCNT (3)"/>
      <sheetName val="D.01a-YCNT (2)"/>
      <sheetName val="D.01a-YCNT"/>
      <sheetName val="A.03-TB, NL"/>
      <sheetName val="A.01-vat lieu"/>
      <sheetName val="Bv.01-VK"/>
      <sheetName val="Bv.02-CT"/>
      <sheetName val="Bv.03-BT"/>
      <sheetName val="DAOHM"/>
      <sheetName val="DA DAM DEM"/>
      <sheetName val="KTRA DE CONG"/>
      <sheetName val="LAP DAT DE CONG"/>
      <sheetName val="VKHUON-M"/>
      <sheetName val="KTRA ONG CONG"/>
      <sheetName val="LAP DAT-MOI NOI"/>
      <sheetName val="QUET NHUA"/>
      <sheetName val="VKHUON"/>
      <sheetName val="CTHEP"/>
      <sheetName val="BTong"/>
      <sheetName val="D.02-Lay mau"/>
      <sheetName val="KTVK"/>
      <sheetName val="PHIEU KTCD"/>
      <sheetName val="DAP K95"/>
      <sheetName val="BII.02-BBNT"/>
      <sheetName val="BII.05a-GĐ"/>
      <sheetName val="list Ho so"/>
      <sheetName val="LIST"/>
      <sheetName val="nguon"/>
      <sheetName val="DANH MUC HO SO"/>
      <sheetName val="BBNTNB"/>
      <sheetName val="THKL"/>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4">
          <cell r="D4" t="str">
            <v>1/YCNT/Cống tạm</v>
          </cell>
          <cell r="F4">
            <v>42633.3125</v>
          </cell>
          <cell r="G4" t="str">
            <v>Lý trình Km13+200</v>
          </cell>
          <cell r="J4" t="str">
            <v>Yêu cầu nghiệm thu đào đất cống tạm lý trình Km13+200</v>
          </cell>
        </row>
        <row r="5">
          <cell r="D5" t="str">
            <v>1/BBNT/Cống tạm</v>
          </cell>
          <cell r="E5" t="str">
            <v>1/YCNT/Cống tạm</v>
          </cell>
          <cell r="F5">
            <v>42634.3125</v>
          </cell>
          <cell r="G5" t="str">
            <v>Lý trình Km13+200</v>
          </cell>
          <cell r="J5" t="str">
            <v>Đào đất cống tạm lý trình Km13+200</v>
          </cell>
        </row>
        <row r="6">
          <cell r="D6" t="str">
            <v>2/YCNT/Cống tạm</v>
          </cell>
          <cell r="F6">
            <v>42634.3125</v>
          </cell>
          <cell r="G6" t="str">
            <v>Lý trình Km13+200</v>
          </cell>
          <cell r="J6" t="str">
            <v>Yêu cầu nghiệm thu thi công lớp đá dăm đệm lý trình Km13+200</v>
          </cell>
        </row>
        <row r="7">
          <cell r="D7" t="str">
            <v>2/BBNT/Cống tạm</v>
          </cell>
          <cell r="E7" t="str">
            <v>2/YCNT/Cống tạm</v>
          </cell>
          <cell r="F7">
            <v>42635.3125</v>
          </cell>
          <cell r="G7" t="str">
            <v>Lý trình Km13+200</v>
          </cell>
          <cell r="J7" t="str">
            <v>Thi công lớp đá dăm đệm lý trình Km13+200</v>
          </cell>
        </row>
        <row r="8">
          <cell r="D8" t="str">
            <v>3/YCNT/Cống tạm</v>
          </cell>
          <cell r="F8">
            <v>42635.3125</v>
          </cell>
          <cell r="G8" t="str">
            <v>Lý trình Km13+200</v>
          </cell>
          <cell r="J8" t="str">
            <v>Yêu cầu nghiệm thu lắp đặt đế cống, ống cống tạm D1500 lý trình Km13+200</v>
          </cell>
        </row>
        <row r="9">
          <cell r="D9" t="str">
            <v>3/BBNT/Cống tạm</v>
          </cell>
          <cell r="E9" t="str">
            <v>3/YCNT/Cống tạm</v>
          </cell>
          <cell r="F9">
            <v>42636.3125</v>
          </cell>
          <cell r="G9" t="str">
            <v>Lý trình Km13+200</v>
          </cell>
          <cell r="J9" t="str">
            <v>Lắp đặt đế cống, ống cống tạm D1500 lý trình Km13+200</v>
          </cell>
        </row>
        <row r="10">
          <cell r="D10" t="str">
            <v>4/YCNT/Cống tạm</v>
          </cell>
          <cell r="F10">
            <v>42636.3125</v>
          </cell>
          <cell r="G10" t="str">
            <v>Lý trình Km13+200</v>
          </cell>
          <cell r="J10" t="str">
            <v>Yêu cầu nghiệm thu trát mối nối ống cống VXM 100# lý trình Km13+200</v>
          </cell>
        </row>
        <row r="11">
          <cell r="F11">
            <v>42637.3125</v>
          </cell>
          <cell r="J11" t="str">
            <v>Vữa XM 100# trát mối nối cống tạm lý trình Km13+200</v>
          </cell>
        </row>
        <row r="12">
          <cell r="D12" t="str">
            <v>4/BBNT/Cống tạm</v>
          </cell>
          <cell r="E12" t="str">
            <v>4/YCNT/Cống tạm</v>
          </cell>
          <cell r="F12">
            <v>42637.3125</v>
          </cell>
          <cell r="G12" t="str">
            <v>Lý trình Km13+200</v>
          </cell>
          <cell r="J12" t="str">
            <v>Trát mối nối ống cống VXM 100# lý trình Km13+200</v>
          </cell>
        </row>
        <row r="13">
          <cell r="D13" t="str">
            <v>5/YCNT/Cống tạm</v>
          </cell>
          <cell r="F13">
            <v>42638.3125</v>
          </cell>
          <cell r="G13" t="str">
            <v>Lý trình Km13+200</v>
          </cell>
          <cell r="J13" t="str">
            <v>Yêu cầu nghiệm thu đắp cát thân cống bằng đầm cóc lý trình Km13+200</v>
          </cell>
        </row>
        <row r="14">
          <cell r="D14" t="str">
            <v>5/BBNT/Cống tạm</v>
          </cell>
          <cell r="E14" t="str">
            <v>5/YCNT/Cống tạm</v>
          </cell>
          <cell r="F14">
            <v>42639.3125</v>
          </cell>
          <cell r="G14" t="str">
            <v>Lý trình Km13+200</v>
          </cell>
          <cell r="J14" t="str">
            <v>Đắp cát thân cống bằng đầm cóc lý trình Km13+200</v>
          </cell>
        </row>
        <row r="15">
          <cell r="D15" t="str">
            <v>6/YCNT/Cống tạm</v>
          </cell>
          <cell r="F15">
            <v>42640.3125</v>
          </cell>
          <cell r="G15" t="str">
            <v>Lý trình Km13+823,36</v>
          </cell>
          <cell r="J15" t="str">
            <v>Yêu cầu nghiệm thu đào đất cống tạm lý trình Km13+823,36</v>
          </cell>
        </row>
        <row r="16">
          <cell r="D16" t="str">
            <v>6/BBNT/Cống tạm</v>
          </cell>
          <cell r="E16" t="str">
            <v>6/YCNT/Cống tạm</v>
          </cell>
          <cell r="F16">
            <v>42641.3125</v>
          </cell>
          <cell r="G16" t="str">
            <v>Lý trình Km13+823,36</v>
          </cell>
          <cell r="J16" t="str">
            <v>Đào đất cống tạm lý trình Km13+823,36</v>
          </cell>
        </row>
        <row r="17">
          <cell r="D17" t="str">
            <v>7/YCNT/Cống tạm</v>
          </cell>
          <cell r="F17">
            <v>42641.3125</v>
          </cell>
          <cell r="G17" t="str">
            <v>Lý trình Km13+823,36</v>
          </cell>
          <cell r="J17" t="str">
            <v>Yêu cầu nghiệm thu thi công lớp đá dăm đệm lý trình Km13+823,36</v>
          </cell>
        </row>
        <row r="18">
          <cell r="D18" t="str">
            <v>7/BBNT/Cống tạm</v>
          </cell>
          <cell r="E18" t="str">
            <v>7/YCNT/Cống tạm</v>
          </cell>
          <cell r="F18">
            <v>42642.3125</v>
          </cell>
          <cell r="G18" t="str">
            <v>Lý trình Km13+823,36</v>
          </cell>
          <cell r="J18" t="str">
            <v>Thi công lớp đá dăm đệm lý trình Km13+823,36</v>
          </cell>
        </row>
        <row r="19">
          <cell r="D19" t="str">
            <v>8/YCNT/Cống tạm</v>
          </cell>
          <cell r="F19">
            <v>42642.3125</v>
          </cell>
          <cell r="G19" t="str">
            <v>Lý trình Km13+823,36</v>
          </cell>
          <cell r="J19" t="str">
            <v>Yêu cầu nghiệm thu lắp đặt đế cống, ống cống tạm D1500 lý trình Km13+823,36</v>
          </cell>
        </row>
        <row r="20">
          <cell r="D20" t="str">
            <v>8/BBNT/Cống tạm</v>
          </cell>
          <cell r="E20" t="str">
            <v>8/YCNT/Cống tạm</v>
          </cell>
          <cell r="F20">
            <v>42643.3125</v>
          </cell>
          <cell r="G20" t="str">
            <v>Lý trình Km13+823,36</v>
          </cell>
          <cell r="J20" t="str">
            <v>Lắp đặt đế cống, ống cống tạm D1500 lý trình Km13+823,36</v>
          </cell>
        </row>
        <row r="21">
          <cell r="D21" t="str">
            <v>9/YCNT/Cống tạm</v>
          </cell>
          <cell r="F21">
            <v>42643.3125</v>
          </cell>
          <cell r="G21" t="str">
            <v>Lý trình Km13+823,36</v>
          </cell>
          <cell r="J21" t="str">
            <v>Yêu cầu nghiệm thu trát mối nối ống cống VXM 100# lý trình Km13+823,36</v>
          </cell>
        </row>
        <row r="22">
          <cell r="F22">
            <v>42644.3125</v>
          </cell>
          <cell r="J22" t="str">
            <v>Vữa XM 100# trát mối nối cống tạm lý trình Km13+823,36</v>
          </cell>
        </row>
        <row r="23">
          <cell r="D23" t="str">
            <v>9/BBNT/Cống tạm</v>
          </cell>
          <cell r="E23" t="str">
            <v>9/YCNT/Cống tạm</v>
          </cell>
          <cell r="F23">
            <v>42644.3125</v>
          </cell>
          <cell r="G23" t="str">
            <v>Lý trình Km13+823,36</v>
          </cell>
          <cell r="J23" t="str">
            <v>Trát mối nối ống cống VXM 100# lý trình Km13+823,36</v>
          </cell>
        </row>
        <row r="24">
          <cell r="D24" t="str">
            <v>10/YCNT/Cống tạm</v>
          </cell>
          <cell r="F24">
            <v>42645.3125</v>
          </cell>
          <cell r="G24" t="str">
            <v>Lý trình Km13+823,36</v>
          </cell>
          <cell r="J24" t="str">
            <v>Yêu cầu nghiệm thu đắp cát thân cống bằng đầm cóc lý trình Km13+823,36</v>
          </cell>
        </row>
        <row r="25">
          <cell r="D25" t="str">
            <v>10/BBNT/Cống tạm</v>
          </cell>
          <cell r="E25" t="str">
            <v>10/YCNT/Cống tạm</v>
          </cell>
          <cell r="F25">
            <v>42646.3125</v>
          </cell>
          <cell r="G25" t="str">
            <v>Lý trình Km13+823,36</v>
          </cell>
          <cell r="J25" t="str">
            <v>Đắp cát thân cống bằng đầm cóc lý trình Km13+823,36</v>
          </cell>
        </row>
        <row r="26">
          <cell r="D26" t="str">
            <v>11/YCNT/Cống tạm</v>
          </cell>
          <cell r="F26">
            <v>42647.3125</v>
          </cell>
          <cell r="G26" t="str">
            <v>Lý trình Km14+123,32</v>
          </cell>
          <cell r="J26" t="str">
            <v>Yêu cầu nghiệm thu đào đất cống tạm lý trình Km14+123,32</v>
          </cell>
        </row>
        <row r="27">
          <cell r="D27" t="str">
            <v>11/BBNT/Cống tạm</v>
          </cell>
          <cell r="E27" t="str">
            <v>11/YCNT/Cống tạm</v>
          </cell>
          <cell r="F27">
            <v>42648.3125</v>
          </cell>
          <cell r="G27" t="str">
            <v>Lý trình Km14+123,32</v>
          </cell>
          <cell r="J27" t="str">
            <v>Đào đất cống tạm lý trình Km14+123,32</v>
          </cell>
        </row>
        <row r="28">
          <cell r="D28" t="str">
            <v>12/YCNT/Cống tạm</v>
          </cell>
          <cell r="F28">
            <v>42648.3125</v>
          </cell>
          <cell r="G28" t="str">
            <v>Lý trình Km14+123,32</v>
          </cell>
          <cell r="J28" t="str">
            <v>Yêu cầu nghiệm thu thi công lớp đá dăm đệm lý trình Km14+123,32</v>
          </cell>
        </row>
        <row r="29">
          <cell r="D29" t="str">
            <v>12/BBNT/Cống tạm</v>
          </cell>
          <cell r="E29" t="str">
            <v>12/YCNT/Cống tạm</v>
          </cell>
          <cell r="F29">
            <v>42649.3125</v>
          </cell>
          <cell r="G29" t="str">
            <v>Lý trình Km14+123,32</v>
          </cell>
          <cell r="J29" t="str">
            <v>Thi công lớp đá dăm đệm lý trình Km14+123,32</v>
          </cell>
        </row>
        <row r="30">
          <cell r="D30" t="str">
            <v>13/YCNT/Cống tạm</v>
          </cell>
          <cell r="F30">
            <v>42649.3125</v>
          </cell>
          <cell r="G30" t="str">
            <v>Lý trình Km14+123,32</v>
          </cell>
          <cell r="J30" t="str">
            <v>Yêu cầu nghiệm thu lắp đặt đế cống, ống cống tạm D1500 lý trình Km14+123,32</v>
          </cell>
        </row>
        <row r="31">
          <cell r="D31" t="str">
            <v>13/BBNT/Cống tạm</v>
          </cell>
          <cell r="E31" t="str">
            <v>13/YCNT/Cống tạm</v>
          </cell>
          <cell r="F31">
            <v>42650.3125</v>
          </cell>
          <cell r="G31" t="str">
            <v>Lý trình Km14+123,32</v>
          </cell>
          <cell r="J31" t="str">
            <v>Lắp đặt đế cống, ống cống tạm D1500 lý trình Km14+123,32</v>
          </cell>
        </row>
        <row r="32">
          <cell r="D32" t="str">
            <v>14/YCNT/Cống tạm</v>
          </cell>
          <cell r="F32">
            <v>42650.3125</v>
          </cell>
          <cell r="G32" t="str">
            <v>Lý trình Km14+123,32</v>
          </cell>
          <cell r="J32" t="str">
            <v>Yêu cầu nghiệm thu trát mối nối ống cống VXM 100# lý trình Km14+123,32</v>
          </cell>
        </row>
        <row r="33">
          <cell r="F33">
            <v>42651.3125</v>
          </cell>
          <cell r="J33" t="str">
            <v>Vữa XM 100# trát mối nối cống tạm lý trình Km14+123,32</v>
          </cell>
        </row>
        <row r="34">
          <cell r="D34" t="str">
            <v>14/BBNT/Cống tạm</v>
          </cell>
          <cell r="E34" t="str">
            <v>14/YCNT/Cống tạm</v>
          </cell>
          <cell r="F34">
            <v>42651.3125</v>
          </cell>
          <cell r="G34" t="str">
            <v>Lý trình Km14+123,32</v>
          </cell>
          <cell r="J34" t="str">
            <v>Trát mối nối ống cống VXM 100# lý trình Km14+123,32</v>
          </cell>
        </row>
        <row r="35">
          <cell r="D35" t="str">
            <v>15/YCNT/Cống tạm</v>
          </cell>
          <cell r="F35">
            <v>42652.3125</v>
          </cell>
          <cell r="G35" t="str">
            <v>Lý trình Km14+123,32</v>
          </cell>
          <cell r="J35" t="str">
            <v>Yêu cầu nghiệm thu đắp cát thân cống bằng đầm cóc lý trình Km14+123,32</v>
          </cell>
        </row>
        <row r="36">
          <cell r="D36" t="str">
            <v>15/BBNT/Cống tạm</v>
          </cell>
          <cell r="E36" t="str">
            <v>15/YCNT/Cống tạm</v>
          </cell>
          <cell r="F36">
            <v>42653.3125</v>
          </cell>
          <cell r="G36" t="str">
            <v>Lý trình Km14+123,32</v>
          </cell>
          <cell r="J36" t="str">
            <v>Đắp cát thân cống bằng đầm cóc lý trình Km14+123,32</v>
          </cell>
        </row>
        <row r="37">
          <cell r="D37" t="str">
            <v>16/YCNT/Cống tạm</v>
          </cell>
          <cell r="F37">
            <v>42654.3125</v>
          </cell>
          <cell r="G37" t="str">
            <v>Lý trình Km14+306,92</v>
          </cell>
          <cell r="J37" t="str">
            <v>Yêu cầu nghiệm thu đào đất cống tạm lý trình Km14+306,92</v>
          </cell>
        </row>
        <row r="38">
          <cell r="D38" t="str">
            <v>16/BBNT/Cống tạm</v>
          </cell>
          <cell r="E38" t="str">
            <v>16/YCNT/Cống tạm</v>
          </cell>
          <cell r="F38">
            <v>42655.3125</v>
          </cell>
          <cell r="G38" t="str">
            <v>Lý trình Km14+306,92</v>
          </cell>
          <cell r="J38" t="str">
            <v>Đào đất cống tạm lý trình Km14+306,92</v>
          </cell>
        </row>
        <row r="39">
          <cell r="D39" t="str">
            <v>17/YCNT/Cống tạm</v>
          </cell>
          <cell r="F39">
            <v>42655.3125</v>
          </cell>
          <cell r="G39" t="str">
            <v>Lý trình Km14+306,92</v>
          </cell>
          <cell r="J39" t="str">
            <v>Yêu cầu nghiệm thu thi công lớp đá dăm đệm lý trình Km14+306,92</v>
          </cell>
        </row>
        <row r="40">
          <cell r="D40" t="str">
            <v>17/BBNT/Cống tạm</v>
          </cell>
          <cell r="E40" t="str">
            <v>17/YCNT/Cống tạm</v>
          </cell>
          <cell r="F40">
            <v>42656.3125</v>
          </cell>
          <cell r="G40" t="str">
            <v>Lý trình Km14+306,92</v>
          </cell>
          <cell r="J40" t="str">
            <v>Thi công lớp đá dăm đệm lý trình Km14+306,92</v>
          </cell>
        </row>
        <row r="41">
          <cell r="D41" t="str">
            <v>18/YCNT/Cống tạm</v>
          </cell>
          <cell r="F41">
            <v>42656.3125</v>
          </cell>
          <cell r="G41" t="str">
            <v>Lý trình Km14+306,92</v>
          </cell>
          <cell r="J41" t="str">
            <v>Yêu cầu nghiệm thu lắp đặt đế cống, ống cống tạm D1500 lý trình Km14+306,92</v>
          </cell>
        </row>
        <row r="42">
          <cell r="D42" t="str">
            <v>18/BBNT/Cống tạm</v>
          </cell>
          <cell r="E42" t="str">
            <v>18/YCNT/Cống tạm</v>
          </cell>
          <cell r="F42">
            <v>42657.3125</v>
          </cell>
          <cell r="G42" t="str">
            <v>Lý trình Km14+306,92</v>
          </cell>
          <cell r="J42" t="str">
            <v>Lắp đặt đế cống, ống cống tạm D1500 lý trình Km14+306,92</v>
          </cell>
        </row>
        <row r="43">
          <cell r="D43" t="str">
            <v>19/YCNT/Cống tạm</v>
          </cell>
          <cell r="F43">
            <v>42657.3125</v>
          </cell>
          <cell r="G43" t="str">
            <v>Lý trình Km14+306,92</v>
          </cell>
          <cell r="J43" t="str">
            <v>Yêu cầu nghiệm thu trát mối nối ống cống VXM 100# lý trình Km14+306,92</v>
          </cell>
        </row>
        <row r="44">
          <cell r="F44">
            <v>42658.3125</v>
          </cell>
          <cell r="J44" t="str">
            <v>Vữa XM 100# trát mối nối cống tạm lý trình Km14+306,92</v>
          </cell>
        </row>
        <row r="45">
          <cell r="D45" t="str">
            <v>19/BBNT/Cống tạm</v>
          </cell>
          <cell r="E45" t="str">
            <v>19/YCNT/Cống tạm</v>
          </cell>
          <cell r="F45">
            <v>42658.3125</v>
          </cell>
          <cell r="G45" t="str">
            <v>Lý trình Km14+306,92</v>
          </cell>
          <cell r="J45" t="str">
            <v>Trát mối nối ống cống VXM 100# lý trình Km14+306,92</v>
          </cell>
        </row>
        <row r="46">
          <cell r="D46" t="str">
            <v>20/YCNT/Cống tạm</v>
          </cell>
          <cell r="F46">
            <v>42659.3125</v>
          </cell>
          <cell r="G46" t="str">
            <v>Lý trình Km14+306,92</v>
          </cell>
          <cell r="J46" t="str">
            <v>Yêu cầu nghiệm thu đắp cát thân cống bằng đầm cóc lý trình Km14+306,92</v>
          </cell>
        </row>
        <row r="47">
          <cell r="D47" t="str">
            <v>20/BBNT/Cống tạm</v>
          </cell>
          <cell r="E47" t="str">
            <v>20/YCNT/Cống tạm</v>
          </cell>
          <cell r="F47">
            <v>42660.3125</v>
          </cell>
          <cell r="G47" t="str">
            <v>Lý trình Km14+306,92</v>
          </cell>
          <cell r="J47" t="str">
            <v>Đắp cát thân cống bằng đầm cóc lý trình Km14+306,92</v>
          </cell>
        </row>
        <row r="48">
          <cell r="D48" t="str">
            <v>21/YCNT/Cống tạm</v>
          </cell>
          <cell r="F48">
            <v>42661.3125</v>
          </cell>
          <cell r="G48" t="str">
            <v>Lý trình Km14+530,32</v>
          </cell>
          <cell r="J48" t="str">
            <v>Yêu cầu nghiệm thu đào đất cống tạm lý trình Km14+530,32</v>
          </cell>
        </row>
        <row r="49">
          <cell r="D49" t="str">
            <v>21/BBNT/Cống tạm</v>
          </cell>
          <cell r="E49" t="str">
            <v>21/YCNT/Cống tạm</v>
          </cell>
          <cell r="F49">
            <v>42662.3125</v>
          </cell>
          <cell r="G49" t="str">
            <v>Lý trình Km14+530,32</v>
          </cell>
          <cell r="J49" t="str">
            <v>Đào đất cống tạm lý trình Km14+530,32</v>
          </cell>
        </row>
        <row r="50">
          <cell r="D50" t="str">
            <v>22/YCNT/Cống tạm</v>
          </cell>
          <cell r="F50">
            <v>42662.3125</v>
          </cell>
          <cell r="G50" t="str">
            <v>Lý trình Km14+530,32</v>
          </cell>
          <cell r="J50" t="str">
            <v>Yêu cầu nghiệm thu thi công lớp đá dăm đệm lý trình Km14+530,32</v>
          </cell>
        </row>
        <row r="51">
          <cell r="D51" t="str">
            <v>22/BBNT/Cống tạm</v>
          </cell>
          <cell r="E51" t="str">
            <v>22/YCNT/Cống tạm</v>
          </cell>
          <cell r="F51">
            <v>42663.3125</v>
          </cell>
          <cell r="G51" t="str">
            <v>Lý trình Km14+530,32</v>
          </cell>
          <cell r="J51" t="str">
            <v>Thi công lớp đá dăm đệm lý trình Km14+530,32</v>
          </cell>
        </row>
        <row r="52">
          <cell r="D52" t="str">
            <v>23/YCNT/Cống tạm</v>
          </cell>
          <cell r="F52">
            <v>42663.3125</v>
          </cell>
          <cell r="G52" t="str">
            <v>Lý trình Km14+530,32</v>
          </cell>
          <cell r="J52" t="str">
            <v>Yêu cầu nghiệm thu lắp đặt đế cống, ống cống tạm D1500 lý trình Km14+530,32</v>
          </cell>
        </row>
        <row r="53">
          <cell r="D53" t="str">
            <v>23/BBNT/Cống tạm</v>
          </cell>
          <cell r="E53" t="str">
            <v>23/YCNT/Cống tạm</v>
          </cell>
          <cell r="F53">
            <v>42664.3125</v>
          </cell>
          <cell r="G53" t="str">
            <v>Lý trình Km14+530,32</v>
          </cell>
          <cell r="J53" t="str">
            <v>Lắp đặt đế cống, ống cống tạm D1500 lý trình Km14+530,32</v>
          </cell>
        </row>
        <row r="54">
          <cell r="D54" t="str">
            <v>24/YCNT/Cống tạm</v>
          </cell>
          <cell r="F54">
            <v>42664.3125</v>
          </cell>
          <cell r="G54" t="str">
            <v>Lý trình Km14+530,32</v>
          </cell>
          <cell r="J54" t="str">
            <v>Yêu cầu nghiệm thu trát mối nối ống cống VXM 100# lý trình Km14+530,32</v>
          </cell>
        </row>
        <row r="55">
          <cell r="F55">
            <v>42665.3125</v>
          </cell>
          <cell r="J55" t="str">
            <v>Vữa XM 100# trát mối nối cống tạm lý trình Km14+530,32</v>
          </cell>
        </row>
        <row r="56">
          <cell r="D56" t="str">
            <v>24/BBNT/Cống tạm</v>
          </cell>
          <cell r="E56" t="str">
            <v>24/YCNT/Cống tạm</v>
          </cell>
          <cell r="F56">
            <v>42665.3125</v>
          </cell>
          <cell r="G56" t="str">
            <v>Lý trình Km14+530,32</v>
          </cell>
          <cell r="J56" t="str">
            <v>Trát mối nối ống cống VXM 100# lý trình Km14+530,32</v>
          </cell>
        </row>
        <row r="57">
          <cell r="D57" t="str">
            <v>25/YCNT/Cống tạm</v>
          </cell>
          <cell r="F57">
            <v>42666.3125</v>
          </cell>
          <cell r="G57" t="str">
            <v>Lý trình Km14+530,32</v>
          </cell>
          <cell r="J57" t="str">
            <v>Yêu cầu nghiệm thu đắp cát thân cống bằng đầm cóc lý trình Km14+530,32</v>
          </cell>
        </row>
        <row r="58">
          <cell r="D58" t="str">
            <v>25/BBNT/Cống tạm</v>
          </cell>
          <cell r="E58" t="str">
            <v>25/YCNT/Cống tạm</v>
          </cell>
          <cell r="F58">
            <v>42667.3125</v>
          </cell>
          <cell r="G58" t="str">
            <v>Lý trình Km14+530,32</v>
          </cell>
          <cell r="J58" t="str">
            <v>Đắp cát thân cống bằng đầm cóc lý trình Km14+530,32</v>
          </cell>
        </row>
        <row r="59">
          <cell r="D59" t="str">
            <v>26/YCNT/Cống tạm</v>
          </cell>
          <cell r="F59">
            <v>42668.3125</v>
          </cell>
          <cell r="G59" t="str">
            <v>Lý trình Km14+645,73</v>
          </cell>
          <cell r="J59" t="str">
            <v>Yêu cầu nghiệm thu đào đất cống tạm lý trình Km14+645,73</v>
          </cell>
        </row>
        <row r="60">
          <cell r="D60" t="str">
            <v>26/BBNT/Cống tạm</v>
          </cell>
          <cell r="E60" t="str">
            <v>26/YCNT/Cống tạm</v>
          </cell>
          <cell r="F60">
            <v>42669.3125</v>
          </cell>
          <cell r="G60" t="str">
            <v>Lý trình Km14+645,73</v>
          </cell>
          <cell r="J60" t="str">
            <v>Đào đất cống tạm lý trình Km14+645,73</v>
          </cell>
        </row>
        <row r="61">
          <cell r="D61" t="str">
            <v>27/YCNT/Cống tạm</v>
          </cell>
          <cell r="F61">
            <v>42669.3125</v>
          </cell>
          <cell r="G61" t="str">
            <v>Lý trình Km14+645,73</v>
          </cell>
          <cell r="J61" t="str">
            <v>Yêu cầu nghiệm thu thi công lớp đá dăm đệm lý trình Km14+645,73</v>
          </cell>
        </row>
        <row r="62">
          <cell r="D62" t="str">
            <v>27/BBNT/Cống tạm</v>
          </cell>
          <cell r="E62" t="str">
            <v>27/YCNT/Cống tạm</v>
          </cell>
          <cell r="F62">
            <v>42670.3125</v>
          </cell>
          <cell r="G62" t="str">
            <v>Lý trình Km14+645,73</v>
          </cell>
          <cell r="J62" t="str">
            <v>Thi công lớp đá dăm đệm lý trình Km14+645,73</v>
          </cell>
        </row>
        <row r="63">
          <cell r="D63" t="str">
            <v>28/YCNT/Cống tạm</v>
          </cell>
          <cell r="F63">
            <v>42670.3125</v>
          </cell>
          <cell r="G63" t="str">
            <v>Lý trình Km14+645,73</v>
          </cell>
          <cell r="J63" t="str">
            <v>Yêu cầu nghiệm thu lắp đặt đế cống, ống cống tạm D1500 lý trình Km14+645,73</v>
          </cell>
        </row>
        <row r="64">
          <cell r="D64" t="str">
            <v>28/BBNT/Cống tạm</v>
          </cell>
          <cell r="E64" t="str">
            <v>28/YCNT/Cống tạm</v>
          </cell>
          <cell r="F64">
            <v>42671.3125</v>
          </cell>
          <cell r="G64" t="str">
            <v>Lý trình Km14+645,73</v>
          </cell>
          <cell r="J64" t="str">
            <v>Lắp đặt đế cống, ống cống tạm D1500 lý trình Km14+645,73</v>
          </cell>
        </row>
        <row r="65">
          <cell r="D65" t="str">
            <v>29/YCNT/Cống tạm</v>
          </cell>
          <cell r="F65">
            <v>42671.3125</v>
          </cell>
          <cell r="G65" t="str">
            <v>Lý trình Km14+645,73</v>
          </cell>
          <cell r="J65" t="str">
            <v>Yêu cầu nghiệm thu trát mối nối ống cống VXM 100# lý trình Km14+645,73</v>
          </cell>
        </row>
        <row r="66">
          <cell r="F66">
            <v>42672.3125</v>
          </cell>
          <cell r="J66" t="str">
            <v>Vữa XM 100# trát mối nối cống tạm lý trình Km14+645,73</v>
          </cell>
        </row>
        <row r="67">
          <cell r="D67" t="str">
            <v>29/BBNT/Cống tạm</v>
          </cell>
          <cell r="E67" t="str">
            <v>29/YCNT/Cống tạm</v>
          </cell>
          <cell r="F67">
            <v>42672.3125</v>
          </cell>
          <cell r="G67" t="str">
            <v>Lý trình Km14+645,73</v>
          </cell>
          <cell r="J67" t="str">
            <v>Trát mối nối ống cống VXM 100# lý trình Km14+645,73</v>
          </cell>
        </row>
        <row r="68">
          <cell r="D68" t="str">
            <v>30/YCNT/Cống tạm</v>
          </cell>
          <cell r="F68">
            <v>42673.3125</v>
          </cell>
          <cell r="G68" t="str">
            <v>Lý trình Km14+645,73</v>
          </cell>
          <cell r="J68" t="str">
            <v>Yêu cầu nghiệm thu đắp cát thân cống bằng đầm cóc lý trình Km14+645,73</v>
          </cell>
        </row>
        <row r="69">
          <cell r="D69" t="str">
            <v>30/BBNT/Cống tạm</v>
          </cell>
          <cell r="E69" t="str">
            <v>30/YCNT/Cống tạm</v>
          </cell>
          <cell r="F69">
            <v>42674.3125</v>
          </cell>
          <cell r="G69" t="str">
            <v>Lý trình Km14+645,73</v>
          </cell>
          <cell r="J69" t="str">
            <v>Đắp cát thân cống bằng đầm cóc lý trình Km14+645,73</v>
          </cell>
        </row>
        <row r="70">
          <cell r="D70" t="str">
            <v>31/YCNT/Cống tạm</v>
          </cell>
          <cell r="F70">
            <v>42675.3125</v>
          </cell>
          <cell r="G70" t="str">
            <v>Lý trình Km14+812,45</v>
          </cell>
          <cell r="J70" t="str">
            <v>Yêu cầu nghiệm thu đào đất cống tạm lý trình Km14+812,45</v>
          </cell>
        </row>
        <row r="71">
          <cell r="D71" t="str">
            <v>31/BBNT/Cống tạm</v>
          </cell>
          <cell r="E71" t="str">
            <v>31/YCNT/Cống tạm</v>
          </cell>
          <cell r="F71">
            <v>42676.3125</v>
          </cell>
          <cell r="G71" t="str">
            <v>Lý trình Km14+812,45</v>
          </cell>
          <cell r="J71" t="str">
            <v>Đào đất cống tạm lý trình Km14+812,45</v>
          </cell>
        </row>
        <row r="72">
          <cell r="D72" t="str">
            <v>32/YCNT/Cống tạm</v>
          </cell>
          <cell r="F72">
            <v>42676.3125</v>
          </cell>
          <cell r="G72" t="str">
            <v>Lý trình Km14+812,45</v>
          </cell>
          <cell r="J72" t="str">
            <v>Yêu cầu nghiệm thu thi công lớp đá dăm đệm lý trình Km14+812,45</v>
          </cell>
        </row>
        <row r="73">
          <cell r="D73" t="str">
            <v>32/BBNT/Cống tạm</v>
          </cell>
          <cell r="E73" t="str">
            <v>32/YCNT/Cống tạm</v>
          </cell>
          <cell r="F73">
            <v>42677.3125</v>
          </cell>
          <cell r="G73" t="str">
            <v>Lý trình Km14+812,45</v>
          </cell>
          <cell r="J73" t="str">
            <v>Thi công lớp đá dăm đệm lý trình Km14+812,45</v>
          </cell>
        </row>
        <row r="74">
          <cell r="D74" t="str">
            <v>33/YCNT/Cống tạm</v>
          </cell>
          <cell r="F74">
            <v>42677.3125</v>
          </cell>
          <cell r="G74" t="str">
            <v>Lý trình Km14+812,45</v>
          </cell>
          <cell r="J74" t="str">
            <v>Yêu cầu nghiệm thu lắp đặt đế cống, ống cống tạm D1500 lý trình Km14+812,45</v>
          </cell>
        </row>
        <row r="75">
          <cell r="D75" t="str">
            <v>33/BBNT/Cống tạm</v>
          </cell>
          <cell r="E75" t="str">
            <v>33/YCNT/Cống tạm</v>
          </cell>
          <cell r="F75">
            <v>42678.3125</v>
          </cell>
          <cell r="G75" t="str">
            <v>Lý trình Km14+812,45</v>
          </cell>
          <cell r="J75" t="str">
            <v>Lắp đặt đế cống, ống cống tạm D1500 lý trình Km14+812,45</v>
          </cell>
        </row>
        <row r="76">
          <cell r="D76" t="str">
            <v>34/YCNT/Cống tạm</v>
          </cell>
          <cell r="F76">
            <v>42678.3125</v>
          </cell>
          <cell r="G76" t="str">
            <v>Lý trình Km14+812,45</v>
          </cell>
          <cell r="J76" t="str">
            <v>Yêu cầu nghiệm thu trát mối nối ống cống VXM 100# lý trình Km14+812,45</v>
          </cell>
        </row>
        <row r="77">
          <cell r="F77">
            <v>42679.3125</v>
          </cell>
          <cell r="J77" t="str">
            <v>Vữa XM 100# trát mối nối cống tạm lý trình Km14+812,45</v>
          </cell>
        </row>
        <row r="78">
          <cell r="D78" t="str">
            <v>34/BBNT/Cống tạm</v>
          </cell>
          <cell r="E78" t="str">
            <v>34/YCNT/Cống tạm</v>
          </cell>
          <cell r="F78">
            <v>42679.3125</v>
          </cell>
          <cell r="G78" t="str">
            <v>Lý trình Km14+812,45</v>
          </cell>
          <cell r="J78" t="str">
            <v>Trát mối nối ống cống VXM 100# lý trình Km14+812,45</v>
          </cell>
        </row>
        <row r="79">
          <cell r="D79" t="str">
            <v>35/YCNT/Cống tạm</v>
          </cell>
          <cell r="F79">
            <v>42680.3125</v>
          </cell>
          <cell r="G79" t="str">
            <v>Lý trình Km14+812,45</v>
          </cell>
          <cell r="J79" t="str">
            <v>Yêu cầu nghiệm thu đắp cát thân cống bằng đầm cóc lý trình Km14+812,45</v>
          </cell>
        </row>
        <row r="80">
          <cell r="D80" t="str">
            <v>35/BBNT/Cống tạm</v>
          </cell>
          <cell r="E80" t="str">
            <v>35/YCNT/Cống tạm</v>
          </cell>
          <cell r="F80">
            <v>42681.3125</v>
          </cell>
          <cell r="G80" t="str">
            <v>Lý trình Km14+812,45</v>
          </cell>
          <cell r="J80" t="str">
            <v>Đắp cát thân cống bằng đầm cóc lý trình Km14+812,45</v>
          </cell>
        </row>
        <row r="81">
          <cell r="D81">
            <v>0</v>
          </cell>
          <cell r="F81">
            <v>42682.3125</v>
          </cell>
          <cell r="G81" t="str">
            <v xml:space="preserve">Lý trình </v>
          </cell>
        </row>
        <row r="82">
          <cell r="D82">
            <v>0</v>
          </cell>
          <cell r="F82">
            <v>42682.3125</v>
          </cell>
          <cell r="G82" t="str">
            <v xml:space="preserve">Lý trình </v>
          </cell>
        </row>
        <row r="83">
          <cell r="D83">
            <v>0</v>
          </cell>
          <cell r="F83">
            <v>42682.3125</v>
          </cell>
          <cell r="G83" t="str">
            <v xml:space="preserve">Lý trình </v>
          </cell>
        </row>
        <row r="84">
          <cell r="D84">
            <v>0</v>
          </cell>
          <cell r="F84">
            <v>42683.3125</v>
          </cell>
          <cell r="G84" t="str">
            <v xml:space="preserve">Lý trình </v>
          </cell>
        </row>
        <row r="85">
          <cell r="D85">
            <v>0</v>
          </cell>
          <cell r="F85">
            <v>42683.3125</v>
          </cell>
          <cell r="G85" t="str">
            <v xml:space="preserve">Lý trình </v>
          </cell>
        </row>
        <row r="86">
          <cell r="D86">
            <v>0</v>
          </cell>
          <cell r="F86">
            <v>42684.3125</v>
          </cell>
          <cell r="G86" t="str">
            <v xml:space="preserve">Lý trình </v>
          </cell>
        </row>
        <row r="87">
          <cell r="D87">
            <v>0</v>
          </cell>
          <cell r="F87">
            <v>42685.3125</v>
          </cell>
          <cell r="G87" t="str">
            <v xml:space="preserve">Lý trình </v>
          </cell>
        </row>
        <row r="88">
          <cell r="D88">
            <v>0</v>
          </cell>
          <cell r="F88">
            <v>42691.3125</v>
          </cell>
          <cell r="G88" t="str">
            <v xml:space="preserve">Lý trình </v>
          </cell>
        </row>
        <row r="89">
          <cell r="D89">
            <v>0</v>
          </cell>
          <cell r="F89">
            <v>42692.3125</v>
          </cell>
          <cell r="G89" t="str">
            <v xml:space="preserve">Lý trình </v>
          </cell>
        </row>
        <row r="90">
          <cell r="D90">
            <v>0</v>
          </cell>
          <cell r="F90">
            <v>42685.3125</v>
          </cell>
          <cell r="G90" t="str">
            <v xml:space="preserve">Lý trình </v>
          </cell>
        </row>
        <row r="91">
          <cell r="D91">
            <v>0</v>
          </cell>
          <cell r="F91">
            <v>42686.3125</v>
          </cell>
          <cell r="G91" t="str">
            <v xml:space="preserve">Lý trình </v>
          </cell>
        </row>
        <row r="92">
          <cell r="D92">
            <v>0</v>
          </cell>
          <cell r="F92">
            <v>42686.3125</v>
          </cell>
          <cell r="G92" t="str">
            <v xml:space="preserve">Lý trình </v>
          </cell>
        </row>
        <row r="93">
          <cell r="D93">
            <v>0</v>
          </cell>
          <cell r="F93">
            <v>42686.3125</v>
          </cell>
          <cell r="G93" t="str">
            <v xml:space="preserve">Lý trình </v>
          </cell>
        </row>
        <row r="94">
          <cell r="D94">
            <v>0</v>
          </cell>
          <cell r="F94">
            <v>42687.3125</v>
          </cell>
          <cell r="G94" t="str">
            <v xml:space="preserve">Lý trình </v>
          </cell>
        </row>
        <row r="95">
          <cell r="D95">
            <v>0</v>
          </cell>
          <cell r="F95">
            <v>42687.3125</v>
          </cell>
          <cell r="G95" t="str">
            <v xml:space="preserve">Lý trình </v>
          </cell>
        </row>
        <row r="96">
          <cell r="D96">
            <v>0</v>
          </cell>
          <cell r="F96">
            <v>42688.3125</v>
          </cell>
          <cell r="G96" t="str">
            <v xml:space="preserve">Lý trình </v>
          </cell>
        </row>
        <row r="97">
          <cell r="D97">
            <v>0</v>
          </cell>
          <cell r="F97">
            <v>42689.3125</v>
          </cell>
          <cell r="G97" t="str">
            <v xml:space="preserve">Lý trình </v>
          </cell>
        </row>
        <row r="98">
          <cell r="D98">
            <v>0</v>
          </cell>
          <cell r="F98">
            <v>42695.3125</v>
          </cell>
          <cell r="G98" t="str">
            <v xml:space="preserve">Lý trình </v>
          </cell>
        </row>
        <row r="99">
          <cell r="D99">
            <v>0</v>
          </cell>
          <cell r="F99">
            <v>42696.3125</v>
          </cell>
          <cell r="G99" t="str">
            <v xml:space="preserve">Lý trình </v>
          </cell>
        </row>
        <row r="100">
          <cell r="D100">
            <v>0</v>
          </cell>
          <cell r="F100">
            <v>42689.3125</v>
          </cell>
          <cell r="G100" t="str">
            <v xml:space="preserve">Lý trình </v>
          </cell>
        </row>
        <row r="101">
          <cell r="D101">
            <v>0</v>
          </cell>
          <cell r="F101">
            <v>42690.3125</v>
          </cell>
          <cell r="G101" t="str">
            <v xml:space="preserve">Lý trình </v>
          </cell>
        </row>
        <row r="102">
          <cell r="D102">
            <v>0</v>
          </cell>
          <cell r="F102">
            <v>42690.3125</v>
          </cell>
          <cell r="G102" t="str">
            <v xml:space="preserve">Lý trình </v>
          </cell>
        </row>
        <row r="103">
          <cell r="D103">
            <v>0</v>
          </cell>
          <cell r="F103">
            <v>42690.3125</v>
          </cell>
          <cell r="G103" t="str">
            <v xml:space="preserve">Lý trình </v>
          </cell>
        </row>
        <row r="104">
          <cell r="D104">
            <v>0</v>
          </cell>
          <cell r="F104">
            <v>42691.3125</v>
          </cell>
          <cell r="G104" t="str">
            <v xml:space="preserve">Lý trình </v>
          </cell>
        </row>
        <row r="105">
          <cell r="D105">
            <v>0</v>
          </cell>
          <cell r="F105">
            <v>42691.3125</v>
          </cell>
          <cell r="G105" t="str">
            <v xml:space="preserve">Lý trình </v>
          </cell>
        </row>
        <row r="106">
          <cell r="D106">
            <v>0</v>
          </cell>
          <cell r="F106">
            <v>42692.3125</v>
          </cell>
          <cell r="G106" t="str">
            <v xml:space="preserve">Lý trình </v>
          </cell>
        </row>
        <row r="107">
          <cell r="D107">
            <v>0</v>
          </cell>
          <cell r="F107">
            <v>42693.3125</v>
          </cell>
          <cell r="G107" t="str">
            <v xml:space="preserve">Lý trình </v>
          </cell>
        </row>
        <row r="108">
          <cell r="D108">
            <v>0</v>
          </cell>
          <cell r="F108">
            <v>42699.3125</v>
          </cell>
          <cell r="G108" t="str">
            <v xml:space="preserve">Lý trình </v>
          </cell>
        </row>
        <row r="109">
          <cell r="D109">
            <v>0</v>
          </cell>
          <cell r="F109">
            <v>42700.3125</v>
          </cell>
          <cell r="G109" t="str">
            <v xml:space="preserve">Lý trình </v>
          </cell>
        </row>
        <row r="110">
          <cell r="D110">
            <v>0</v>
          </cell>
          <cell r="F110">
            <v>42693.3125</v>
          </cell>
          <cell r="G110" t="str">
            <v xml:space="preserve">Lý trình </v>
          </cell>
        </row>
        <row r="111">
          <cell r="D111">
            <v>0</v>
          </cell>
          <cell r="F111">
            <v>42694.3125</v>
          </cell>
          <cell r="G111" t="str">
            <v xml:space="preserve">Lý trình </v>
          </cell>
        </row>
        <row r="112">
          <cell r="D112">
            <v>0</v>
          </cell>
          <cell r="F112">
            <v>42694.3125</v>
          </cell>
          <cell r="G112" t="str">
            <v xml:space="preserve">Lý trình </v>
          </cell>
        </row>
        <row r="113">
          <cell r="D113">
            <v>0</v>
          </cell>
          <cell r="F113">
            <v>42694.3125</v>
          </cell>
          <cell r="G113" t="str">
            <v xml:space="preserve">Lý trình </v>
          </cell>
        </row>
        <row r="114">
          <cell r="D114">
            <v>0</v>
          </cell>
          <cell r="F114">
            <v>42695.3125</v>
          </cell>
          <cell r="G114" t="str">
            <v xml:space="preserve">Lý trình </v>
          </cell>
        </row>
        <row r="115">
          <cell r="D115">
            <v>0</v>
          </cell>
          <cell r="F115">
            <v>42695.3125</v>
          </cell>
          <cell r="G115" t="str">
            <v xml:space="preserve">Lý trình </v>
          </cell>
        </row>
        <row r="116">
          <cell r="D116">
            <v>0</v>
          </cell>
          <cell r="F116">
            <v>42696.3125</v>
          </cell>
          <cell r="G116" t="str">
            <v xml:space="preserve">Lý trình </v>
          </cell>
        </row>
        <row r="117">
          <cell r="D117">
            <v>0</v>
          </cell>
          <cell r="F117">
            <v>42697.3125</v>
          </cell>
          <cell r="G117" t="str">
            <v xml:space="preserve">Lý trình </v>
          </cell>
        </row>
        <row r="118">
          <cell r="D118">
            <v>0</v>
          </cell>
          <cell r="F118">
            <v>42703.3125</v>
          </cell>
          <cell r="G118" t="str">
            <v xml:space="preserve">Lý trình </v>
          </cell>
        </row>
        <row r="119">
          <cell r="D119">
            <v>0</v>
          </cell>
          <cell r="F119">
            <v>42704.3125</v>
          </cell>
          <cell r="G119" t="str">
            <v xml:space="preserve">Lý trình </v>
          </cell>
        </row>
        <row r="120">
          <cell r="D120">
            <v>0</v>
          </cell>
          <cell r="F120">
            <v>42697.3125</v>
          </cell>
          <cell r="G120" t="str">
            <v xml:space="preserve">Lý trình </v>
          </cell>
        </row>
        <row r="121">
          <cell r="D121">
            <v>0</v>
          </cell>
          <cell r="F121">
            <v>42698.3125</v>
          </cell>
          <cell r="G121" t="str">
            <v xml:space="preserve">Lý trình </v>
          </cell>
        </row>
        <row r="122">
          <cell r="D122">
            <v>0</v>
          </cell>
          <cell r="F122">
            <v>42698.3125</v>
          </cell>
          <cell r="G122" t="str">
            <v xml:space="preserve">Lý trình </v>
          </cell>
        </row>
        <row r="123">
          <cell r="D123">
            <v>0</v>
          </cell>
          <cell r="F123">
            <v>42698.3125</v>
          </cell>
          <cell r="G123" t="str">
            <v xml:space="preserve">Lý trình </v>
          </cell>
        </row>
        <row r="124">
          <cell r="D124">
            <v>0</v>
          </cell>
          <cell r="F124">
            <v>42699.3125</v>
          </cell>
          <cell r="G124" t="str">
            <v xml:space="preserve">Lý trình </v>
          </cell>
        </row>
        <row r="125">
          <cell r="D125">
            <v>0</v>
          </cell>
          <cell r="F125">
            <v>42699.3125</v>
          </cell>
          <cell r="G125" t="str">
            <v xml:space="preserve">Lý trình </v>
          </cell>
        </row>
        <row r="126">
          <cell r="D126">
            <v>0</v>
          </cell>
          <cell r="F126">
            <v>42700.3125</v>
          </cell>
          <cell r="G126" t="str">
            <v xml:space="preserve">Lý trình </v>
          </cell>
        </row>
        <row r="127">
          <cell r="D127">
            <v>0</v>
          </cell>
          <cell r="F127">
            <v>42701.3125</v>
          </cell>
          <cell r="G127" t="str">
            <v xml:space="preserve">Lý trình </v>
          </cell>
        </row>
        <row r="128">
          <cell r="D128">
            <v>0</v>
          </cell>
          <cell r="F128">
            <v>42707.3125</v>
          </cell>
          <cell r="G128" t="str">
            <v xml:space="preserve">Lý trình </v>
          </cell>
        </row>
        <row r="129">
          <cell r="D129">
            <v>0</v>
          </cell>
          <cell r="F129">
            <v>42708.3125</v>
          </cell>
          <cell r="G129" t="str">
            <v xml:space="preserve">Lý trình </v>
          </cell>
        </row>
        <row r="130">
          <cell r="D130">
            <v>0</v>
          </cell>
          <cell r="F130">
            <v>42701.3125</v>
          </cell>
          <cell r="G130" t="str">
            <v xml:space="preserve">Lý trình </v>
          </cell>
        </row>
        <row r="131">
          <cell r="D131">
            <v>0</v>
          </cell>
          <cell r="F131">
            <v>42702.3125</v>
          </cell>
          <cell r="G131" t="str">
            <v xml:space="preserve">Lý trình </v>
          </cell>
        </row>
        <row r="132">
          <cell r="D132">
            <v>0</v>
          </cell>
          <cell r="F132">
            <v>42702.3125</v>
          </cell>
          <cell r="G132" t="str">
            <v xml:space="preserve">Lý trình </v>
          </cell>
        </row>
        <row r="133">
          <cell r="D133">
            <v>0</v>
          </cell>
          <cell r="F133">
            <v>42702.3125</v>
          </cell>
          <cell r="G133" t="str">
            <v xml:space="preserve">Lý trình </v>
          </cell>
        </row>
        <row r="134">
          <cell r="D134">
            <v>0</v>
          </cell>
          <cell r="F134">
            <v>42703.3125</v>
          </cell>
          <cell r="G134" t="str">
            <v xml:space="preserve">Lý trình </v>
          </cell>
        </row>
        <row r="135">
          <cell r="D135">
            <v>0</v>
          </cell>
          <cell r="F135">
            <v>42703.3125</v>
          </cell>
          <cell r="G135" t="str">
            <v xml:space="preserve">Lý trình </v>
          </cell>
        </row>
        <row r="136">
          <cell r="D136">
            <v>0</v>
          </cell>
          <cell r="F136">
            <v>42704.3125</v>
          </cell>
          <cell r="G136" t="str">
            <v xml:space="preserve">Lý trình </v>
          </cell>
        </row>
        <row r="137">
          <cell r="D137">
            <v>0</v>
          </cell>
          <cell r="F137">
            <v>42705.3125</v>
          </cell>
          <cell r="G137" t="str">
            <v xml:space="preserve">Lý trình </v>
          </cell>
        </row>
        <row r="138">
          <cell r="D138">
            <v>0</v>
          </cell>
          <cell r="F138">
            <v>42711.3125</v>
          </cell>
          <cell r="G138" t="str">
            <v xml:space="preserve">Lý trình </v>
          </cell>
        </row>
        <row r="139">
          <cell r="D139">
            <v>0</v>
          </cell>
          <cell r="F139">
            <v>42712.3125</v>
          </cell>
          <cell r="G139" t="str">
            <v xml:space="preserve">Lý trình </v>
          </cell>
        </row>
        <row r="140">
          <cell r="D140">
            <v>0</v>
          </cell>
          <cell r="F140">
            <v>42705.3125</v>
          </cell>
          <cell r="G140" t="str">
            <v xml:space="preserve">Lý trình </v>
          </cell>
        </row>
        <row r="141">
          <cell r="D141">
            <v>0</v>
          </cell>
          <cell r="F141">
            <v>42706.3125</v>
          </cell>
          <cell r="G141" t="str">
            <v xml:space="preserve">Lý trình </v>
          </cell>
        </row>
        <row r="142">
          <cell r="D142">
            <v>0</v>
          </cell>
          <cell r="F142">
            <v>42706.3125</v>
          </cell>
          <cell r="G142" t="str">
            <v xml:space="preserve">Lý trình </v>
          </cell>
        </row>
        <row r="143">
          <cell r="D143">
            <v>0</v>
          </cell>
          <cell r="F143">
            <v>42706.3125</v>
          </cell>
          <cell r="G143" t="str">
            <v xml:space="preserve">Lý trình </v>
          </cell>
        </row>
        <row r="144">
          <cell r="D144">
            <v>0</v>
          </cell>
          <cell r="F144">
            <v>42707.3125</v>
          </cell>
          <cell r="G144" t="str">
            <v xml:space="preserve">Lý trình </v>
          </cell>
        </row>
        <row r="145">
          <cell r="D145">
            <v>0</v>
          </cell>
          <cell r="F145">
            <v>42707.3125</v>
          </cell>
          <cell r="G145" t="str">
            <v xml:space="preserve">Lý trình </v>
          </cell>
        </row>
        <row r="146">
          <cell r="D146">
            <v>0</v>
          </cell>
          <cell r="F146">
            <v>42708.3125</v>
          </cell>
          <cell r="G146" t="str">
            <v xml:space="preserve">Lý trình </v>
          </cell>
        </row>
        <row r="147">
          <cell r="D147">
            <v>0</v>
          </cell>
          <cell r="F147">
            <v>42709.3125</v>
          </cell>
          <cell r="G147" t="str">
            <v xml:space="preserve">Lý trình </v>
          </cell>
        </row>
        <row r="148">
          <cell r="D148">
            <v>0</v>
          </cell>
          <cell r="F148">
            <v>42715.3125</v>
          </cell>
          <cell r="G148" t="str">
            <v xml:space="preserve">Lý trình </v>
          </cell>
        </row>
        <row r="149">
          <cell r="D149">
            <v>0</v>
          </cell>
          <cell r="F149">
            <v>42716.3125</v>
          </cell>
          <cell r="G149" t="str">
            <v xml:space="preserve">Lý trình </v>
          </cell>
        </row>
        <row r="150">
          <cell r="D150">
            <v>0</v>
          </cell>
          <cell r="F150">
            <v>42709.3125</v>
          </cell>
          <cell r="G150" t="str">
            <v xml:space="preserve">Lý trình </v>
          </cell>
        </row>
        <row r="151">
          <cell r="D151">
            <v>0</v>
          </cell>
          <cell r="F151">
            <v>42710.3125</v>
          </cell>
          <cell r="G151" t="str">
            <v xml:space="preserve">Lý trình </v>
          </cell>
        </row>
        <row r="152">
          <cell r="D152">
            <v>0</v>
          </cell>
          <cell r="F152">
            <v>42710.3125</v>
          </cell>
          <cell r="G152" t="str">
            <v xml:space="preserve">Lý trình </v>
          </cell>
        </row>
        <row r="153">
          <cell r="D153">
            <v>0</v>
          </cell>
          <cell r="F153">
            <v>42710.3125</v>
          </cell>
          <cell r="G153" t="str">
            <v xml:space="preserve">Lý trình </v>
          </cell>
        </row>
        <row r="154">
          <cell r="D154">
            <v>0</v>
          </cell>
          <cell r="F154">
            <v>42711.3125</v>
          </cell>
          <cell r="G154" t="str">
            <v xml:space="preserve">Lý trình </v>
          </cell>
        </row>
        <row r="155">
          <cell r="D155">
            <v>0</v>
          </cell>
          <cell r="F155">
            <v>42711.3125</v>
          </cell>
          <cell r="G155" t="str">
            <v xml:space="preserve">Lý trình </v>
          </cell>
        </row>
        <row r="156">
          <cell r="D156">
            <v>0</v>
          </cell>
          <cell r="F156">
            <v>42712.3125</v>
          </cell>
          <cell r="G156" t="str">
            <v xml:space="preserve">Lý trình </v>
          </cell>
        </row>
        <row r="157">
          <cell r="D157">
            <v>0</v>
          </cell>
          <cell r="F157">
            <v>42713.3125</v>
          </cell>
          <cell r="G157" t="str">
            <v xml:space="preserve">Lý trình </v>
          </cell>
        </row>
        <row r="158">
          <cell r="D158">
            <v>0</v>
          </cell>
          <cell r="F158">
            <v>42719.3125</v>
          </cell>
          <cell r="G158" t="str">
            <v xml:space="preserve">Lý trình </v>
          </cell>
        </row>
        <row r="159">
          <cell r="D159">
            <v>0</v>
          </cell>
          <cell r="F159">
            <v>42720.3125</v>
          </cell>
          <cell r="G159" t="str">
            <v xml:space="preserve">Lý trình </v>
          </cell>
        </row>
        <row r="160">
          <cell r="D160">
            <v>0</v>
          </cell>
          <cell r="F160">
            <v>42713.3125</v>
          </cell>
          <cell r="G160" t="str">
            <v xml:space="preserve">Lý trình </v>
          </cell>
        </row>
        <row r="161">
          <cell r="D161">
            <v>0</v>
          </cell>
          <cell r="F161">
            <v>42714.3125</v>
          </cell>
          <cell r="G161" t="str">
            <v xml:space="preserve">Lý trình </v>
          </cell>
        </row>
        <row r="162">
          <cell r="D162">
            <v>0</v>
          </cell>
          <cell r="F162">
            <v>42714.3125</v>
          </cell>
          <cell r="G162" t="str">
            <v xml:space="preserve">Lý trình </v>
          </cell>
        </row>
        <row r="163">
          <cell r="D163">
            <v>0</v>
          </cell>
          <cell r="F163">
            <v>42714.3125</v>
          </cell>
          <cell r="G163" t="str">
            <v xml:space="preserve">Lý trình </v>
          </cell>
        </row>
        <row r="164">
          <cell r="D164">
            <v>0</v>
          </cell>
          <cell r="F164">
            <v>42715.3125</v>
          </cell>
          <cell r="G164" t="str">
            <v xml:space="preserve">Lý trình </v>
          </cell>
        </row>
        <row r="165">
          <cell r="D165">
            <v>0</v>
          </cell>
          <cell r="F165">
            <v>42715.3125</v>
          </cell>
          <cell r="G165" t="str">
            <v xml:space="preserve">Lý trình </v>
          </cell>
        </row>
        <row r="166">
          <cell r="D166">
            <v>0</v>
          </cell>
          <cell r="F166">
            <v>42716.3125</v>
          </cell>
          <cell r="G166" t="str">
            <v xml:space="preserve">Lý trình </v>
          </cell>
        </row>
        <row r="167">
          <cell r="D167">
            <v>0</v>
          </cell>
          <cell r="F167">
            <v>42717.3125</v>
          </cell>
          <cell r="G167" t="str">
            <v xml:space="preserve">Lý trình </v>
          </cell>
        </row>
        <row r="168">
          <cell r="D168">
            <v>0</v>
          </cell>
          <cell r="F168">
            <v>42723.3125</v>
          </cell>
          <cell r="G168" t="str">
            <v xml:space="preserve">Lý trình </v>
          </cell>
        </row>
        <row r="169">
          <cell r="D169">
            <v>0</v>
          </cell>
          <cell r="F169">
            <v>42724.3125</v>
          </cell>
          <cell r="G169" t="str">
            <v xml:space="preserve">Lý trình </v>
          </cell>
        </row>
        <row r="170">
          <cell r="D170">
            <v>0</v>
          </cell>
          <cell r="F170">
            <v>42717.3125</v>
          </cell>
          <cell r="G170" t="str">
            <v xml:space="preserve">Lý trình </v>
          </cell>
        </row>
        <row r="171">
          <cell r="D171">
            <v>0</v>
          </cell>
          <cell r="F171">
            <v>42718.3125</v>
          </cell>
          <cell r="G171" t="str">
            <v xml:space="preserve">Lý trình </v>
          </cell>
        </row>
        <row r="172">
          <cell r="D172">
            <v>0</v>
          </cell>
          <cell r="F172">
            <v>42718.3125</v>
          </cell>
          <cell r="G172" t="str">
            <v xml:space="preserve">Lý trình </v>
          </cell>
        </row>
        <row r="173">
          <cell r="D173">
            <v>0</v>
          </cell>
          <cell r="F173">
            <v>42718.3125</v>
          </cell>
          <cell r="G173" t="str">
            <v xml:space="preserve">Lý trình </v>
          </cell>
        </row>
        <row r="174">
          <cell r="D174">
            <v>0</v>
          </cell>
          <cell r="F174">
            <v>42719.3125</v>
          </cell>
          <cell r="G174" t="str">
            <v xml:space="preserve">Lý trình </v>
          </cell>
        </row>
        <row r="175">
          <cell r="D175">
            <v>0</v>
          </cell>
          <cell r="F175">
            <v>42719.3125</v>
          </cell>
          <cell r="G175" t="str">
            <v xml:space="preserve">Lý trình </v>
          </cell>
        </row>
        <row r="176">
          <cell r="D176">
            <v>0</v>
          </cell>
          <cell r="F176">
            <v>42720.3125</v>
          </cell>
          <cell r="G176" t="str">
            <v xml:space="preserve">Lý trình </v>
          </cell>
        </row>
        <row r="177">
          <cell r="D177">
            <v>0</v>
          </cell>
          <cell r="F177">
            <v>42721.3125</v>
          </cell>
          <cell r="G177" t="str">
            <v xml:space="preserve">Lý trình </v>
          </cell>
        </row>
        <row r="178">
          <cell r="D178">
            <v>0</v>
          </cell>
          <cell r="F178">
            <v>42727.3125</v>
          </cell>
          <cell r="G178" t="str">
            <v xml:space="preserve">Lý trình </v>
          </cell>
        </row>
        <row r="179">
          <cell r="D179">
            <v>0</v>
          </cell>
          <cell r="F179">
            <v>42728.3125</v>
          </cell>
          <cell r="G179" t="str">
            <v xml:space="preserve">Lý trình </v>
          </cell>
        </row>
        <row r="180">
          <cell r="D180">
            <v>0</v>
          </cell>
          <cell r="F180">
            <v>42721.3125</v>
          </cell>
          <cell r="G180" t="str">
            <v xml:space="preserve">Lý trình </v>
          </cell>
        </row>
        <row r="181">
          <cell r="D181">
            <v>0</v>
          </cell>
          <cell r="F181">
            <v>42722.3125</v>
          </cell>
          <cell r="G181" t="str">
            <v xml:space="preserve">Lý trình </v>
          </cell>
        </row>
        <row r="182">
          <cell r="D182">
            <v>0</v>
          </cell>
          <cell r="F182">
            <v>42722.3125</v>
          </cell>
          <cell r="G182" t="str">
            <v xml:space="preserve">Lý trình </v>
          </cell>
        </row>
        <row r="183">
          <cell r="D183">
            <v>0</v>
          </cell>
          <cell r="F183">
            <v>42722.3125</v>
          </cell>
          <cell r="G183" t="str">
            <v xml:space="preserve">Lý trình </v>
          </cell>
        </row>
        <row r="184">
          <cell r="D184">
            <v>0</v>
          </cell>
          <cell r="F184">
            <v>42723.3125</v>
          </cell>
          <cell r="G184" t="str">
            <v xml:space="preserve">Lý trình </v>
          </cell>
        </row>
        <row r="185">
          <cell r="D185">
            <v>0</v>
          </cell>
          <cell r="F185">
            <v>42723.3125</v>
          </cell>
          <cell r="G185" t="str">
            <v xml:space="preserve">Lý trình </v>
          </cell>
        </row>
        <row r="186">
          <cell r="D186">
            <v>0</v>
          </cell>
          <cell r="F186">
            <v>42724.3125</v>
          </cell>
          <cell r="G186" t="str">
            <v xml:space="preserve">Lý trình </v>
          </cell>
        </row>
        <row r="187">
          <cell r="D187">
            <v>0</v>
          </cell>
          <cell r="F187">
            <v>42725.3125</v>
          </cell>
          <cell r="G187" t="str">
            <v xml:space="preserve">Lý trình </v>
          </cell>
        </row>
        <row r="188">
          <cell r="D188">
            <v>0</v>
          </cell>
          <cell r="F188">
            <v>42731.3125</v>
          </cell>
          <cell r="G188" t="str">
            <v xml:space="preserve">Lý trình </v>
          </cell>
        </row>
        <row r="189">
          <cell r="D189">
            <v>0</v>
          </cell>
          <cell r="F189">
            <v>42732.3125</v>
          </cell>
          <cell r="G189" t="str">
            <v xml:space="preserve">Lý trình </v>
          </cell>
        </row>
        <row r="190">
          <cell r="D190">
            <v>0</v>
          </cell>
          <cell r="F190">
            <v>42725.3125</v>
          </cell>
          <cell r="G190" t="str">
            <v xml:space="preserve">Lý trình </v>
          </cell>
        </row>
        <row r="191">
          <cell r="D191">
            <v>0</v>
          </cell>
          <cell r="F191">
            <v>42726.3125</v>
          </cell>
          <cell r="G191" t="str">
            <v xml:space="preserve">Lý trình </v>
          </cell>
        </row>
        <row r="192">
          <cell r="D192">
            <v>0</v>
          </cell>
          <cell r="F192">
            <v>42726.3125</v>
          </cell>
          <cell r="G192" t="str">
            <v xml:space="preserve">Lý trình </v>
          </cell>
        </row>
        <row r="193">
          <cell r="D193">
            <v>0</v>
          </cell>
          <cell r="F193">
            <v>42726.3125</v>
          </cell>
          <cell r="G193" t="str">
            <v xml:space="preserve">Lý trình </v>
          </cell>
        </row>
        <row r="194">
          <cell r="D194">
            <v>0</v>
          </cell>
          <cell r="F194">
            <v>42727.3125</v>
          </cell>
          <cell r="G194" t="str">
            <v xml:space="preserve">Lý trình </v>
          </cell>
        </row>
        <row r="195">
          <cell r="D195">
            <v>0</v>
          </cell>
          <cell r="F195">
            <v>42727.3125</v>
          </cell>
          <cell r="G195" t="str">
            <v xml:space="preserve">Lý trình </v>
          </cell>
        </row>
        <row r="196">
          <cell r="D196">
            <v>0</v>
          </cell>
          <cell r="F196">
            <v>42728.3125</v>
          </cell>
          <cell r="G196" t="str">
            <v xml:space="preserve">Lý trình </v>
          </cell>
        </row>
        <row r="197">
          <cell r="D197">
            <v>0</v>
          </cell>
          <cell r="F197">
            <v>42729.3125</v>
          </cell>
          <cell r="G197" t="str">
            <v xml:space="preserve">Lý trình </v>
          </cell>
        </row>
        <row r="198">
          <cell r="D198">
            <v>0</v>
          </cell>
          <cell r="F198">
            <v>42735.3125</v>
          </cell>
          <cell r="G198" t="str">
            <v xml:space="preserve">Lý trình </v>
          </cell>
        </row>
        <row r="199">
          <cell r="D199">
            <v>0</v>
          </cell>
          <cell r="F199">
            <v>42736.3125</v>
          </cell>
          <cell r="G199" t="str">
            <v xml:space="preserve">Lý trình </v>
          </cell>
        </row>
        <row r="200">
          <cell r="D200">
            <v>0</v>
          </cell>
          <cell r="F200">
            <v>42729.3125</v>
          </cell>
          <cell r="G200" t="str">
            <v xml:space="preserve">Lý trình </v>
          </cell>
        </row>
        <row r="201">
          <cell r="D201">
            <v>0</v>
          </cell>
          <cell r="F201">
            <v>42730.3125</v>
          </cell>
          <cell r="G201" t="str">
            <v xml:space="preserve">Lý trình </v>
          </cell>
        </row>
        <row r="202">
          <cell r="D202">
            <v>0</v>
          </cell>
          <cell r="F202">
            <v>42730.3125</v>
          </cell>
          <cell r="G202" t="str">
            <v xml:space="preserve">Lý trình </v>
          </cell>
        </row>
        <row r="203">
          <cell r="D203">
            <v>0</v>
          </cell>
          <cell r="F203">
            <v>42730.3125</v>
          </cell>
          <cell r="G203" t="str">
            <v xml:space="preserve">Lý trình </v>
          </cell>
        </row>
        <row r="204">
          <cell r="D204">
            <v>0</v>
          </cell>
          <cell r="F204">
            <v>42731.3125</v>
          </cell>
          <cell r="G204" t="str">
            <v xml:space="preserve">Lý trình </v>
          </cell>
        </row>
        <row r="205">
          <cell r="D205">
            <v>0</v>
          </cell>
          <cell r="F205">
            <v>42731.3125</v>
          </cell>
          <cell r="G205" t="str">
            <v xml:space="preserve">Lý trình </v>
          </cell>
        </row>
        <row r="206">
          <cell r="D206">
            <v>0</v>
          </cell>
          <cell r="F206">
            <v>42732.3125</v>
          </cell>
          <cell r="G206" t="str">
            <v xml:space="preserve">Lý trình </v>
          </cell>
        </row>
        <row r="207">
          <cell r="D207">
            <v>0</v>
          </cell>
          <cell r="F207">
            <v>42733.3125</v>
          </cell>
          <cell r="G207" t="str">
            <v xml:space="preserve">Lý trình </v>
          </cell>
        </row>
        <row r="208">
          <cell r="D208">
            <v>0</v>
          </cell>
          <cell r="F208">
            <v>42739.3125</v>
          </cell>
          <cell r="G208" t="str">
            <v xml:space="preserve">Lý trình </v>
          </cell>
        </row>
        <row r="209">
          <cell r="D209">
            <v>0</v>
          </cell>
          <cell r="F209">
            <v>42740.3125</v>
          </cell>
          <cell r="G209" t="str">
            <v xml:space="preserve">Lý trình </v>
          </cell>
        </row>
        <row r="210">
          <cell r="D210">
            <v>0</v>
          </cell>
          <cell r="F210">
            <v>42733.3125</v>
          </cell>
          <cell r="G210" t="str">
            <v xml:space="preserve">Lý trình </v>
          </cell>
        </row>
        <row r="211">
          <cell r="D211">
            <v>0</v>
          </cell>
          <cell r="F211">
            <v>42734.3125</v>
          </cell>
          <cell r="G211" t="str">
            <v xml:space="preserve">Lý trình </v>
          </cell>
        </row>
        <row r="212">
          <cell r="D212">
            <v>0</v>
          </cell>
          <cell r="F212">
            <v>42734.3125</v>
          </cell>
          <cell r="G212" t="str">
            <v xml:space="preserve">Lý trình </v>
          </cell>
        </row>
        <row r="213">
          <cell r="D213">
            <v>0</v>
          </cell>
          <cell r="F213">
            <v>42734.3125</v>
          </cell>
          <cell r="G213" t="str">
            <v xml:space="preserve">Lý trình </v>
          </cell>
        </row>
        <row r="214">
          <cell r="D214">
            <v>0</v>
          </cell>
          <cell r="F214">
            <v>42735.3125</v>
          </cell>
          <cell r="G214" t="str">
            <v xml:space="preserve">Lý trình </v>
          </cell>
        </row>
        <row r="215">
          <cell r="D215">
            <v>0</v>
          </cell>
          <cell r="F215">
            <v>42735.3125</v>
          </cell>
          <cell r="G215" t="str">
            <v xml:space="preserve">Lý trình </v>
          </cell>
        </row>
        <row r="216">
          <cell r="D216">
            <v>0</v>
          </cell>
          <cell r="F216">
            <v>42736.3125</v>
          </cell>
          <cell r="G216" t="str">
            <v xml:space="preserve">Lý trình </v>
          </cell>
        </row>
        <row r="217">
          <cell r="D217">
            <v>0</v>
          </cell>
          <cell r="F217">
            <v>42737.3125</v>
          </cell>
          <cell r="G217" t="str">
            <v xml:space="preserve">Lý trình </v>
          </cell>
        </row>
        <row r="218">
          <cell r="D218">
            <v>0</v>
          </cell>
          <cell r="F218">
            <v>42743.3125</v>
          </cell>
          <cell r="G218" t="str">
            <v xml:space="preserve">Lý trình </v>
          </cell>
        </row>
        <row r="219">
          <cell r="D219">
            <v>0</v>
          </cell>
          <cell r="F219">
            <v>42744.3125</v>
          </cell>
          <cell r="G219" t="str">
            <v xml:space="preserve">Lý trình </v>
          </cell>
        </row>
        <row r="220">
          <cell r="D220">
            <v>0</v>
          </cell>
          <cell r="F220">
            <v>42737.3125</v>
          </cell>
          <cell r="G220" t="str">
            <v xml:space="preserve">Lý trình </v>
          </cell>
        </row>
        <row r="221">
          <cell r="D221">
            <v>0</v>
          </cell>
          <cell r="F221">
            <v>42738.3125</v>
          </cell>
          <cell r="G221" t="str">
            <v xml:space="preserve">Lý trình </v>
          </cell>
        </row>
        <row r="222">
          <cell r="D222">
            <v>0</v>
          </cell>
          <cell r="F222">
            <v>42738.3125</v>
          </cell>
          <cell r="G222" t="str">
            <v xml:space="preserve">Lý trình </v>
          </cell>
        </row>
        <row r="223">
          <cell r="D223">
            <v>0</v>
          </cell>
          <cell r="F223">
            <v>42738.3125</v>
          </cell>
          <cell r="G223" t="str">
            <v xml:space="preserve">Lý trình </v>
          </cell>
        </row>
        <row r="224">
          <cell r="D224">
            <v>0</v>
          </cell>
          <cell r="F224">
            <v>42739.3125</v>
          </cell>
          <cell r="G224" t="str">
            <v xml:space="preserve">Lý trình </v>
          </cell>
        </row>
        <row r="225">
          <cell r="D225">
            <v>0</v>
          </cell>
          <cell r="F225">
            <v>42739.3125</v>
          </cell>
          <cell r="G225" t="str">
            <v xml:space="preserve">Lý trình </v>
          </cell>
        </row>
        <row r="226">
          <cell r="D226">
            <v>0</v>
          </cell>
          <cell r="F226">
            <v>42740.3125</v>
          </cell>
          <cell r="G226" t="str">
            <v xml:space="preserve">Lý trình </v>
          </cell>
        </row>
        <row r="227">
          <cell r="D227">
            <v>0</v>
          </cell>
          <cell r="F227">
            <v>42741.3125</v>
          </cell>
          <cell r="G227" t="str">
            <v xml:space="preserve">Lý trình </v>
          </cell>
        </row>
        <row r="228">
          <cell r="D228">
            <v>0</v>
          </cell>
          <cell r="F228">
            <v>42747.3125</v>
          </cell>
          <cell r="G228" t="str">
            <v xml:space="preserve">Lý trình </v>
          </cell>
        </row>
        <row r="229">
          <cell r="D229">
            <v>0</v>
          </cell>
          <cell r="F229">
            <v>42748.3125</v>
          </cell>
          <cell r="G229" t="str">
            <v xml:space="preserve">Lý trình </v>
          </cell>
        </row>
        <row r="230">
          <cell r="D230">
            <v>0</v>
          </cell>
          <cell r="F230">
            <v>42741.3125</v>
          </cell>
          <cell r="G230" t="str">
            <v xml:space="preserve">Lý trình </v>
          </cell>
        </row>
        <row r="231">
          <cell r="D231">
            <v>0</v>
          </cell>
          <cell r="F231">
            <v>42742.3125</v>
          </cell>
          <cell r="G231" t="str">
            <v xml:space="preserve">Lý trình </v>
          </cell>
        </row>
        <row r="232">
          <cell r="D232">
            <v>0</v>
          </cell>
          <cell r="F232">
            <v>42742.3125</v>
          </cell>
          <cell r="G232" t="str">
            <v xml:space="preserve">Lý trình </v>
          </cell>
        </row>
        <row r="233">
          <cell r="D233">
            <v>0</v>
          </cell>
          <cell r="F233">
            <v>42742.3125</v>
          </cell>
          <cell r="G233" t="str">
            <v xml:space="preserve">Lý trình </v>
          </cell>
        </row>
        <row r="234">
          <cell r="D234">
            <v>0</v>
          </cell>
          <cell r="F234">
            <v>42743.3125</v>
          </cell>
          <cell r="G234" t="str">
            <v xml:space="preserve">Lý trình </v>
          </cell>
        </row>
        <row r="235">
          <cell r="D235">
            <v>0</v>
          </cell>
          <cell r="F235">
            <v>42743.3125</v>
          </cell>
          <cell r="G235" t="str">
            <v xml:space="preserve">Lý trình </v>
          </cell>
        </row>
        <row r="236">
          <cell r="D236">
            <v>0</v>
          </cell>
          <cell r="F236">
            <v>42744.3125</v>
          </cell>
          <cell r="G236" t="str">
            <v xml:space="preserve">Lý trình </v>
          </cell>
        </row>
        <row r="237">
          <cell r="D237">
            <v>0</v>
          </cell>
          <cell r="F237">
            <v>42745.3125</v>
          </cell>
          <cell r="G237" t="str">
            <v xml:space="preserve">Lý trình </v>
          </cell>
        </row>
        <row r="238">
          <cell r="D238">
            <v>0</v>
          </cell>
          <cell r="F238">
            <v>42751.3125</v>
          </cell>
          <cell r="G238" t="str">
            <v xml:space="preserve">Lý trình </v>
          </cell>
        </row>
        <row r="239">
          <cell r="D239">
            <v>0</v>
          </cell>
          <cell r="F239">
            <v>42752.3125</v>
          </cell>
          <cell r="G239" t="str">
            <v xml:space="preserve">Lý trình </v>
          </cell>
        </row>
        <row r="240">
          <cell r="D240">
            <v>0</v>
          </cell>
          <cell r="F240">
            <v>42745.3125</v>
          </cell>
          <cell r="G240" t="str">
            <v xml:space="preserve">Lý trình </v>
          </cell>
        </row>
        <row r="241">
          <cell r="D241">
            <v>0</v>
          </cell>
          <cell r="F241">
            <v>42746.3125</v>
          </cell>
          <cell r="G241" t="str">
            <v xml:space="preserve">Lý trình </v>
          </cell>
        </row>
        <row r="242">
          <cell r="D242">
            <v>0</v>
          </cell>
          <cell r="F242">
            <v>42746.3125</v>
          </cell>
          <cell r="G242" t="str">
            <v xml:space="preserve">Lý trình </v>
          </cell>
        </row>
        <row r="243">
          <cell r="D243">
            <v>0</v>
          </cell>
          <cell r="F243">
            <v>42746.3125</v>
          </cell>
          <cell r="G243" t="str">
            <v xml:space="preserve">Lý trình </v>
          </cell>
        </row>
        <row r="244">
          <cell r="D244">
            <v>0</v>
          </cell>
          <cell r="F244">
            <v>42747.3125</v>
          </cell>
          <cell r="G244" t="str">
            <v xml:space="preserve">Lý trình </v>
          </cell>
        </row>
        <row r="245">
          <cell r="D245">
            <v>0</v>
          </cell>
          <cell r="F245">
            <v>42747.3125</v>
          </cell>
          <cell r="G245" t="str">
            <v xml:space="preserve">Lý trình </v>
          </cell>
        </row>
        <row r="246">
          <cell r="D246">
            <v>0</v>
          </cell>
          <cell r="F246">
            <v>42748.3125</v>
          </cell>
          <cell r="G246" t="str">
            <v xml:space="preserve">Lý trình </v>
          </cell>
        </row>
        <row r="247">
          <cell r="D247">
            <v>0</v>
          </cell>
          <cell r="F247">
            <v>42749.3125</v>
          </cell>
          <cell r="G247" t="str">
            <v xml:space="preserve">Lý trình </v>
          </cell>
        </row>
        <row r="248">
          <cell r="D248">
            <v>0</v>
          </cell>
          <cell r="F248">
            <v>42755.3125</v>
          </cell>
          <cell r="G248" t="str">
            <v xml:space="preserve">Lý trình </v>
          </cell>
        </row>
        <row r="249">
          <cell r="D249">
            <v>0</v>
          </cell>
          <cell r="F249">
            <v>42756.3125</v>
          </cell>
          <cell r="G249" t="str">
            <v xml:space="preserve">Lý trình </v>
          </cell>
        </row>
        <row r="250">
          <cell r="D250">
            <v>0</v>
          </cell>
          <cell r="F250">
            <v>42749.3125</v>
          </cell>
          <cell r="G250" t="str">
            <v xml:space="preserve">Lý trình </v>
          </cell>
        </row>
        <row r="251">
          <cell r="D251">
            <v>0</v>
          </cell>
          <cell r="F251">
            <v>42750.3125</v>
          </cell>
          <cell r="G251" t="str">
            <v xml:space="preserve">Lý trình </v>
          </cell>
        </row>
        <row r="252">
          <cell r="D252">
            <v>0</v>
          </cell>
          <cell r="F252">
            <v>42750.3125</v>
          </cell>
          <cell r="G252" t="str">
            <v xml:space="preserve">Lý trình </v>
          </cell>
        </row>
        <row r="253">
          <cell r="D253">
            <v>0</v>
          </cell>
          <cell r="F253">
            <v>42750.3125</v>
          </cell>
          <cell r="G253" t="str">
            <v xml:space="preserve">Lý trình </v>
          </cell>
        </row>
        <row r="254">
          <cell r="D254">
            <v>0</v>
          </cell>
          <cell r="F254">
            <v>42751.3125</v>
          </cell>
          <cell r="G254" t="str">
            <v xml:space="preserve">Lý trình </v>
          </cell>
        </row>
        <row r="255">
          <cell r="D255">
            <v>0</v>
          </cell>
          <cell r="F255">
            <v>42751.3125</v>
          </cell>
          <cell r="G255" t="str">
            <v xml:space="preserve">Lý trình </v>
          </cell>
        </row>
        <row r="256">
          <cell r="D256">
            <v>0</v>
          </cell>
          <cell r="F256">
            <v>42752.3125</v>
          </cell>
          <cell r="G256" t="str">
            <v xml:space="preserve">Lý trình </v>
          </cell>
        </row>
        <row r="257">
          <cell r="D257">
            <v>0</v>
          </cell>
          <cell r="F257">
            <v>42753.3125</v>
          </cell>
          <cell r="G257" t="str">
            <v xml:space="preserve">Lý trình </v>
          </cell>
        </row>
        <row r="258">
          <cell r="D258">
            <v>0</v>
          </cell>
          <cell r="F258">
            <v>42759.3125</v>
          </cell>
          <cell r="G258" t="str">
            <v xml:space="preserve">Lý trình </v>
          </cell>
        </row>
        <row r="259">
          <cell r="D259">
            <v>0</v>
          </cell>
          <cell r="F259">
            <v>42760.3125</v>
          </cell>
          <cell r="G259" t="str">
            <v xml:space="preserve">Lý trình </v>
          </cell>
        </row>
        <row r="260">
          <cell r="D260">
            <v>0</v>
          </cell>
          <cell r="F260">
            <v>42753.3125</v>
          </cell>
          <cell r="G260" t="str">
            <v xml:space="preserve">Lý trình </v>
          </cell>
        </row>
        <row r="261">
          <cell r="D261">
            <v>0</v>
          </cell>
          <cell r="F261">
            <v>42754.3125</v>
          </cell>
          <cell r="G261" t="str">
            <v xml:space="preserve">Lý trình </v>
          </cell>
        </row>
        <row r="262">
          <cell r="D262">
            <v>0</v>
          </cell>
          <cell r="F262">
            <v>42754.3125</v>
          </cell>
          <cell r="G262" t="str">
            <v xml:space="preserve">Lý trình </v>
          </cell>
        </row>
        <row r="263">
          <cell r="D263">
            <v>0</v>
          </cell>
          <cell r="F263">
            <v>42754.3125</v>
          </cell>
          <cell r="G263" t="str">
            <v xml:space="preserve">Lý trình </v>
          </cell>
        </row>
        <row r="264">
          <cell r="D264">
            <v>0</v>
          </cell>
          <cell r="F264">
            <v>42755.3125</v>
          </cell>
          <cell r="G264" t="str">
            <v xml:space="preserve">Lý trình </v>
          </cell>
        </row>
        <row r="265">
          <cell r="D265">
            <v>0</v>
          </cell>
          <cell r="F265">
            <v>42755.3125</v>
          </cell>
          <cell r="G265" t="str">
            <v xml:space="preserve">Lý trình </v>
          </cell>
        </row>
        <row r="266">
          <cell r="D266">
            <v>0</v>
          </cell>
          <cell r="F266">
            <v>42756.3125</v>
          </cell>
          <cell r="G266" t="str">
            <v xml:space="preserve">Lý trình </v>
          </cell>
        </row>
        <row r="267">
          <cell r="D267">
            <v>0</v>
          </cell>
          <cell r="F267">
            <v>42757.3125</v>
          </cell>
          <cell r="G267" t="str">
            <v xml:space="preserve">Lý trình </v>
          </cell>
        </row>
        <row r="268">
          <cell r="D268">
            <v>0</v>
          </cell>
          <cell r="F268">
            <v>42763.3125</v>
          </cell>
          <cell r="G268" t="str">
            <v xml:space="preserve">Lý trình </v>
          </cell>
        </row>
        <row r="269">
          <cell r="D269">
            <v>0</v>
          </cell>
          <cell r="F269">
            <v>42764.3125</v>
          </cell>
          <cell r="G269" t="str">
            <v xml:space="preserve">Lý trình </v>
          </cell>
        </row>
        <row r="270">
          <cell r="D270">
            <v>0</v>
          </cell>
          <cell r="F270">
            <v>42757.3125</v>
          </cell>
          <cell r="G270" t="str">
            <v xml:space="preserve">Lý trình </v>
          </cell>
        </row>
        <row r="271">
          <cell r="D271">
            <v>0</v>
          </cell>
          <cell r="F271">
            <v>42758.3125</v>
          </cell>
          <cell r="G271" t="str">
            <v xml:space="preserve">Lý trình </v>
          </cell>
        </row>
        <row r="272">
          <cell r="D272">
            <v>0</v>
          </cell>
          <cell r="F272">
            <v>42758.3125</v>
          </cell>
          <cell r="G272" t="str">
            <v xml:space="preserve">Lý trình </v>
          </cell>
        </row>
        <row r="273">
          <cell r="D273">
            <v>0</v>
          </cell>
          <cell r="F273">
            <v>42758.3125</v>
          </cell>
          <cell r="G273" t="str">
            <v xml:space="preserve">Lý trình </v>
          </cell>
        </row>
        <row r="274">
          <cell r="D274">
            <v>0</v>
          </cell>
          <cell r="F274">
            <v>42759.3125</v>
          </cell>
          <cell r="G274" t="str">
            <v xml:space="preserve">Lý trình </v>
          </cell>
        </row>
        <row r="275">
          <cell r="D275">
            <v>0</v>
          </cell>
          <cell r="F275">
            <v>42759.3125</v>
          </cell>
          <cell r="G275" t="str">
            <v xml:space="preserve">Lý trình </v>
          </cell>
        </row>
        <row r="276">
          <cell r="D276">
            <v>0</v>
          </cell>
          <cell r="F276">
            <v>42760.3125</v>
          </cell>
          <cell r="G276" t="str">
            <v xml:space="preserve">Lý trình </v>
          </cell>
        </row>
        <row r="277">
          <cell r="D277">
            <v>0</v>
          </cell>
          <cell r="F277">
            <v>42761.3125</v>
          </cell>
          <cell r="G277" t="str">
            <v xml:space="preserve">Lý trình </v>
          </cell>
        </row>
        <row r="278">
          <cell r="D278">
            <v>0</v>
          </cell>
          <cell r="F278">
            <v>42767.3125</v>
          </cell>
          <cell r="G278" t="str">
            <v xml:space="preserve">Lý trình </v>
          </cell>
        </row>
        <row r="279">
          <cell r="D279">
            <v>0</v>
          </cell>
          <cell r="F279">
            <v>42768.3125</v>
          </cell>
          <cell r="G279" t="str">
            <v xml:space="preserve">Lý trình </v>
          </cell>
        </row>
        <row r="280">
          <cell r="D280">
            <v>0</v>
          </cell>
          <cell r="F280">
            <v>42761.3125</v>
          </cell>
          <cell r="G280" t="str">
            <v xml:space="preserve">Lý trình </v>
          </cell>
        </row>
        <row r="281">
          <cell r="D281">
            <v>0</v>
          </cell>
          <cell r="F281">
            <v>42762.3125</v>
          </cell>
          <cell r="G281" t="str">
            <v xml:space="preserve">Lý trình </v>
          </cell>
        </row>
        <row r="282">
          <cell r="D282">
            <v>0</v>
          </cell>
          <cell r="F282">
            <v>42762.3125</v>
          </cell>
          <cell r="G282" t="str">
            <v xml:space="preserve">Lý trình </v>
          </cell>
        </row>
        <row r="283">
          <cell r="D283">
            <v>0</v>
          </cell>
          <cell r="F283">
            <v>42762.3125</v>
          </cell>
          <cell r="G283" t="str">
            <v xml:space="preserve">Lý trình </v>
          </cell>
        </row>
        <row r="284">
          <cell r="D284">
            <v>0</v>
          </cell>
          <cell r="F284">
            <v>42763.3125</v>
          </cell>
          <cell r="G284" t="str">
            <v xml:space="preserve">Lý trình </v>
          </cell>
        </row>
        <row r="285">
          <cell r="D285">
            <v>0</v>
          </cell>
          <cell r="F285">
            <v>42763.3125</v>
          </cell>
          <cell r="G285" t="str">
            <v xml:space="preserve">Lý trình </v>
          </cell>
        </row>
        <row r="286">
          <cell r="D286">
            <v>0</v>
          </cell>
          <cell r="F286">
            <v>42764.3125</v>
          </cell>
          <cell r="G286" t="str">
            <v xml:space="preserve">Lý trình </v>
          </cell>
        </row>
        <row r="287">
          <cell r="D287">
            <v>0</v>
          </cell>
          <cell r="F287">
            <v>42765.3125</v>
          </cell>
          <cell r="G287" t="str">
            <v xml:space="preserve">Lý trình </v>
          </cell>
        </row>
        <row r="288">
          <cell r="D288">
            <v>0</v>
          </cell>
          <cell r="F288">
            <v>42771.3125</v>
          </cell>
          <cell r="G288" t="str">
            <v xml:space="preserve">Lý trình </v>
          </cell>
        </row>
        <row r="289">
          <cell r="D289">
            <v>0</v>
          </cell>
          <cell r="F289">
            <v>42772.3125</v>
          </cell>
          <cell r="G289" t="str">
            <v xml:space="preserve">Lý trình </v>
          </cell>
        </row>
        <row r="290">
          <cell r="D290">
            <v>0</v>
          </cell>
          <cell r="F290">
            <v>42765.3125</v>
          </cell>
          <cell r="G290" t="str">
            <v xml:space="preserve">Lý trình </v>
          </cell>
        </row>
        <row r="291">
          <cell r="D291">
            <v>0</v>
          </cell>
          <cell r="F291">
            <v>42766.3125</v>
          </cell>
          <cell r="G291" t="str">
            <v xml:space="preserve">Lý trình </v>
          </cell>
        </row>
        <row r="292">
          <cell r="D292">
            <v>0</v>
          </cell>
          <cell r="F292">
            <v>42766.3125</v>
          </cell>
          <cell r="G292" t="str">
            <v xml:space="preserve">Lý trình </v>
          </cell>
        </row>
        <row r="293">
          <cell r="D293">
            <v>0</v>
          </cell>
          <cell r="F293">
            <v>42766.3125</v>
          </cell>
          <cell r="G293" t="str">
            <v xml:space="preserve">Lý trình </v>
          </cell>
        </row>
        <row r="294">
          <cell r="D294">
            <v>0</v>
          </cell>
          <cell r="F294">
            <v>42767.3125</v>
          </cell>
          <cell r="G294" t="str">
            <v xml:space="preserve">Lý trình </v>
          </cell>
        </row>
        <row r="295">
          <cell r="D295">
            <v>0</v>
          </cell>
          <cell r="F295">
            <v>42767.3125</v>
          </cell>
          <cell r="G295" t="str">
            <v xml:space="preserve">Lý trình </v>
          </cell>
        </row>
        <row r="296">
          <cell r="D296">
            <v>0</v>
          </cell>
          <cell r="F296">
            <v>42768.3125</v>
          </cell>
          <cell r="G296" t="str">
            <v xml:space="preserve">Lý trình </v>
          </cell>
        </row>
        <row r="297">
          <cell r="D297">
            <v>0</v>
          </cell>
          <cell r="F297">
            <v>42769.3125</v>
          </cell>
          <cell r="G297" t="str">
            <v xml:space="preserve">Lý trình </v>
          </cell>
        </row>
        <row r="298">
          <cell r="D298">
            <v>0</v>
          </cell>
          <cell r="F298">
            <v>42775.3125</v>
          </cell>
          <cell r="G298" t="str">
            <v xml:space="preserve">Lý trình </v>
          </cell>
        </row>
        <row r="299">
          <cell r="D299">
            <v>0</v>
          </cell>
          <cell r="F299">
            <v>42776.3125</v>
          </cell>
          <cell r="G299" t="str">
            <v xml:space="preserve">Lý trình </v>
          </cell>
        </row>
        <row r="300">
          <cell r="D300">
            <v>0</v>
          </cell>
          <cell r="F300">
            <v>42769.3125</v>
          </cell>
          <cell r="G300" t="str">
            <v xml:space="preserve">Lý trình </v>
          </cell>
        </row>
        <row r="301">
          <cell r="D301">
            <v>0</v>
          </cell>
          <cell r="F301">
            <v>42770.3125</v>
          </cell>
          <cell r="G301" t="str">
            <v xml:space="preserve">Lý trình </v>
          </cell>
        </row>
        <row r="302">
          <cell r="D302">
            <v>0</v>
          </cell>
          <cell r="F302">
            <v>42770.3125</v>
          </cell>
          <cell r="G302" t="str">
            <v xml:space="preserve">Lý trình </v>
          </cell>
        </row>
        <row r="303">
          <cell r="D303">
            <v>0</v>
          </cell>
          <cell r="F303">
            <v>42770.3125</v>
          </cell>
          <cell r="G303" t="str">
            <v xml:space="preserve">Lý trình </v>
          </cell>
        </row>
        <row r="304">
          <cell r="D304">
            <v>0</v>
          </cell>
          <cell r="F304">
            <v>42771.3125</v>
          </cell>
          <cell r="G304" t="str">
            <v xml:space="preserve">Lý trình </v>
          </cell>
        </row>
        <row r="305">
          <cell r="D305">
            <v>0</v>
          </cell>
          <cell r="F305">
            <v>42771.3125</v>
          </cell>
          <cell r="G305" t="str">
            <v xml:space="preserve">Lý trình </v>
          </cell>
        </row>
        <row r="306">
          <cell r="D306">
            <v>0</v>
          </cell>
          <cell r="F306">
            <v>42772.3125</v>
          </cell>
          <cell r="G306" t="str">
            <v xml:space="preserve">Lý trình </v>
          </cell>
        </row>
        <row r="307">
          <cell r="D307">
            <v>0</v>
          </cell>
          <cell r="F307">
            <v>42773.3125</v>
          </cell>
          <cell r="G307" t="str">
            <v xml:space="preserve">Lý trình </v>
          </cell>
        </row>
        <row r="308">
          <cell r="D308">
            <v>0</v>
          </cell>
          <cell r="F308">
            <v>42779.3125</v>
          </cell>
          <cell r="G308" t="str">
            <v xml:space="preserve">Lý trình </v>
          </cell>
        </row>
        <row r="309">
          <cell r="D309">
            <v>0</v>
          </cell>
          <cell r="F309">
            <v>42780.3125</v>
          </cell>
          <cell r="G309" t="str">
            <v xml:space="preserve">Lý trình </v>
          </cell>
        </row>
        <row r="310">
          <cell r="D310">
            <v>0</v>
          </cell>
          <cell r="F310">
            <v>0</v>
          </cell>
          <cell r="G310" t="str">
            <v xml:space="preserve">Lý trình </v>
          </cell>
        </row>
        <row r="311">
          <cell r="D311">
            <v>0</v>
          </cell>
          <cell r="F311">
            <v>0</v>
          </cell>
          <cell r="G311" t="str">
            <v xml:space="preserve">Lý trình </v>
          </cell>
        </row>
        <row r="312">
          <cell r="D312">
            <v>0</v>
          </cell>
          <cell r="F312">
            <v>0</v>
          </cell>
          <cell r="G312" t="str">
            <v xml:space="preserve">Lý trình </v>
          </cell>
        </row>
        <row r="313">
          <cell r="D313">
            <v>0</v>
          </cell>
          <cell r="F313">
            <v>0</v>
          </cell>
          <cell r="G313" t="str">
            <v xml:space="preserve">Lý trình </v>
          </cell>
        </row>
        <row r="314">
          <cell r="D314">
            <v>0</v>
          </cell>
          <cell r="F314">
            <v>0</v>
          </cell>
          <cell r="G314" t="str">
            <v xml:space="preserve">Lý trình </v>
          </cell>
        </row>
        <row r="315">
          <cell r="D315">
            <v>0</v>
          </cell>
          <cell r="F315">
            <v>0</v>
          </cell>
          <cell r="G315" t="str">
            <v xml:space="preserve">Lý trình </v>
          </cell>
        </row>
        <row r="316">
          <cell r="D316">
            <v>0</v>
          </cell>
          <cell r="F316">
            <v>0</v>
          </cell>
          <cell r="G316" t="str">
            <v xml:space="preserve">Lý trình </v>
          </cell>
        </row>
        <row r="319">
          <cell r="D319">
            <v>0</v>
          </cell>
        </row>
        <row r="320">
          <cell r="D320">
            <v>0</v>
          </cell>
        </row>
        <row r="321">
          <cell r="D321">
            <v>0</v>
          </cell>
        </row>
        <row r="322">
          <cell r="D322">
            <v>0</v>
          </cell>
        </row>
        <row r="323">
          <cell r="D323">
            <v>0</v>
          </cell>
        </row>
      </sheetData>
      <sheetData sheetId="27"/>
      <sheetData sheetId="28">
        <row r="14">
          <cell r="C14" t="str">
            <v>Nguyễn Anh Đức</v>
          </cell>
          <cell r="F14" t="str">
            <v>Chức vụ</v>
          </cell>
          <cell r="H14" t="str">
            <v>Chỉ huy trưởng</v>
          </cell>
        </row>
        <row r="15">
          <cell r="C15" t="str">
            <v>Nguyễn Tiến Tùng</v>
          </cell>
          <cell r="F15" t="str">
            <v>Chức vụ</v>
          </cell>
          <cell r="H15" t="str">
            <v>P.Chỉ huy trưởng</v>
          </cell>
        </row>
        <row r="16">
          <cell r="C16" t="str">
            <v>Nguyễn Anh Tuấn</v>
          </cell>
          <cell r="F16" t="str">
            <v>Chức vụ</v>
          </cell>
          <cell r="H16" t="str">
            <v>Tư vấn giám sát</v>
          </cell>
        </row>
        <row r="17">
          <cell r="C17" t="str">
            <v>.........................................</v>
          </cell>
          <cell r="F17" t="str">
            <v>Chức vụ</v>
          </cell>
          <cell r="H17" t="str">
            <v>................................</v>
          </cell>
        </row>
        <row r="18">
          <cell r="C18" t="str">
            <v>Trần Anh Tuấn</v>
          </cell>
          <cell r="F18" t="str">
            <v>Chức vụ</v>
          </cell>
          <cell r="H18" t="str">
            <v>Tư vấn giám sát trưởng</v>
          </cell>
        </row>
        <row r="19">
          <cell r="C19" t="str">
            <v>Nguyễn Văn Cường</v>
          </cell>
          <cell r="F19" t="str">
            <v>Chức vụ</v>
          </cell>
          <cell r="H19" t="str">
            <v>P.Giám đốc ban</v>
          </cell>
        </row>
        <row r="20">
          <cell r="C20" t="str">
            <v>Bùi Văn Dùng</v>
          </cell>
          <cell r="F20" t="str">
            <v>Chức vụ</v>
          </cell>
          <cell r="H20" t="str">
            <v>Chuyên viên</v>
          </cell>
        </row>
        <row r="21">
          <cell r="C21" t="str">
            <v>Trần Đình Hiệp</v>
          </cell>
          <cell r="F21" t="str">
            <v>Chức vụ</v>
          </cell>
          <cell r="H21" t="str">
            <v>CB. Kỹ thuật</v>
          </cell>
        </row>
        <row r="22">
          <cell r="C22" t="str">
            <v>Nguyễn Anh Tuấn</v>
          </cell>
          <cell r="F22" t="str">
            <v>Chức vụ</v>
          </cell>
          <cell r="H22" t="str">
            <v>CBKT</v>
          </cell>
        </row>
        <row r="23">
          <cell r="C23" t="str">
            <v>Nguyễn Văn Huy</v>
          </cell>
          <cell r="F23" t="str">
            <v>Chức vụ</v>
          </cell>
          <cell r="H23" t="str">
            <v>Thí nghiệm viên</v>
          </cell>
        </row>
        <row r="27">
          <cell r="C27" t="str">
            <v>Thí nghiệm chất lượng bê tông</v>
          </cell>
        </row>
        <row r="28">
          <cell r="C28" t="str">
            <v>03 mẫu, kích thước 15x15x15 cm</v>
          </cell>
        </row>
      </sheetData>
      <sheetData sheetId="29"/>
      <sheetData sheetId="30"/>
      <sheetData sheetId="31"/>
      <sheetData sheetId="3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gct"/>
      <sheetName val="dtct"/>
      <sheetName val="gvl"/>
      <sheetName val="Sheet10"/>
      <sheetName val="Sheet11"/>
      <sheetName val="Sheet12"/>
      <sheetName val="Sheet13"/>
      <sheetName val="Sheet14"/>
      <sheetName val="Sheet15"/>
      <sheetName val="Sheet16"/>
      <sheetName val="TSCD DUNG CHUNG "/>
      <sheetName val="KHKHAUHAOTSCHUNG"/>
      <sheetName val="TSCDTOAN NHA MAY"/>
      <sheetName val="CPSXTOAN BO SP"/>
      <sheetName val="PBCPCHUNG CHO CAC DTUONG"/>
      <sheetName val="XL4Poppy"/>
      <sheetName val="VLieu"/>
      <sheetName val="CT"/>
      <sheetName val="DToan"/>
      <sheetName val="TH"/>
      <sheetName val="Tong hop"/>
      <sheetName val="Cuoc V.chuyen"/>
      <sheetName val="Sheet7"/>
      <sheetName val="Sheet8"/>
      <sheetName val="Sheet9"/>
      <sheetName val="Dinh muc du toan"/>
      <sheetName val="Config"/>
      <sheetName val="AutoClose"/>
      <sheetName val="vatlieu"/>
      <sheetName val="vattu"/>
      <sheetName val="CHITIET"/>
      <sheetName val="DONGIA"/>
      <sheetName val="DT02"/>
      <sheetName val="DTgoi1"/>
      <sheetName val="DTgoi2"/>
      <sheetName val="DTgoi3"/>
      <sheetName val="DTgoi4"/>
      <sheetName val="DTgoi5"/>
      <sheetName val="DTgoi6"/>
      <sheetName val="Tong hop goi thau"/>
      <sheetName val="DT-tn"/>
      <sheetName val="TH02"/>
      <sheetName val="THgoi1"/>
      <sheetName val="THgoi2"/>
      <sheetName val="THgoi3"/>
      <sheetName val="KLgoi11"/>
      <sheetName val="THgoi4"/>
      <sheetName val="THgoi5"/>
      <sheetName val="THgoi6"/>
      <sheetName val="chitiet02"/>
      <sheetName val="THKL1"/>
      <sheetName val="chitiet1"/>
      <sheetName val="TH-KL"/>
      <sheetName val="kl-chitiet"/>
      <sheetName val="Sheet1"/>
      <sheetName val="1"/>
      <sheetName val="00000000"/>
      <sheetName val="XL4Test5"/>
      <sheetName val="TH An ca"/>
      <sheetName val="XN SL An ca"/>
      <sheetName val="Dang ky an ca"/>
      <sheetName val="Dang ky an ca T2"/>
      <sheetName val="Sheet2"/>
      <sheetName val="Sheet3"/>
      <sheetName val="total"/>
      <sheetName val="(viet)"/>
      <sheetName val="dictionary"/>
      <sheetName val="New(eng)"/>
      <sheetName val="RFI(eng)SW-sun"/>
      <sheetName val="RFI(eng)HVP-sun"/>
      <sheetName val="RFI(eng)SW"/>
      <sheetName val="RFI(eng)SW (2)"/>
      <sheetName val="RFI(eng)HVP"/>
      <sheetName val="RFI(eng)Lab."/>
      <sheetName val="RFI -add"/>
      <sheetName val="DTduong"/>
      <sheetName val="Nhahat"/>
      <sheetName val="Sheet4"/>
      <sheetName val="Sheet5"/>
      <sheetName val="Sheet6"/>
      <sheetName val="NC"/>
      <sheetName val="M"/>
      <sheetName val="TSo"/>
      <sheetName val="PC"/>
      <sheetName val="Vua"/>
      <sheetName val="KL"/>
      <sheetName val="VC"/>
      <sheetName val="DGduong"/>
      <sheetName val="DT"/>
      <sheetName val="Thu"/>
      <sheetName val="XXXXXXXX"/>
      <sheetName val="C47-456"/>
      <sheetName val="C46"/>
      <sheetName val="C47-PII"/>
      <sheetName val="bg+th45"/>
      <sheetName val="4-5"/>
      <sheetName val="bg+th34"/>
      <sheetName val="3-4"/>
      <sheetName val="bg+th23"/>
      <sheetName val="2-3"/>
      <sheetName val="bg+th12"/>
      <sheetName val="1-2"/>
      <sheetName val="bg+th"/>
      <sheetName val="ptvl"/>
      <sheetName val="0-1"/>
      <sheetName val="T2"/>
      <sheetName val="T3"/>
      <sheetName val="T4"/>
      <sheetName val="T5"/>
      <sheetName val="THop"/>
      <sheetName val="THKD"/>
      <sheetName val="10000000"/>
      <sheetName val="20000000"/>
      <sheetName val="30000000"/>
      <sheetName val="40000000"/>
      <sheetName val="50000000"/>
      <sheetName val="60000000"/>
      <sheetName val="dgth"/>
      <sheetName val="thkl"/>
      <sheetName val="thkl (2)"/>
      <sheetName val="LK2"/>
      <sheetName val="He so"/>
      <sheetName val="PL Vua"/>
      <sheetName val="DPD"/>
      <sheetName val="dgmo-tru"/>
      <sheetName val="dgdam"/>
      <sheetName val="Dam-Mo-Tru"/>
      <sheetName val="GTXLc"/>
      <sheetName val="CPXLk"/>
      <sheetName val="KPTH"/>
      <sheetName val="Bang KL ket cau"/>
      <sheetName val="DT-THL7"/>
      <sheetName val="XL4Uest5"/>
      <sheetName val="tra-vat-lieu"/>
      <sheetName val="glv"/>
      <sheetName val="Lç khoan LK1"/>
      <sheetName val="phan tich DG"/>
      <sheetName val="gia vat lieu"/>
      <sheetName val="gia xe may"/>
      <sheetName val="gia nhan cong"/>
      <sheetName val="IBASE"/>
      <sheetName val="Bcaonhanh"/>
      <sheetName val="Tonghop"/>
      <sheetName val="chitieth.chinh"/>
      <sheetName val="trinhEVN29.8"/>
      <sheetName val="hieuchinh30.11"/>
      <sheetName val="Congty"/>
      <sheetName val="VPPN"/>
      <sheetName val="XN74"/>
      <sheetName val="XN54"/>
      <sheetName val="XN33"/>
      <sheetName val="NK96"/>
      <sheetName val="DGXDCB_DD"/>
      <sheetName val="Tinh Qmax (Xoko)"/>
      <sheetName val="Hinh thai"/>
      <sheetName val="Khau do Kasin"/>
      <sheetName val="Khau do cau nho"/>
      <sheetName val="Tinh Qmax"/>
      <sheetName val="H2%"/>
      <sheetName val="H~Q~V"/>
      <sheetName val="Tra K"/>
      <sheetName val="b_ tra"/>
      <sheetName val="10.1.20"/>
      <sheetName val="10.2.20"/>
      <sheetName val="11.7.30"/>
      <sheetName val="Nhan cong KS"/>
      <sheetName val="01.2.20"/>
      <sheetName val="01.2.30"/>
      <sheetName val="08.6.00"/>
      <sheetName val="12.1.30"/>
      <sheetName val="12.1.70"/>
      <sheetName val="12.1.50"/>
      <sheetName val="17.1.30"/>
      <sheetName val="17.1.20"/>
      <sheetName val="07.3.10"/>
      <sheetName val="03.1.00"/>
      <sheetName val="09.3.00"/>
      <sheetName val="klmchitiet"/>
      <sheetName val="Ky thu , Ky tho"/>
      <sheetName val="ThCtiet Hanh Lang  KG, KT, KP"/>
      <sheetName val="TH Hanh Lang  KG, KT, KP "/>
      <sheetName val="ThCtiet lap dung cot KG,KT, KP"/>
      <sheetName val="TH Ky Anh"/>
      <sheetName val="Th Ct iet KL,KH,KT,Kvan"/>
      <sheetName val=" THop  KL,KH,KT,Kvan "/>
      <sheetName val=" THop  KL,KH,KT,Kvan  (2)"/>
      <sheetName val="Lap dung cot, san bai"/>
      <sheetName val="00000001"/>
      <sheetName val="00000002"/>
      <sheetName val="Thdien"/>
      <sheetName val="DTdien"/>
      <sheetName val="THCT"/>
      <sheetName val="THDZ0,4"/>
      <sheetName val="TH DZ35"/>
      <sheetName val="dam"/>
      <sheetName val="Mocantho"/>
      <sheetName val="MoQL91"/>
      <sheetName val="tru"/>
      <sheetName val="dg"/>
      <sheetName val="10mduongsaumo"/>
      <sheetName val="ctt"/>
      <sheetName val="thanmkhao"/>
      <sheetName val="monho"/>
      <sheetName val="ktduong"/>
      <sheetName val="vl"/>
      <sheetName val="cu"/>
      <sheetName val="KTcau2004"/>
      <sheetName val="KT2004XL#moi"/>
      <sheetName val="denbu"/>
      <sheetName val="gvt"/>
      <sheetName val="Khoi luong TBA"/>
      <sheetName val="Khoi luong"/>
      <sheetName val="Chung"/>
      <sheetName val="TH tong du toan"/>
      <sheetName val="TH Chi phi XD"/>
      <sheetName val="TH chi phi T. Bi"/>
      <sheetName val="TH Thi nghiem"/>
      <sheetName val="TH Lap TB TBA"/>
      <sheetName val="Dz0,4kV"/>
      <sheetName val="VL,NC,MTC-DZ"/>
      <sheetName val="CHIET TINH 35KV (chuan)"/>
      <sheetName val="C Tinh 1m3 BT"/>
      <sheetName val="GiaVL Q4-2008"/>
      <sheetName val="Dao dat1"/>
      <sheetName val="Thep t9-2008"/>
      <sheetName val="TONG KE 35kV"/>
      <sheetName val="VL,NC-TBA"/>
      <sheetName val="Chiet tinh TBA"/>
      <sheetName val="Thi nghiem"/>
      <sheetName val="Thu hoi"/>
      <sheetName val="KS"/>
      <sheetName val="Tu TK"/>
      <sheetName val="Tu QT"/>
      <sheetName val="Thep ma kem-DT"/>
      <sheetName val="Thep ma kem"/>
      <sheetName val="chiet tinh"/>
      <sheetName val="TSCD DUNE CHUNG "/>
      <sheetName val="KHKHAUHAOTSCHUNE"/>
      <sheetName val="Dinh_x0000_mub du poan"/>
      <sheetName val="AutgClose"/>
      <sheetName val="tatlieu"/>
      <sheetName val="CHIT ET"/>
      <sheetName val="_x0014_Hgoi2"/>
      <sheetName val="THgoi_x0013_"/>
      <sheetName val="RBI(eng)SW"/>
      <sheetName val="VLiau"/>
      <sheetName val="S`eet12"/>
      <sheetName val="SILICATE"/>
      <sheetName val="TH-XL"/>
      <sheetName val="THTram"/>
      <sheetName val="Gia"/>
      <sheetName val="TH VL, NC, DDHT Thanhphuoc"/>
      <sheetName val="PNT-QUOT-#3"/>
      <sheetName val="COAT&amp;WRAP-QIOT-#3"/>
      <sheetName val="Thang 2"/>
      <sheetName val="Tháng 3"/>
      <sheetName val="Tháng 4"/>
      <sheetName val="Tháng 5"/>
      <sheetName val="Tháng 6"/>
      <sheetName val="BC 6 nhanh"/>
      <sheetName val="uoc 2002"/>
      <sheetName val="thang 7"/>
      <sheetName val="thang 8"/>
      <sheetName val="thang 9"/>
      <sheetName val="Thang 10"/>
      <sheetName val="Thang 11"/>
      <sheetName val="t6"/>
      <sheetName val="t7"/>
      <sheetName val="t8"/>
      <sheetName val="t9"/>
      <sheetName val="t10"/>
      <sheetName val="t11"/>
      <sheetName val="t12"/>
      <sheetName val="S02-TTN"/>
      <sheetName val="T.pho"/>
      <sheetName val="P.Hoa"/>
      <sheetName val="T.An"/>
      <sheetName val="D.Hoa"/>
      <sheetName val="T.Hoa"/>
      <sheetName val="S.hoa"/>
      <sheetName val="S.Hinh"/>
      <sheetName val="D.Xuan"/>
      <sheetName val="S.Cau"/>
      <sheetName val="_x0001__x0008_䂀_x0004_"/>
      <sheetName val="QTQLXNCBG07"/>
      <sheetName val="ÑMCPB"/>
      <sheetName val="DADTBD"/>
      <sheetName val="DUANDTUNMCSU"/>
      <sheetName val="THKK31032007"/>
      <sheetName val="PAQTXNCBG2007"/>
      <sheetName val="KHNLIEÄU 0906"/>
      <sheetName val="BAOCAOTHANG2006"/>
      <sheetName val="baobi06"/>
      <sheetName val="THÑHPETITUC06"/>
      <sheetName val="TTCHIPHI"/>
      <sheetName val="CÑSXEHMIKE06"/>
      <sheetName val="KH06"/>
      <sheetName val="triniti2"/>
      <sheetName val="KHTHTRINÍTPOON"/>
      <sheetName val="THDHMIKE06"/>
      <sheetName val="THDHY06"/>
      <sheetName val="cdcontainer"/>
      <sheetName val="ÑCHHCMHOA"/>
      <sheetName val="QCCDGOÕ06"/>
      <sheetName val="KHSX1006"/>
      <sheetName val="CDXEGO06"/>
      <sheetName val="CDGOÕ06"/>
      <sheetName val="DMSOÛNTANGGAZE"/>
      <sheetName val="CDPHOILAPRAPS"/>
      <sheetName val="QCXDGOSX07"/>
      <sheetName val="GTXK06"/>
      <sheetName val="BANG GIA GO MUØA0607"/>
      <sheetName val="GTVILADUCLONG"/>
      <sheetName val="GTDuanCAOSU"/>
      <sheetName val="GT2006M"/>
      <sheetName val="KHHCDUBAI"/>
      <sheetName val="TTND2006"/>
      <sheetName val="BANGGIANOITHAT1006"/>
      <sheetName val="HDKT06"/>
      <sheetName val="VATTUSX06"/>
      <sheetName val="BBNTHU"/>
      <sheetName val="BGND06"/>
      <sheetName val="Chart1"/>
      <sheetName val="bgxk06"/>
      <sheetName val="Dinh"/>
      <sheetName val="PBCPCHUNG CHO CAC ETUONG"/>
      <sheetName val="TT35"/>
      <sheetName val="solieu"/>
      <sheetName val="PLV"/>
      <sheetName val="DTCTtaluy"/>
      <sheetName val="KLDGTT&lt;120%"/>
      <sheetName val="PL2"/>
      <sheetName val="DTnen"/>
      <sheetName val="PL"/>
      <sheetName val="THKL nghiemthu"/>
      <sheetName val="DTCTtaluy (2)"/>
      <sheetName val="KLDGTT&lt;120% (2)"/>
      <sheetName val="TH (2)"/>
      <sheetName val="XXXXXXX0"/>
      <sheetName val="XXXXXXX1"/>
      <sheetName val="CN Khu"/>
      <sheetName val="Kinh nghiem"/>
      <sheetName val="Tai Chinh"/>
      <sheetName val="Lien danh"/>
      <sheetName val="Muc luc"/>
      <sheetName val="DKien"/>
      <sheetName val="HD dang tien hanh"/>
      <sheetName val="Doanh thu"/>
      <sheetName val="Kiem-Toan"/>
      <sheetName val="DG CAU"/>
      <sheetName val="DG "/>
      <sheetName val="TNHCHINH"/>
      <sheetName val="Mua sach"/>
      <sheetName val="TIEN DIEN"/>
      <sheetName val="Bao hiem"/>
      <sheetName val="VPP"/>
      <sheetName val="Muc - thanh quang"/>
      <sheetName val="Quang cao"/>
      <sheetName val="Nuoc"/>
      <sheetName val="D thoai"/>
      <sheetName val="Dat com"/>
      <sheetName val="May photo"/>
      <sheetName val="TDT"/>
      <sheetName val="THXL"/>
      <sheetName val="KSDH"/>
      <sheetName val="Q-Htran"/>
      <sheetName val="Q-Hha"/>
      <sheetName val="h,,~Hh"/>
      <sheetName val="Hbe"/>
      <sheetName val="kl-hoga"/>
      <sheetName val="tra Ap"/>
      <sheetName val="so lieu bang tra"/>
      <sheetName val="tam"/>
      <sheetName val="tra h~v"/>
      <sheetName val="tinh toan"/>
      <sheetName val="kluong"/>
      <sheetName val="PLoaiNS"/>
      <sheetName val="LuongNS"/>
      <sheetName val="BLuong"/>
      <sheetName val="KLCT"/>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NewPOS"/>
      <sheetName val="3.1.1"/>
      <sheetName val="3.1.4"/>
      <sheetName val="2.5.1"/>
      <sheetName val="4.1.1"/>
      <sheetName val="4.3.2"/>
      <sheetName val="2.3.3"/>
      <sheetName val="5.3.1"/>
      <sheetName val="2.4.3"/>
      <sheetName val="TC"/>
      <sheetName val="PTNenduong"/>
      <sheetName val="PTMatduong"/>
      <sheetName val="PTAntoan"/>
      <sheetName val="Gia vua"/>
      <sheetName val="PTGiaco"/>
      <sheetName val="PTChieusang"/>
      <sheetName val="TNuoc"/>
      <sheetName val="CI"/>
      <sheetName val="CII"/>
      <sheetName val="Ctrong"/>
      <sheetName val="th dt dz&amp;tba shoa"/>
      <sheetName val="PA_coso"/>
      <sheetName val="PA_von"/>
      <sheetName val="PA_nhucau"/>
      <sheetName val="PA_TH"/>
      <sheetName val="THDT"/>
      <sheetName val="XL35"/>
      <sheetName val="DZ-35"/>
      <sheetName val="TN_35"/>
      <sheetName val="CT-DZ"/>
      <sheetName val="TH_BA"/>
      <sheetName val="TBA"/>
      <sheetName val="TNT"/>
      <sheetName val="CT_TBA"/>
      <sheetName val="KB"/>
      <sheetName val="CT_BT"/>
      <sheetName val="BT"/>
      <sheetName val="CP_BT"/>
      <sheetName val="DB"/>
      <sheetName val="Du_lieu"/>
      <sheetName val="CHITIET VL-NC"/>
      <sheetName val="DON GIA"/>
      <sheetName val="DTXL"/>
      <sheetName val="Le"/>
      <sheetName val="U.P_Breakdown"/>
      <sheetName val="Data"/>
      <sheetName val="C1"/>
      <sheetName val="Dinh_muc_du_toan"/>
      <sheetName val="TSCD_DUNG_CHUNG_"/>
      <sheetName val="TSCDTOAN_NHA_MAY"/>
      <sheetName val="CPSXTOAN_BO_SP"/>
      <sheetName val="PBCPCHUNG_CHO_CAC_DTUONG"/>
      <sheetName val="Tong_hop"/>
      <sheetName val="Cuoc_V_chuyen"/>
      <sheetName val="TH_An_ca"/>
      <sheetName val="XN_SL_An_ca"/>
      <sheetName val="Dang_ky_an_ca"/>
      <sheetName val="Dang_ky_an_ca_T2"/>
      <sheetName val="RFI(eng)SW_(2)"/>
      <sheetName val="RFI(eng)Lab_"/>
      <sheetName val="RFI_-add"/>
      <sheetName val="Tong_hop_goi_thau"/>
      <sheetName val="Sheet02"/>
      <sheetName val="mat"/>
      <sheetName val="MTO REV.0"/>
      <sheetName val="Giai trinh"/>
      <sheetName val="DGchitiet "/>
      <sheetName val="PSIII"/>
      <sheetName val="PSIV"/>
      <sheetName val="CT-500"/>
      <sheetName val="Tnng hop goi thau"/>
      <sheetName val="BUTTOANDC"/>
      <sheetName val="TB"/>
      <sheetName val="TONG HOP VL-NC"/>
      <sheetName val="TONGKE3p "/>
      <sheetName val="LKVL-CK-HT-GD1"/>
      <sheetName val="Tiepdia"/>
      <sheetName val="TDTKP"/>
      <sheetName val="VCV-BE-TONG"/>
      <sheetName val="Shaet11"/>
      <sheetName val="chieu day"/>
      <sheetName val="Ref"/>
      <sheetName val="Dinh?mub du poan"/>
      <sheetName val="TTVanChuyen"/>
      <sheetName val="MTL$-INTER"/>
      <sheetName val="ct luong "/>
      <sheetName val="Nhap 6T"/>
      <sheetName val="baocaochinh(qui1.05) (DC)"/>
      <sheetName val="Ctuluongq.1.05"/>
      <sheetName val="BANG PHAN BO qui1.05(DC)"/>
      <sheetName val="BANG PHAN BO quiII.05"/>
      <sheetName val="bao cac cinh Qui II-2005"/>
      <sheetName val="th_chi"/>
      <sheetName val="M150-2005"/>
      <sheetName val="M200-2005"/>
      <sheetName val="M250-2005"/>
      <sheetName val="M 300-2005"/>
      <sheetName val="CUOC"/>
      <sheetName val="TH chung"/>
      <sheetName val="TONG HOP VL-NC TT"/>
      <sheetName val="CHITIET VL-NC-TT -1p"/>
      <sheetName val="TDTKP1"/>
      <sheetName val="KPVC-BD "/>
      <sheetName val="dongia (2)"/>
      <sheetName val="Bia"/>
      <sheetName val="SanLuong"/>
      <sheetName val="CongSuat "/>
      <sheetName val="dk"/>
      <sheetName val="cr"/>
      <sheetName val="nh"/>
      <sheetName val="vn"/>
      <sheetName val="vh"/>
      <sheetName val="nt"/>
      <sheetName val="kv"/>
      <sheetName val="cd"/>
      <sheetName val="VHAT"/>
      <sheetName val="NSCL"/>
      <sheetName val="TTG"/>
      <sheetName val="Diesel"/>
      <sheetName val="SC Nguon"/>
      <sheetName val="TaiNan"/>
      <sheetName val="moiNT"/>
      <sheetName val="quatai"/>
      <sheetName val="kiennghi"/>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Ky_thu_,_Ky_tho"/>
      <sheetName val="ThCtiet_Hanh_Lang__KG,_KT,_KP"/>
      <sheetName val="TH_Hanh_Lang__KG,_KT,_KP_"/>
      <sheetName val="ThCtiet_lap_dung_cot_KG,KT,_KP"/>
      <sheetName val="TH_Ky_Anh"/>
      <sheetName val="Th_Ct_iet_KL,KH,KT,Kvan"/>
      <sheetName val="_THop__KL,KH,KT,Kvan_"/>
      <sheetName val="_THop__KL,KH,KT,Kvan__(2)"/>
      <sheetName val="Lap_dung_cot,_san_bai"/>
      <sheetName val="RFI(eng)SW_(2)1"/>
      <sheetName val="RFI(eng)Lab_1"/>
      <sheetName val="RFI_-add1"/>
      <sheetName val="Dinh_muc_du_toan1"/>
      <sheetName val="TSCD_DUNG_CHUNG_1"/>
      <sheetName val="TSCDTOAN_NHA_MAY1"/>
      <sheetName val="CPSXTOAN_BO_SP1"/>
      <sheetName val="PBCPCHUNG_CHO_CAC_DTUONG1"/>
      <sheetName val="Tong_hop1"/>
      <sheetName val="Cuoc_V_chuyen1"/>
      <sheetName val="TH_An_ca1"/>
      <sheetName val="XN_SL_An_ca1"/>
      <sheetName val="Dang_ky_an_ca1"/>
      <sheetName val="Dang_ky_an_ca_T21"/>
      <sheetName val="Tong_hop_goi_thau1"/>
      <sheetName val="Ky_thu_,_Ky_tho1"/>
      <sheetName val="ThCtiet_Hanh_Lang__KG,_KT,_KP1"/>
      <sheetName val="TH_Hanh_Lang__KG,_KT,_KP_1"/>
      <sheetName val="ThCtiet_lap_dung_cot_KG,KT,_KP1"/>
      <sheetName val="TH_Ky_Anh1"/>
      <sheetName val="Th_Ct_iet_KL,KH,KT,Kvan1"/>
      <sheetName val="_THop__KL,KH,KT,Kvan_1"/>
      <sheetName val="_THop__KL,KH,KT,Kvan__(2)1"/>
      <sheetName val="Lap_dung_cot,_san_bai1"/>
      <sheetName val="기둥"/>
      <sheetName val="저판(버림100)"/>
      <sheetName val="Cach tinh TG CL"/>
      <sheetName val="TG BC PA1"/>
      <sheetName val="HC+QL P2"/>
      <sheetName val="Day them gio"/>
      <sheetName val="Phu dao-Bd"/>
      <sheetName val="TH thua gio CL"/>
      <sheetName val="Thuc nhan thua gio CL"/>
      <sheetName val="Tru tiet Lao Dong"/>
      <sheetName val="Day Ban cong"/>
      <sheetName val="Tong hop BC"/>
      <sheetName val="Tong hop chung"/>
      <sheetName val="Phu dao-LThi"/>
      <sheetName val="Quan ly-PVu"/>
      <sheetName val="QLquy PD-LT "/>
      <sheetName val="Tong hop PD-LT"/>
      <sheetName val="CTDG"/>
      <sheetName val="THVT"/>
      <sheetName val="thuyet minh"/>
      <sheetName val="BKKLHT"/>
      <sheetName val="gia cong"/>
      <sheetName val="KHAI BAO"/>
      <sheetName val="DU TOAN"/>
      <sheetName val="THKP"/>
      <sheetName val="MR"/>
      <sheetName val="CVC"/>
      <sheetName val="QT"/>
      <sheetName val="THQT"/>
      <sheetName val="BIA QT"/>
      <sheetName val="CTRUNGC"/>
      <sheetName val="THDK03"/>
      <sheetName val="thuchien"/>
      <sheetName val="KH chung"/>
      <sheetName val="AVuong"/>
      <sheetName val="CBDT03"/>
      <sheetName val="dauthau"/>
      <sheetName val="CBDT"/>
      <sheetName val="DK04"/>
      <sheetName val="DSKH HN"/>
      <sheetName val="NKY "/>
      <sheetName val="DS-TT"/>
      <sheetName val=" HN NHAP"/>
      <sheetName val="KHO HN"/>
      <sheetName val="CNO "/>
      <sheetName val="10_1_20"/>
      <sheetName val="10_2_20"/>
      <sheetName val="11_7_30"/>
      <sheetName val="Nhan_cong_KS"/>
      <sheetName val="01_2_20"/>
      <sheetName val="01_2_30"/>
      <sheetName val="08_6_00"/>
      <sheetName val="12_1_30"/>
      <sheetName val="12_1_70"/>
      <sheetName val="12_1_50"/>
      <sheetName val="17_1_30"/>
      <sheetName val="17_1_20"/>
      <sheetName val="07_3_10"/>
      <sheetName val="03_1_00"/>
      <sheetName val="09_3_00"/>
      <sheetName val="TH_DZ35"/>
      <sheetName val="TH_VL,_NC,_DDHT_Thanhphuoc"/>
      <sheetName val="Chiet tinh dz35"/>
      <sheetName val="Thongso"/>
      <sheetName val="DGXDCB"/>
      <sheetName val="chitimc"/>
      <sheetName val="TN"/>
      <sheetName val="Blad1"/>
      <sheetName val="MTO REV.2(ARMOR)"/>
      <sheetName val="TSO_CHUNG"/>
      <sheetName val="Chiet tinh 0,4KV"/>
      <sheetName val="Thuc thanh"/>
      <sheetName val="UNIT"/>
      <sheetName val="Piers of Main Flyover (1)"/>
      <sheetName val="Cot Tru1"/>
      <sheetName val="P3-TanAn-Factored"/>
      <sheetName val="P4-TanAn-Factored"/>
      <sheetName val="COC KHOAN M1"/>
      <sheetName val="COC KHOAN M2"/>
      <sheetName val="COC KHOAN T1"/>
      <sheetName val="COC KHOAN T5"/>
      <sheetName val="COC KHOAN T4"/>
      <sheetName val="COC DONG"/>
      <sheetName val="BANG"/>
      <sheetName val="Dulieu2"/>
      <sheetName val="Conghop"/>
      <sheetName val="Set"/>
      <sheetName val="Cat"/>
      <sheetName val="Tai trong"/>
      <sheetName val="Tinh toan noi luc"/>
      <sheetName val="To hop NL"/>
      <sheetName val="Be coc va tuong mo"/>
      <sheetName val="Bang tra"/>
      <sheetName val="LuongT1"/>
      <sheetName val="LuongT2"/>
      <sheetName val="luongthang12"/>
      <sheetName val="LuongT11"/>
      <sheetName val="thang5"/>
      <sheetName val="thang6"/>
      <sheetName val="thang4"/>
      <sheetName val="LuongT3"/>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Cau Thep"/>
      <sheetName val="AI-Nhom 2"/>
      <sheetName val="AI- Nhom 3"/>
      <sheetName val="Gia ca may"/>
      <sheetName val="Gia VL"/>
      <sheetName val="Bearing Capacity"/>
      <sheetName val="Can doi "/>
      <sheetName val="DON GIA TRAM (3)"/>
      <sheetName val="III2"/>
      <sheetName val="KL TRU"/>
      <sheetName val="12KV"/>
      <sheetName val="dtct cong"/>
      <sheetName val="M+MC"/>
      <sheetName val="Phuong an"/>
      <sheetName val="Phuong an NS"/>
      <sheetName val="Tong hop NS"/>
      <sheetName val="KH-Q1,Q2,01"/>
      <sheetName val="Parem"/>
      <sheetName val="BangkeNX"/>
      <sheetName val="SoTHVT"/>
      <sheetName val="THTD"/>
      <sheetName val="tt"/>
      <sheetName val="bankl"/>
      <sheetName val="bankl cau"/>
      <sheetName val="ctkl"/>
      <sheetName val="ptdg"/>
      <sheetName val="luong"/>
      <sheetName val="bb"/>
      <sheetName val="tkcc"/>
      <sheetName val="BDDT"/>
      <sheetName val="TuanAnh"/>
      <sheetName val="TrungAnh "/>
      <sheetName val="VanAnh"/>
      <sheetName val="N,T,Binh"/>
      <sheetName val="D,T,Chung"/>
      <sheetName val="N,T,Chung "/>
      <sheetName val="Chungf"/>
      <sheetName val="N,T,Dung"/>
      <sheetName val="Dung "/>
      <sheetName val="Dien-tb"/>
      <sheetName val="Duc.182"/>
      <sheetName val="D.X.Ha"/>
      <sheetName val="T,T,Hai"/>
      <sheetName val="T,D,.Hai"/>
      <sheetName val="Huong-PGD"/>
      <sheetName val="Huong-kh"/>
      <sheetName val="Hung185"/>
      <sheetName val="Hoa-TCCB"/>
      <sheetName val="Hoa-KH"/>
      <sheetName val="Huy-KH"/>
      <sheetName val="Huy-199"/>
      <sheetName val="Khanh"/>
      <sheetName val="Lan-KH"/>
      <sheetName val="Lan-KH (2)"/>
      <sheetName val="Lan-TCKT"/>
      <sheetName val="Lanh-TCKT"/>
      <sheetName val="Loi-TCKT"/>
      <sheetName val="Ngoan-187"/>
      <sheetName val="Nhuong-TCCB"/>
      <sheetName val="Ninh-188"/>
      <sheetName val="MInh"/>
      <sheetName val="Quang-KHKT"/>
      <sheetName val="San-TCCB"/>
      <sheetName val="Son-PGD"/>
      <sheetName val="Thanh-TCCB"/>
      <sheetName val="Thao -CoMa"/>
      <sheetName val="Tuyen182"/>
      <sheetName val="L.V.thinh"/>
      <sheetName val="Vu-lxe"/>
      <sheetName val="P.V.Xuan"/>
      <sheetName val="sum-trench"/>
      <sheetName val="LC"/>
      <sheetName val="Don gia XD"/>
      <sheetName val="Ts (2)"/>
      <sheetName val="NhanCong"/>
      <sheetName val="C.noTX01"/>
      <sheetName val="T.HopCNo"/>
      <sheetName val="THCNoATrung"/>
      <sheetName val="BaocaoC.No2"/>
      <sheetName val="BaocaoC.noHopC.ty"/>
      <sheetName val="THAtraQuy"/>
      <sheetName val="No Ca.N"/>
      <sheetName val="C.tiêt C.ty"/>
      <sheetName val="CN.TCT03"/>
      <sheetName val="CN kho đoi"/>
      <sheetName val="T.Hop CN"/>
      <sheetName val="CTHTchưa TTnộibộ"/>
      <sheetName val="CN2004 Nộp TCT"/>
      <sheetName val="CN TCT04"/>
      <sheetName val="Shedt11"/>
      <sheetName val="dmuc-CThoanthien"/>
      <sheetName val="dmuc-CTkhac"/>
      <sheetName val="dmuc-CKgo"/>
      <sheetName val="dmuc-CKthep"/>
      <sheetName val="dmuc-xayGACH"/>
      <sheetName val="CLN"/>
      <sheetName val="dmuc-daodapTC"/>
      <sheetName val="CHITIET VL-NC-TT-3p"/>
      <sheetName val="Load1"/>
      <sheetName val="CPDDII"/>
      <sheetName val="XLAP"/>
      <sheetName val="Catalog d©y"/>
      <sheetName val="BANG_T_KE"/>
      <sheetName val="dm_nc_dz"/>
      <sheetName val="dm_56"/>
      <sheetName val="DM_MTC"/>
      <sheetName val="VLGOC"/>
      <sheetName val="VL_M"/>
      <sheetName val="Sheåt16"/>
      <sheetName val="GiaVL"/>
      <sheetName val="VL-NC-M"/>
      <sheetName val="LEGEND"/>
      <sheetName val="TH dat "/>
      <sheetName val="TH Ke hoach"/>
      <sheetName val="dat"/>
      <sheetName val="Xom 1"/>
      <sheetName val="Xom 2"/>
      <sheetName val="Xom 3"/>
      <sheetName val="Xom 4"/>
      <sheetName val="Xom 5"/>
      <sheetName val="Xom 6"/>
      <sheetName val="Xom 7"/>
      <sheetName val="Xom 8"/>
      <sheetName val="Xom 9"/>
      <sheetName val="Xom10"/>
      <sheetName val="Xom11"/>
      <sheetName val="Xom 12"/>
      <sheetName val="Xom 13"/>
      <sheetName val="Xom 14"/>
      <sheetName val="Xom 15"/>
      <sheetName val="Cden"/>
      <sheetName val="Ktien"/>
      <sheetName val="% cho cac xom "/>
      <sheetName val="Tralan"/>
      <sheetName val="Bai da"/>
      <sheetName val="Bai lim"/>
      <sheetName val="no "/>
      <sheetName val="hang"/>
      <sheetName val="30-6"/>
      <sheetName val="KP-XL"/>
      <sheetName val="Tongke"/>
      <sheetName val="tuong"/>
      <sheetName val="VCVl"/>
      <sheetName val="DT chi tiet"/>
      <sheetName val="CD TS 2002"/>
      <sheetName val="#REF!"/>
      <sheetName val="Nhan cong XD"/>
      <sheetName val="TH vat tu XD"/>
      <sheetName val="Chi tiet"/>
      <sheetName val="DK-KH"/>
      <sheetName val="KQPT"/>
      <sheetName val="PTDB"/>
      <sheetName val="PT T4.03"/>
      <sheetName val="Sheet17"/>
      <sheetName val="Sheet18"/>
      <sheetName val="Sheet19"/>
      <sheetName val="Sheet20"/>
      <sheetName val="Sheet21"/>
      <sheetName val="Sheet22"/>
      <sheetName val="Sheet23"/>
      <sheetName val="ag"/>
      <sheetName val="XL"/>
      <sheetName val="DLdauvao"/>
      <sheetName val="cvdutoan"/>
      <sheetName val="gcm"/>
      <sheetName val="gnc"/>
      <sheetName val="CPXD"/>
      <sheetName val="ptgia"/>
      <sheetName val="tap"/>
      <sheetName val="BVTC"/>
      <sheetName val="Package1"/>
      <sheetName val="TTTram"/>
      <sheetName val="CT_LCGT"/>
      <sheetName val="CT_LCTT"/>
      <sheetName val="TM_ChenhLechCT"/>
      <sheetName val="DM"/>
      <sheetName val="Dieu_chinh"/>
      <sheetName val="Danh_muc"/>
      <sheetName val="Bao_cao"/>
      <sheetName val="Phan_bo"/>
      <sheetName val="Thong_tin"/>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Cước VC  "/>
      <sheetName val="nen duong"/>
      <sheetName val="cai khe"/>
      <sheetName val="ep_x0000_ꊘǍ_x0000__x0004__x0000__x0000__x0000__x0000__x0000__x0000_㇜Ǎ_x0000__x0000__x0000__x0000__x0000__x0000__x0000__x0000_鐄Ǎ_x0000__x0000__x0010__x0000__x0000__x0000_"/>
      <sheetName val="111"/>
      <sheetName val="112"/>
      <sheetName val="311(1)"/>
      <sheetName val="3331"/>
      <sheetName val="511"/>
      <sheetName val="336,334"/>
      <sheetName val="Nợ111"/>
      <sheetName val="531"/>
      <sheetName val="BK thu-chi"/>
      <sheetName val="SổTSCĐ"/>
      <sheetName val="tamungKB"/>
      <sheetName val="khoanchiHC"/>
      <sheetName val="TGNH"/>
      <sheetName val="Sổ chi hoạt động"/>
      <sheetName val=" 111"/>
      <sheetName val="BKCO111"/>
      <sheetName val="BKCO112"/>
      <sheetName val="BKCO3331"/>
      <sheetName val="BKCO511"/>
      <sheetName val="CO531"/>
      <sheetName val="BKNỢ 111"/>
      <sheetName val="COTTHEPMO"/>
      <sheetName val="TN NEW"/>
      <sheetName val="285"/>
      <sheetName val="phangoithau"/>
      <sheetName val="THCPXD"/>
      <sheetName val="cpkhac"/>
      <sheetName val="CP CBSX"/>
      <sheetName val="THTN"/>
      <sheetName val="TN CT"/>
      <sheetName val="VLNCMTC TN"/>
      <sheetName val="CT day dan su phu kien"/>
      <sheetName val="CT xa - tiep dia"/>
      <sheetName val="THEP HINH"/>
      <sheetName val="CT cot"/>
      <sheetName val="Ct BT mong"/>
      <sheetName val="DatDao"/>
      <sheetName val="K LUONG duong day"/>
      <sheetName val="TH CTO"/>
      <sheetName val="VL-NC CTo"/>
      <sheetName val="CT cong to"/>
      <sheetName val="KL CONG TO"/>
      <sheetName val="VL DAU THAU"/>
      <sheetName val="TH DZ0,4"/>
      <sheetName val="VCDD"/>
      <sheetName val="VL-NC DZ0,4"/>
      <sheetName val="TH THAO DO"/>
      <sheetName val="VL-NC-MTC thao do"/>
      <sheetName val="CT THAO DO"/>
      <sheetName val="KL Thao Do"/>
      <sheetName val="DUONG SUC 2003"/>
      <sheetName val="HUONG BHXH"/>
      <sheetName val="Pier"/>
      <sheetName val="Input"/>
      <sheetName val="thoatnuoc"/>
      <sheetName val="canh"/>
      <sheetName val="Bang Don gia II"/>
      <sheetName val="DO AM DT"/>
      <sheetName val="402"/>
      <sheetName val="Analisa"/>
      <sheetName val="BIDDING-SUM"/>
      <sheetName val="ptdg-duong"/>
      <sheetName val="Nhan cong"/>
      <sheetName val="gia vt,nc,may"/>
      <sheetName val="BOQ"/>
      <sheetName val="MAIN CULVERT"/>
      <sheetName val="1,2"/>
      <sheetName val="600_x0010_0000"/>
      <sheetName val="MTP1"/>
      <sheetName val="CEV3x10+6 (2)"/>
      <sheetName val="gtrinh"/>
      <sheetName val="DAF-2"/>
      <sheetName val="Tra_bang"/>
      <sheetName val="SL"/>
      <sheetName val="chiettinh"/>
      <sheetName val="DG  286"/>
      <sheetName val="Temp"/>
      <sheetName val="ep"/>
      <sheetName val="cvb"/>
      <sheetName val="dg dat"/>
      <sheetName val="vtran"/>
      <sheetName val="tran"/>
      <sheetName val="khac"/>
      <sheetName val="GiaNC"/>
      <sheetName val="Gia may"/>
      <sheetName val="giavua"/>
      <sheetName val="dmvt"/>
      <sheetName val="cv"/>
      <sheetName val="sheet 2"/>
      <sheetName val="TH VL-NC-CM"/>
      <sheetName val="CT -THVLNC"/>
      <sheetName val="Bang ngang"/>
      <sheetName val="Bang doc"/>
      <sheetName val="B cham cong"/>
      <sheetName val="Btt luong"/>
      <sheetName val="TSCK"/>
      <sheetName val="CT_35NH"/>
      <sheetName val="Comb"/>
      <sheetName val="Dim"/>
      <sheetName val="PTDG XL"/>
      <sheetName val="DSCBCNV thep (15-4-03)"/>
      <sheetName val="Gian tiep"/>
      <sheetName val="Phuc vu"/>
      <sheetName val="Truc tiep"/>
      <sheetName val="T1"/>
      <sheetName val="NK"/>
      <sheetName val="XK"/>
      <sheetName val="144"/>
      <sheetName val="CTG.SO"/>
      <sheetName val="331"/>
      <sheetName val="KHTSCD"/>
      <sheetName val="SP.Sinh"/>
      <sheetName val="VH C.Viet"/>
      <sheetName val="Xa thanh"/>
      <sheetName val="Phan tich"/>
      <sheetName val="Bang KL"/>
      <sheetName val="TinhGiaMTC"/>
      <sheetName val="TH MTC"/>
      <sheetName val="TH N.Cong"/>
      <sheetName val="TinhGiaNC"/>
      <sheetName val="TH Vat tu"/>
      <sheetName val="DMCP"/>
      <sheetName val="Khai Toan"/>
      <sheetName val="HC+QL @2"/>
      <sheetName val="Tong_hop2"/>
      <sheetName val="Phuong_an2"/>
      <sheetName val="Phuong_an_NS2"/>
      <sheetName val="Tong_hop_NS2"/>
      <sheetName val="Dinh_muc_du_toan2"/>
      <sheetName val="DO_AM_DT2"/>
      <sheetName val="Phuong_an"/>
      <sheetName val="Phuong_an_NS"/>
      <sheetName val="Tong_hop_NS"/>
      <sheetName val="DO_AM_DT"/>
      <sheetName val="Lç_khoan_LK1"/>
      <sheetName val="phan_tich_DG"/>
      <sheetName val="gia_vat_lieu"/>
      <sheetName val="gia_xe_may"/>
      <sheetName val="gia_nhan_cong"/>
      <sheetName val="thkl_(2)"/>
      <sheetName val="He_so"/>
      <sheetName val="PL_Vua"/>
      <sheetName val="Bang_KL_ket_cau"/>
      <sheetName val="Tinh_Qmax_(Xoko)"/>
      <sheetName val="Hinh_thai"/>
      <sheetName val="Khau_do_Kasin"/>
      <sheetName val="Khau_do_cau_nho"/>
      <sheetName val="Tinh_Qmax"/>
      <sheetName val="Tra_K"/>
      <sheetName val="b__tra"/>
      <sheetName val="chitieth_chinh"/>
      <sheetName val="trinhEVN29_8"/>
      <sheetName val="hieuchinh30_11"/>
      <sheetName val="Phuong_an1"/>
      <sheetName val="Phuong_an_NS1"/>
      <sheetName val="Tong_hop_NS1"/>
      <sheetName val="DO_AM_DT1"/>
      <sheetName val="Control"/>
      <sheetName val="THVATTU"/>
      <sheetName val="Cuoc89"/>
      <sheetName val="Giai_trinh"/>
      <sheetName val="DGchitiet_"/>
      <sheetName val="Gia_vua"/>
      <sheetName val="Dinh_mub du poan"/>
      <sheetName val="CotAT"/>
      <sheetName val="DHoa"/>
      <sheetName val="NguonAC"/>
      <sheetName val="TDat"/>
      <sheetName val="BETON"/>
      <sheetName val="vt"/>
      <sheetName val="Nhap So lieu"/>
      <sheetName val="CB Selection"/>
      <sheetName val="Cước VC + ĐM CP Tư vấn"/>
      <sheetName val="SUMMARY"/>
      <sheetName val="g-vl"/>
      <sheetName val="dmVUA"/>
      <sheetName val="Tong hop 1,05"/>
      <sheetName val="MTP"/>
      <sheetName val="??-BLDG"/>
      <sheetName val="BAOGIATHANG"/>
      <sheetName val="DAODAT"/>
      <sheetName val="vanchuyen TC"/>
      <sheetName val="Giathanh1m3BT"/>
      <sheetName val="DGiaQD285"/>
      <sheetName val="VC-BD thu cong"/>
      <sheetName val="CDPS"/>
      <sheetName val="CT35"/>
      <sheetName val="BK-C T"/>
      <sheetName val="THAMCHIEU"/>
      <sheetName val="ctiet"/>
      <sheetName val="Chsu"/>
      <sheetName val="lam-moi"/>
      <sheetName val="#REF"/>
      <sheetName val="THPDMoi  (2)"/>
      <sheetName val="t-h HA THE"/>
      <sheetName val="giathanh1"/>
      <sheetName val="thao-go"/>
      <sheetName val="TH XL"/>
      <sheetName val="TONGKE-HT"/>
      <sheetName val="CTNC"/>
      <sheetName val="CTVL"/>
      <sheetName val="bdkdt"/>
      <sheetName val="ctinh"/>
      <sheetName val="Quy DPRR cu the11"/>
      <sheetName val="Quy DPRR chung11"/>
      <sheetName val="Chi tiet cong to"/>
      <sheetName val="ThCtiet lap dung bot KG,KT, KP"/>
      <sheetName val="CHITIET_VL-NC-TT_-1p"/>
      <sheetName val="Cto"/>
      <sheetName val="U_P_Breakdown"/>
      <sheetName val="䂀"/>
      <sheetName val="KHNLIEÄU_0906"/>
      <sheetName val="BANG_GIA_GO_MUØA0607"/>
      <sheetName val="tra_Ap"/>
      <sheetName val="so_lieu_bang_tra"/>
      <sheetName val="tra_h~v"/>
      <sheetName val="tinh_toan"/>
      <sheetName val="chiet_tinh"/>
      <sheetName val="dongia_(2)"/>
      <sheetName val="DG_"/>
      <sheetName val="TSCD_DUNE_CHUNG_"/>
      <sheetName val="Dinhmub_du_poan"/>
      <sheetName val="Hgoi2"/>
      <sheetName val="THgoi"/>
      <sheetName val="CHIT_ET"/>
      <sheetName val="Khoi_luong_TBA"/>
      <sheetName val="Khoi_luong"/>
      <sheetName val="TH_tong_du_toan"/>
      <sheetName val="TH_Chi_phi_XD"/>
      <sheetName val="TH_chi_phi_T__Bi"/>
      <sheetName val="TH_Thi_nghiem"/>
      <sheetName val="TH_Lap_TB_TBA"/>
      <sheetName val="CHIET_TINH_35KV_(chuan)"/>
      <sheetName val="C_Tinh_1m3_BT"/>
      <sheetName val="GiaVL_Q4-2008"/>
      <sheetName val="Dao_dat1"/>
      <sheetName val="Thep_t9-2008"/>
      <sheetName val="TONG_KE_35kV"/>
      <sheetName val="Chiet_tinh_TBA"/>
      <sheetName val="Thi_nghiem"/>
      <sheetName val="Thu_hoi"/>
      <sheetName val="Tu_TK"/>
      <sheetName val="Tu_QT"/>
      <sheetName val="Thep_ma_kem-DT"/>
      <sheetName val="Thep_ma_kem"/>
      <sheetName val="PBCPCHUNG_CHO_CAC_ETUONG"/>
      <sheetName val="MTO_REV_0"/>
      <sheetName val="U_P_Breakdown1"/>
      <sheetName val="TSCD_DUNG_CHUNG_2"/>
      <sheetName val="TSCDTOAN_NHA_MAY2"/>
      <sheetName val="CPSXTOAN_BO_SP2"/>
      <sheetName val="PBCPCHUNG_CHO_CAC_DTUONG2"/>
      <sheetName val="Cuoc_V_chuyen2"/>
      <sheetName val="TH_An_ca2"/>
      <sheetName val="XN_SL_An_ca2"/>
      <sheetName val="Dang_ky_an_ca2"/>
      <sheetName val="Dang_ky_an_ca_T22"/>
      <sheetName val="RFI(eng)SW_(2)2"/>
      <sheetName val="RFI(eng)Lab_2"/>
      <sheetName val="RFI_-add2"/>
      <sheetName val="Tong_hop_goi_thau2"/>
      <sheetName val="Lç_khoan_LK11"/>
      <sheetName val="thkl_(2)1"/>
      <sheetName val="He_so1"/>
      <sheetName val="PL_Vua1"/>
      <sheetName val="Bang_KL_ket_cau1"/>
      <sheetName val="phan_tich_DG1"/>
      <sheetName val="gia_vat_lieu1"/>
      <sheetName val="gia_xe_may1"/>
      <sheetName val="gia_nhan_cong1"/>
      <sheetName val="Tinh_Qmax_(Xoko)1"/>
      <sheetName val="Hinh_thai1"/>
      <sheetName val="Khau_do_Kasin1"/>
      <sheetName val="Khau_do_cau_nho1"/>
      <sheetName val="Tinh_Qmax1"/>
      <sheetName val="Tra_K1"/>
      <sheetName val="b__tra1"/>
      <sheetName val="10_1_201"/>
      <sheetName val="10_2_201"/>
      <sheetName val="11_7_301"/>
      <sheetName val="Nhan_cong_KS1"/>
      <sheetName val="01_2_201"/>
      <sheetName val="01_2_301"/>
      <sheetName val="08_6_001"/>
      <sheetName val="12_1_301"/>
      <sheetName val="12_1_701"/>
      <sheetName val="12_1_501"/>
      <sheetName val="17_1_301"/>
      <sheetName val="17_1_201"/>
      <sheetName val="07_3_101"/>
      <sheetName val="03_1_001"/>
      <sheetName val="09_3_001"/>
      <sheetName val="TH_DZ351"/>
      <sheetName val="chitieth_chinh1"/>
      <sheetName val="trinhEVN29_81"/>
      <sheetName val="hieuchinh30_111"/>
      <sheetName val="KHNLIEÄU_09061"/>
      <sheetName val="BANG_GIA_GO_MUØA06071"/>
      <sheetName val="tra_Ap1"/>
      <sheetName val="so_lieu_bang_tra1"/>
      <sheetName val="tra_h~v1"/>
      <sheetName val="tinh_toan1"/>
      <sheetName val="chiet_tinh1"/>
      <sheetName val="dongia_(2)1"/>
      <sheetName val="DG_1"/>
      <sheetName val="TSCD_DUNE_CHUNG_1"/>
      <sheetName val="TH_VL,_NC,_DDHT_Thanhphuoc1"/>
      <sheetName val="CHIT_ET1"/>
      <sheetName val="Khoi_luong_TBA1"/>
      <sheetName val="Khoi_luong1"/>
      <sheetName val="TH_tong_du_toan1"/>
      <sheetName val="TH_Chi_phi_XD1"/>
      <sheetName val="TH_chi_phi_T__Bi1"/>
      <sheetName val="TH_Thi_nghiem1"/>
      <sheetName val="TH_Lap_TB_TBA1"/>
      <sheetName val="CHIET_TINH_35KV_(chuan)1"/>
      <sheetName val="C_Tinh_1m3_BT1"/>
      <sheetName val="GiaVL_Q4-20081"/>
      <sheetName val="Dao_dat11"/>
      <sheetName val="Thep_t9-20081"/>
      <sheetName val="TONG_KE_35kV1"/>
      <sheetName val="Chiet_tinh_TBA1"/>
      <sheetName val="Thi_nghiem1"/>
      <sheetName val="Thu_hoi1"/>
      <sheetName val="Tu_TK1"/>
      <sheetName val="Tu_QT1"/>
      <sheetName val="Thep_ma_kem-DT1"/>
      <sheetName val="Thep_ma_kem1"/>
      <sheetName val="PBCPCHUNG_CHO_CAC_ETUONG1"/>
      <sheetName val="MTO_REV_01"/>
      <sheetName val="U_P_Breakdown4"/>
      <sheetName val="Dinh_muc_du_toan5"/>
      <sheetName val="TSCD_DUNG_CHUNG_5"/>
      <sheetName val="TSCDTOAN_NHA_MAY5"/>
      <sheetName val="CPSXTOAN_BO_SP5"/>
      <sheetName val="PBCPCHUNG_CHO_CAC_DTUONG5"/>
      <sheetName val="Tong_hop5"/>
      <sheetName val="Cuoc_V_chuyen5"/>
      <sheetName val="TH_An_ca5"/>
      <sheetName val="XN_SL_An_ca5"/>
      <sheetName val="Dang_ky_an_ca5"/>
      <sheetName val="Dang_ky_an_ca_T25"/>
      <sheetName val="RFI(eng)SW_(2)5"/>
      <sheetName val="RFI(eng)Lab_5"/>
      <sheetName val="RFI_-add5"/>
      <sheetName val="Tong_hop_goi_thau5"/>
      <sheetName val="Lç_khoan_LK14"/>
      <sheetName val="thkl_(2)4"/>
      <sheetName val="He_so4"/>
      <sheetName val="PL_Vua4"/>
      <sheetName val="Bang_KL_ket_cau4"/>
      <sheetName val="phan_tich_DG4"/>
      <sheetName val="gia_vat_lieu4"/>
      <sheetName val="gia_xe_may4"/>
      <sheetName val="gia_nhan_cong4"/>
      <sheetName val="Ky_thu_,_Ky_tho4"/>
      <sheetName val="ThCtiet_Hanh_Lang__KG,_KT,_KP4"/>
      <sheetName val="TH_Hanh_Lang__KG,_KT,_KP_4"/>
      <sheetName val="ThCtiet_lap_dung_cot_KG,KT,_KP4"/>
      <sheetName val="TH_Ky_Anh4"/>
      <sheetName val="Th_Ct_iet_KL,KH,KT,Kvan4"/>
      <sheetName val="_THop__KL,KH,KT,Kvan_4"/>
      <sheetName val="_THop__KL,KH,KT,Kvan__(2)4"/>
      <sheetName val="Lap_dung_cot,_san_bai4"/>
      <sheetName val="Tinh_Qmax_(Xoko)4"/>
      <sheetName val="Hinh_thai4"/>
      <sheetName val="Khau_do_Kasin4"/>
      <sheetName val="Khau_do_cau_nho4"/>
      <sheetName val="Tinh_Qmax4"/>
      <sheetName val="Tra_K4"/>
      <sheetName val="b__tra4"/>
      <sheetName val="10_1_204"/>
      <sheetName val="10_2_204"/>
      <sheetName val="11_7_304"/>
      <sheetName val="DGNC"/>
      <sheetName val="ptvt"/>
      <sheetName val="CP Du phong"/>
      <sheetName val="PTCT"/>
      <sheetName val="UP"/>
      <sheetName val="Don gia vung III"/>
      <sheetName val="Nhan_cong"/>
      <sheetName val="Gia VLNCMTC"/>
      <sheetName val="BAG-2"/>
      <sheetName val="_x005f_x0001__x005f_x0008_䂀_x005f_x0004_"/>
      <sheetName val="Dinh_x005f_x0000_mub du poan"/>
      <sheetName val="CHIT_x005f_x0009_ET"/>
      <sheetName val="_x005f_x0014_Hgoi2"/>
      <sheetName val="TONGKE3p"/>
      <sheetName val="Gia tri vat tu"/>
      <sheetName val="Bang THKL THEP"/>
      <sheetName val="tang 1"/>
      <sheetName val="tang 2"/>
      <sheetName val="Tro giup"/>
      <sheetName val="tang 3"/>
      <sheetName val="tang 4"/>
      <sheetName val="Bia 1"/>
      <sheetName val="Bang tong hop"/>
      <sheetName val="Goi so 1"/>
      <sheetName val="He thong dien"/>
      <sheetName val="HT Cap thoat nuoc"/>
      <sheetName val="HT DHKK"/>
      <sheetName val="Cua"/>
      <sheetName val="Thang may"/>
      <sheetName val="Tang Ham"/>
      <sheetName val="NuocGN"/>
      <sheetName val="NNgung"/>
      <sheetName val="Bia-thau"/>
      <sheetName val="TSNO-DC"/>
    </sheetNames>
    <sheetDataSet>
      <sheetData sheetId="0">
        <row r="9">
          <cell r="N9">
            <v>118182</v>
          </cell>
        </row>
      </sheetData>
      <sheetData sheetId="1">
        <row r="9">
          <cell r="N9">
            <v>118182</v>
          </cell>
        </row>
      </sheetData>
      <sheetData sheetId="2">
        <row r="9">
          <cell r="N9">
            <v>118182</v>
          </cell>
        </row>
        <row r="16">
          <cell r="N16">
            <v>759</v>
          </cell>
        </row>
        <row r="17">
          <cell r="N17">
            <v>55000</v>
          </cell>
        </row>
        <row r="38">
          <cell r="N38">
            <v>4.5</v>
          </cell>
        </row>
      </sheetData>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sheetData sheetId="135" refreshError="1"/>
      <sheetData sheetId="136"/>
      <sheetData sheetId="137"/>
      <sheetData sheetId="138"/>
      <sheetData sheetId="139"/>
      <sheetData sheetId="140" refreshError="1"/>
      <sheetData sheetId="141"/>
      <sheetData sheetId="142"/>
      <sheetData sheetId="143"/>
      <sheetData sheetId="144"/>
      <sheetData sheetId="145"/>
      <sheetData sheetId="146"/>
      <sheetData sheetId="147"/>
      <sheetData sheetId="148"/>
      <sheetData sheetId="149"/>
      <sheetData sheetId="150"/>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refreshError="1"/>
      <sheetData sheetId="192" refreshError="1"/>
      <sheetData sheetId="193" refreshError="1"/>
      <sheetData sheetId="194"/>
      <sheetData sheetId="195"/>
      <sheetData sheetId="196"/>
      <sheetData sheetId="197"/>
      <sheetData sheetId="198" refreshError="1"/>
      <sheetData sheetId="199"/>
      <sheetData sheetId="200"/>
      <sheetData sheetId="201"/>
      <sheetData sheetId="202"/>
      <sheetData sheetId="203"/>
      <sheetData sheetId="204"/>
      <sheetData sheetId="205"/>
      <sheetData sheetId="206"/>
      <sheetData sheetId="207" refreshError="1"/>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refreshError="1"/>
      <sheetData sheetId="232" refreshError="1"/>
      <sheetData sheetId="233" refreshError="1"/>
      <sheetData sheetId="234" refreshError="1"/>
      <sheetData sheetId="235" refreshError="1"/>
      <sheetData sheetId="236"/>
      <sheetData sheetId="237"/>
      <sheetData sheetId="238" refreshError="1"/>
      <sheetData sheetId="239"/>
      <sheetData sheetId="240"/>
      <sheetData sheetId="241"/>
      <sheetData sheetId="242"/>
      <sheetData sheetId="243"/>
      <sheetData sheetId="244"/>
      <sheetData sheetId="245"/>
      <sheetData sheetId="246" refreshError="1"/>
      <sheetData sheetId="247" refreshError="1"/>
      <sheetData sheetId="248" refreshError="1"/>
      <sheetData sheetId="249" refreshError="1"/>
      <sheetData sheetId="250"/>
      <sheetData sheetId="251" refreshError="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sheetData sheetId="270"/>
      <sheetData sheetId="271"/>
      <sheetData sheetId="272"/>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sheetData sheetId="491"/>
      <sheetData sheetId="492"/>
      <sheetData sheetId="493"/>
      <sheetData sheetId="494"/>
      <sheetData sheetId="495"/>
      <sheetData sheetId="496"/>
      <sheetData sheetId="497" refreshError="1"/>
      <sheetData sheetId="498" refreshError="1"/>
      <sheetData sheetId="499" refreshError="1"/>
      <sheetData sheetId="500" refreshError="1"/>
      <sheetData sheetId="501" refreshError="1"/>
      <sheetData sheetId="502" refreshError="1"/>
      <sheetData sheetId="503"/>
      <sheetData sheetId="504"/>
      <sheetData sheetId="505" refreshError="1"/>
      <sheetData sheetId="506"/>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sheetData sheetId="530"/>
      <sheetData sheetId="531"/>
      <sheetData sheetId="532"/>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refreshError="1"/>
      <sheetData sheetId="773" refreshError="1"/>
      <sheetData sheetId="774" refreshError="1"/>
      <sheetData sheetId="775" refreshError="1"/>
      <sheetData sheetId="776" refreshError="1"/>
      <sheetData sheetId="777"/>
      <sheetData sheetId="778"/>
      <sheetData sheetId="779"/>
      <sheetData sheetId="780" refreshError="1"/>
      <sheetData sheetId="781"/>
      <sheetData sheetId="782"/>
      <sheetData sheetId="783"/>
      <sheetData sheetId="784" refreshError="1"/>
      <sheetData sheetId="785" refreshError="1"/>
      <sheetData sheetId="786" refreshError="1"/>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sheetData sheetId="812" refreshError="1"/>
      <sheetData sheetId="813" refreshError="1"/>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refreshError="1"/>
      <sheetData sheetId="842" refreshError="1"/>
      <sheetData sheetId="843" refreshError="1"/>
      <sheetData sheetId="844" refreshError="1"/>
      <sheetData sheetId="845" refreshError="1"/>
      <sheetData sheetId="846"/>
      <sheetData sheetId="847" refreshError="1"/>
      <sheetData sheetId="848" refreshError="1"/>
      <sheetData sheetId="849" refreshError="1"/>
      <sheetData sheetId="850" refreshError="1"/>
      <sheetData sheetId="851" refreshError="1"/>
      <sheetData sheetId="852"/>
      <sheetData sheetId="853"/>
      <sheetData sheetId="854"/>
      <sheetData sheetId="855"/>
      <sheetData sheetId="856"/>
      <sheetData sheetId="857"/>
      <sheetData sheetId="858"/>
      <sheetData sheetId="859"/>
      <sheetData sheetId="860"/>
      <sheetData sheetId="86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sheetData sheetId="1005"/>
      <sheetData sheetId="1006"/>
      <sheetData sheetId="1007"/>
      <sheetData sheetId="1008"/>
      <sheetData sheetId="1009"/>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refreshError="1"/>
      <sheetData sheetId="1073" refreshError="1"/>
      <sheetData sheetId="1074" refreshError="1"/>
      <sheetData sheetId="1075"/>
      <sheetData sheetId="1076"/>
      <sheetData sheetId="1077"/>
      <sheetData sheetId="1078" refreshError="1"/>
      <sheetData sheetId="1079" refreshError="1"/>
      <sheetData sheetId="1080" refreshError="1"/>
      <sheetData sheetId="1081" refreshError="1"/>
      <sheetData sheetId="1082" refreshError="1"/>
      <sheetData sheetId="1083"/>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sheetData sheetId="1093"/>
      <sheetData sheetId="1094" refreshError="1"/>
      <sheetData sheetId="1095" refreshError="1"/>
      <sheetData sheetId="1096" refreshError="1"/>
      <sheetData sheetId="1097" refreshError="1"/>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refreshError="1"/>
      <sheetData sheetId="1125" refreshError="1"/>
      <sheetData sheetId="1126" refreshError="1"/>
      <sheetData sheetId="1127" refreshError="1"/>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refreshError="1"/>
      <sheetData sheetId="1291" refreshError="1"/>
      <sheetData sheetId="1292" refreshError="1"/>
      <sheetData sheetId="1293"/>
      <sheetData sheetId="1294"/>
      <sheetData sheetId="1295"/>
      <sheetData sheetId="1296" refreshError="1"/>
      <sheetData sheetId="1297" refreshError="1"/>
      <sheetData sheetId="1298"/>
      <sheetData sheetId="1299"/>
      <sheetData sheetId="1300"/>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en do thi cong"/>
      <sheetName val="Khai bao"/>
      <sheetName val="Data"/>
      <sheetName val="_BB_NT_Cong.xls)List_TC"/>
      <sheetName val="NTNB. lap dung"/>
      <sheetName val="YC Ng. thu"/>
      <sheetName val="NT CVXD lap dung"/>
      <sheetName val="Phu luc dk truoc luc lao"/>
      <sheetName val="NTNBdakegoi goi cao su"/>
      <sheetName val="YC da ke goi cao su"/>
      <sheetName val="NT CVXD da ke goi cao su"/>
      <sheetName val="phu luc da ke goi M1"/>
      <sheetName val="phu luc da ke goi T"/>
      <sheetName val="phu luc goi cao su M1"/>
      <sheetName val="phu luc goi cao su Tru"/>
      <sheetName val="NTNB.lao nhip 1"/>
      <sheetName val="YC lao lap nhip 1"/>
      <sheetName val="NT CVXD lao nhip 1"/>
      <sheetName val="Phu luc chuan bi lao lap"/>
      <sheetName val="NTNB.sau khi lao nhip 1 "/>
      <sheetName val="YC sau lao lap nhip 1 "/>
      <sheetName val="NT sau CVXD lao nhip 1"/>
      <sheetName val="Vi tri dam sau lao lap M1"/>
      <sheetName val="Vi tri dam sau lao lap tru"/>
      <sheetName val="NTNBdakegoi goi cao su nhip2"/>
      <sheetName val="YC da ke goi nhip 2"/>
      <sheetName val="NT CVXD da ke goi cao su nhip 2"/>
      <sheetName val="phu luc da ke goi T1"/>
      <sheetName val="phu luc da ke goi M2"/>
      <sheetName val="phu luc goi cao su Tr1"/>
      <sheetName val="phu luc goi cao su M2"/>
      <sheetName val="NTNB.lao nhip2"/>
      <sheetName val="YC lao nhip 2"/>
      <sheetName val="NT CVXD lao nhip 2"/>
      <sheetName val="Phu luc chuan bi laonhip 2"/>
      <sheetName val="NTNBsau khi lao nhip2"/>
      <sheetName val="YC sau khi lao nhip 2"/>
      <sheetName val="NT CVXD sau khi lao nhip 2"/>
      <sheetName val="Vi tri dam sau lao lap nhip2"/>
      <sheetName val="Vi tri dam sau lao lap M2"/>
      <sheetName val="NTNB.thao do"/>
      <sheetName val="YC thao do"/>
      <sheetName val="NT CVXD Thao do"/>
      <sheetName val="Phu luc thao do"/>
    </sheetNames>
    <sheetDataSet>
      <sheetData sheetId="0" refreshError="1"/>
      <sheetData sheetId="1" refreshError="1"/>
      <sheetData sheetId="2" refreshError="1">
        <row r="9">
          <cell r="C9" t="str">
            <v>Nguyễn Minh Sơn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cLuc"/>
      <sheetName val="Bia"/>
      <sheetName val="TM"/>
      <sheetName val="Nhan cong"/>
      <sheetName val="Ts"/>
      <sheetName val="THKP"/>
      <sheetName val="QD957"/>
      <sheetName val="Gdp"/>
      <sheetName val="Gxd"/>
      <sheetName val="Dutoan XD"/>
      <sheetName val="PTVT XD"/>
      <sheetName val="TDTC"/>
      <sheetName val="VCLC"/>
      <sheetName val="GVT XD"/>
      <sheetName val="Gia VLHT"/>
      <sheetName val="BIA1"/>
      <sheetName val="DGCT XD"/>
      <sheetName val="TH&amp;CLVT XD"/>
      <sheetName val="MTC"/>
      <sheetName val="Bu GCM"/>
      <sheetName val="DTDT"/>
      <sheetName val="PLV"/>
      <sheetName val="Gtb"/>
      <sheetName val="Gms"/>
      <sheetName val="Gdtcg"/>
      <sheetName val="Gld"/>
      <sheetName val="Dutoan TB"/>
      <sheetName val="PTVT TB"/>
      <sheetName val="TH&amp;CLVT TB"/>
      <sheetName val="DGCT TB"/>
      <sheetName val="GVT TB"/>
      <sheetName val="DTDT TB"/>
      <sheetName val="NLTL"/>
      <sheetName val="Morong"/>
      <sheetName val="Dutru"/>
    </sheetNames>
    <sheetDataSet>
      <sheetData sheetId="0" refreshError="1"/>
      <sheetData sheetId="1" refreshError="1"/>
      <sheetData sheetId="2" refreshError="1"/>
      <sheetData sheetId="3" refreshError="1"/>
      <sheetData sheetId="4" refreshError="1">
        <row r="24">
          <cell r="C24">
            <v>0.4</v>
          </cell>
        </row>
        <row r="25">
          <cell r="C25">
            <v>0.12</v>
          </cell>
        </row>
        <row r="26">
          <cell r="C26">
            <v>0.04</v>
          </cell>
        </row>
        <row r="27">
          <cell r="C27">
            <v>0.1</v>
          </cell>
        </row>
        <row r="28">
          <cell r="C28">
            <v>0.2</v>
          </cell>
        </row>
      </sheetData>
      <sheetData sheetId="5" refreshError="1"/>
      <sheetData sheetId="6" refreshError="1">
        <row r="34">
          <cell r="N34">
            <v>2.8678589330993534</v>
          </cell>
        </row>
        <row r="35">
          <cell r="N35">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nh muc"/>
      <sheetName val="PYC"/>
      <sheetName val="NT CVXD "/>
      <sheetName val="dinh vi ho mong"/>
      <sheetName val="KTHH"/>
      <sheetName val="KL"/>
    </sheetNames>
    <sheetDataSet>
      <sheetData sheetId="0">
        <row r="4">
          <cell r="A4">
            <v>1</v>
          </cell>
          <cell r="B4" t="str">
            <v>Km290+227</v>
          </cell>
          <cell r="D4" t="str">
            <v>-:-</v>
          </cell>
          <cell r="F4" t="str">
            <v>01/CVXD/K95/D6/PD1</v>
          </cell>
          <cell r="G4">
            <v>1</v>
          </cell>
          <cell r="K4">
            <v>44347</v>
          </cell>
          <cell r="M4">
            <v>44348</v>
          </cell>
        </row>
      </sheetData>
      <sheetData sheetId="1" refreshError="1"/>
      <sheetData sheetId="2" refreshError="1"/>
      <sheetData sheetId="3" refreshError="1"/>
      <sheetData sheetId="4" refreshError="1"/>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ìa 1"/>
      <sheetName val="ĐNTT (2)"/>
      <sheetName val="ĐNTT"/>
      <sheetName val="PL1"/>
      <sheetName val="Tổng Hợp giá"/>
      <sheetName val="Gtri"/>
      <sheetName val="BBNT"/>
      <sheetName val="PL.KL"/>
      <sheetName val="Bìa 2"/>
      <sheetName val="PKKL"/>
      <sheetName val="ListNT (3)"/>
      <sheetName val="ListNT.CK"/>
      <sheetName val="LIST KL"/>
      <sheetName val="Thu hoi tam ung"/>
      <sheetName val="BBNT (2)"/>
      <sheetName val="bằng chữ"/>
      <sheetName val="Khối lượng tính thiếu"/>
      <sheetName val="Hệ số ĐC"/>
    </sheetNames>
    <sheetDataSet>
      <sheetData sheetId="0">
        <row r="1">
          <cell r="F1">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ÌA (2)"/>
      <sheetName val="BÌA"/>
      <sheetName val="DANH MỤC"/>
      <sheetName val="LIST THANH HOA"/>
      <sheetName val="DANH MUC IN"/>
      <sheetName val="list lam lai"/>
      <sheetName val="list nhat ky"/>
      <sheetName val="THI NGHIEM CONG TRON"/>
      <sheetName val="TH HUNG"/>
      <sheetName val="YC"/>
      <sheetName val="MM"/>
      <sheetName val="CT"/>
      <sheetName val="CT2512"/>
      <sheetName val="CT2514"/>
      <sheetName val="CT5014"/>
      <sheetName val="CT5016"/>
      <sheetName val="CT200"/>
      <sheetName val="1"/>
      <sheetName val="2"/>
      <sheetName val="3"/>
      <sheetName val="NTDVSD"/>
      <sheetName val="NTDVSDCV"/>
      <sheetName val="CV "/>
      <sheetName val="VK D150(14)"/>
      <sheetName val="CT.D150(14)"/>
      <sheetName val="TH"/>
      <sheetName val="VK(than)"/>
      <sheetName val="VL"/>
      <sheetName val="02,vl"/>
      <sheetName val="VK D75 "/>
      <sheetName val="VK D125 (14)"/>
      <sheetName val="VK D200(16)"/>
      <sheetName val="CT.than"/>
      <sheetName val="VK CH200x200"/>
      <sheetName val="CT.D75"/>
      <sheetName val="CT.D125(14)"/>
      <sheetName val="CT,D200(16)"/>
      <sheetName val="VK D200(20)"/>
      <sheetName val="CT.D200(20)"/>
      <sheetName val="CH200x200"/>
      <sheetName val="DK"/>
      <sheetName val="LM"/>
      <sheetName val="VK (d16)"/>
      <sheetName val="VK (K2)"/>
      <sheetName val="YC (2)"/>
      <sheetName val="NB"/>
      <sheetName val="LM (2)"/>
      <sheetName val="KQ.Tham"/>
      <sheetName val="ThKL"/>
      <sheetName val="TN"/>
      <sheetName val="TN (3canh)"/>
      <sheetName val="bia"/>
      <sheetName val="bia1"/>
      <sheetName val="Sheet1"/>
      <sheetName val="foxz"/>
    </sheetNames>
    <sheetDataSet>
      <sheetData sheetId="0"/>
      <sheetData sheetId="1"/>
      <sheetData sheetId="2"/>
      <sheetData sheetId="3"/>
      <sheetData sheetId="4"/>
      <sheetData sheetId="5"/>
      <sheetData sheetId="6"/>
      <sheetData sheetId="7"/>
      <sheetData sheetId="8"/>
      <sheetData sheetId="9">
        <row r="15">
          <cell r="J15">
            <v>27</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rtUp"/>
      <sheetName val="Danh muc ho so"/>
      <sheetName val="NT may moc Tbi ( Mat duong )"/>
      <sheetName val="noi bo dao dat"/>
      <sheetName val="Yeu cau dao dat"/>
      <sheetName val="cong viec A-B dao dat"/>
      <sheetName val="noi bo"/>
      <sheetName val="Yeu cau"/>
      <sheetName val="cong viec A-B"/>
      <sheetName val="NB VKCT"/>
      <sheetName val="YC VKCT"/>
      <sheetName val="CV CTVK"/>
      <sheetName val="CV VKCT"/>
      <sheetName val="Noi bo van khuon"/>
      <sheetName val="Yeu cau van khuon"/>
      <sheetName val="Cong viec van khuon"/>
      <sheetName val="Theo doi betong tam dan 25Mpa"/>
      <sheetName val="Noi bo Be tong"/>
      <sheetName val="Yeu cau Btong"/>
      <sheetName val="CVBT"/>
      <sheetName val="Cong viec Btong"/>
      <sheetName val="Phieu theo doi do Btong M200"/>
      <sheetName val="PTD do Btong M150"/>
      <sheetName val="NT_VK CT"/>
      <sheetName val="NT may moc_Thiet bi"/>
      <sheetName val="BB_LayMau"/>
      <sheetName val="Phieu theo doi_BT"/>
      <sheetName val="BB"/>
      <sheetName val="PLKL"/>
    </sheetNames>
    <sheetDataSet>
      <sheetData sheetId="0"/>
      <sheetData sheetId="1">
        <row r="6">
          <cell r="A6">
            <v>1</v>
          </cell>
          <cell r="B6" t="str">
            <v>CK đúc sẵn vỉa hè, DPC</v>
          </cell>
          <cell r="C6">
            <v>1</v>
          </cell>
          <cell r="D6" t="str">
            <v>Nghiệm thu VK đổ bê tông 20MPA bó hè đúc sẵn (CK01 -:- CK50)</v>
          </cell>
          <cell r="E6">
            <v>42437</v>
          </cell>
          <cell r="F6">
            <v>42437</v>
          </cell>
          <cell r="G6">
            <v>42437</v>
          </cell>
          <cell r="H6">
            <v>42437</v>
          </cell>
          <cell r="I6">
            <v>42437</v>
          </cell>
          <cell r="J6">
            <v>42437</v>
          </cell>
          <cell r="K6">
            <v>42437</v>
          </cell>
          <cell r="L6">
            <v>42437</v>
          </cell>
          <cell r="M6" t="str">
            <v>- TCVN 10797:2015 : Bó hè bê tông đúc sẵn</v>
          </cell>
        </row>
        <row r="7">
          <cell r="A7">
            <v>2</v>
          </cell>
          <cell r="B7" t="str">
            <v>CK đúc sẵn vỉa hè, DPC</v>
          </cell>
          <cell r="C7" t="str">
            <v>Kiểm tra máy móc, thiết bị trước khi đổ bê tông</v>
          </cell>
          <cell r="D7" t="str">
            <v>Nghiệm thu đổ bê tông 20MPA bó hè đúc sẵn (CK01 -:- CK50)</v>
          </cell>
          <cell r="E7">
            <v>42438</v>
          </cell>
          <cell r="F7">
            <v>42438</v>
          </cell>
          <cell r="G7">
            <v>42438</v>
          </cell>
          <cell r="H7">
            <v>42438</v>
          </cell>
          <cell r="I7">
            <v>42438</v>
          </cell>
          <cell r="J7">
            <v>42438</v>
          </cell>
          <cell r="K7">
            <v>42438</v>
          </cell>
          <cell r="L7">
            <v>42438</v>
          </cell>
          <cell r="M7" t="str">
            <v>- TCVN 10797:2015 : Bó hè bê tông đúc sẵn</v>
          </cell>
        </row>
        <row r="8">
          <cell r="A8">
            <v>3</v>
          </cell>
          <cell r="B8" t="str">
            <v>CK đúc sẵn vỉa hè, DPC</v>
          </cell>
          <cell r="C8">
            <v>3</v>
          </cell>
          <cell r="D8" t="str">
            <v>Nghiệm thu bê tông 20MPA bó hè đúc sẵn (CK01 -:- CK50)</v>
          </cell>
          <cell r="E8">
            <v>3</v>
          </cell>
          <cell r="F8">
            <v>3</v>
          </cell>
          <cell r="G8">
            <v>42445</v>
          </cell>
          <cell r="H8">
            <v>42445</v>
          </cell>
          <cell r="I8">
            <v>42445</v>
          </cell>
          <cell r="J8">
            <v>42445</v>
          </cell>
          <cell r="K8">
            <v>42445</v>
          </cell>
          <cell r="L8">
            <v>42466</v>
          </cell>
          <cell r="M8" t="str">
            <v>- TCVN 10797:2015 : Bó hè bê tông đúc sẵn</v>
          </cell>
        </row>
        <row r="9">
          <cell r="A9">
            <v>4</v>
          </cell>
          <cell r="B9" t="str">
            <v>CK đúc sẵn vỉa hè, DPC</v>
          </cell>
          <cell r="C9">
            <v>4</v>
          </cell>
          <cell r="D9" t="str">
            <v>Nghiệm thu VK đổ bê tông 20MPA bó hè đúc sẵn (CK51 -:- CK100)</v>
          </cell>
          <cell r="E9">
            <v>42438</v>
          </cell>
          <cell r="F9">
            <v>42438</v>
          </cell>
          <cell r="G9">
            <v>42438</v>
          </cell>
          <cell r="H9">
            <v>42438</v>
          </cell>
          <cell r="I9">
            <v>42438</v>
          </cell>
          <cell r="J9">
            <v>42438</v>
          </cell>
          <cell r="K9">
            <v>42438</v>
          </cell>
          <cell r="L9">
            <v>42438</v>
          </cell>
          <cell r="M9" t="str">
            <v>- TCVN 10797:2015 : Bó hè bê tông đúc sẵn</v>
          </cell>
        </row>
        <row r="10">
          <cell r="A10">
            <v>5</v>
          </cell>
          <cell r="B10" t="str">
            <v>CK đúc sẵn vỉa hè, DPC</v>
          </cell>
          <cell r="C10" t="str">
            <v>Kiểm tra máy móc, thiết bị trước khi đổ bê tông</v>
          </cell>
          <cell r="D10" t="str">
            <v>Nghiệm thu đổ bê tông 20MPA bó hè đúc sẵn (CK51 -:- CK100)</v>
          </cell>
          <cell r="E10">
            <v>42439</v>
          </cell>
          <cell r="F10">
            <v>42439</v>
          </cell>
          <cell r="G10">
            <v>42439</v>
          </cell>
          <cell r="H10">
            <v>42439</v>
          </cell>
          <cell r="I10">
            <v>42439</v>
          </cell>
          <cell r="J10">
            <v>42439</v>
          </cell>
          <cell r="K10">
            <v>42439</v>
          </cell>
          <cell r="L10">
            <v>42439</v>
          </cell>
          <cell r="M10" t="str">
            <v>- TCVN 10797:2015 : Bó hè bê tông đúc sẵn</v>
          </cell>
        </row>
        <row r="11">
          <cell r="A11">
            <v>6</v>
          </cell>
          <cell r="B11" t="str">
            <v>CK đúc sẵn vỉa hè, DPC</v>
          </cell>
          <cell r="C11">
            <v>6</v>
          </cell>
          <cell r="D11" t="str">
            <v>Nghiệm thu bê tông 20MPA bó hè đúc sẵn (CK51 -:- CK100)</v>
          </cell>
          <cell r="E11">
            <v>6</v>
          </cell>
          <cell r="F11">
            <v>6</v>
          </cell>
          <cell r="G11">
            <v>42446</v>
          </cell>
          <cell r="H11">
            <v>42446</v>
          </cell>
          <cell r="I11">
            <v>42446</v>
          </cell>
          <cell r="J11">
            <v>42446</v>
          </cell>
          <cell r="K11">
            <v>42446</v>
          </cell>
          <cell r="L11">
            <v>42467</v>
          </cell>
          <cell r="M11" t="str">
            <v>- TCVN 10797:2015 : Bó hè bê tông đúc sẵn</v>
          </cell>
        </row>
        <row r="12">
          <cell r="A12">
            <v>7</v>
          </cell>
          <cell r="B12" t="str">
            <v>CK đúc sẵn vỉa hè, DPC</v>
          </cell>
          <cell r="C12">
            <v>7</v>
          </cell>
          <cell r="D12" t="str">
            <v>Nghiệm thu VK đổ bê tông 20MPA bó hè đúc sẵn (CK101 -:- CK150)</v>
          </cell>
          <cell r="E12">
            <v>42439</v>
          </cell>
          <cell r="F12">
            <v>42439</v>
          </cell>
          <cell r="G12">
            <v>42439</v>
          </cell>
          <cell r="H12">
            <v>42439</v>
          </cell>
          <cell r="I12">
            <v>42439</v>
          </cell>
          <cell r="J12">
            <v>42439</v>
          </cell>
          <cell r="K12">
            <v>42439</v>
          </cell>
          <cell r="L12">
            <v>42439</v>
          </cell>
          <cell r="M12" t="str">
            <v>- TCVN 10797:2015 : Bó hè bê tông đúc sẵn</v>
          </cell>
        </row>
        <row r="13">
          <cell r="A13">
            <v>8</v>
          </cell>
          <cell r="B13" t="str">
            <v>CK đúc sẵn vỉa hè, DPC</v>
          </cell>
          <cell r="C13" t="str">
            <v>Kiểm tra máy móc, thiết bị trước khi đổ bê tông</v>
          </cell>
          <cell r="D13" t="str">
            <v>Nghiệm thu đổ bê tông 20MPA bó hè đúc sẵn (CK101 -:- CK150)</v>
          </cell>
          <cell r="E13">
            <v>42440</v>
          </cell>
          <cell r="F13">
            <v>42440</v>
          </cell>
          <cell r="G13">
            <v>42440</v>
          </cell>
          <cell r="H13">
            <v>42440</v>
          </cell>
          <cell r="I13">
            <v>42440</v>
          </cell>
          <cell r="J13">
            <v>42440</v>
          </cell>
          <cell r="K13">
            <v>42440</v>
          </cell>
          <cell r="L13">
            <v>42440</v>
          </cell>
          <cell r="M13" t="str">
            <v>- TCVN 10797:2015 : Bó hè bê tông đúc sẵn</v>
          </cell>
        </row>
        <row r="14">
          <cell r="A14">
            <v>9</v>
          </cell>
          <cell r="B14" t="str">
            <v>CK đúc sẵn vỉa hè, DPC</v>
          </cell>
          <cell r="C14">
            <v>9</v>
          </cell>
          <cell r="D14" t="str">
            <v>Nghiệm thu bê tông 20MPA bó hè đúc sẵn (CK101 -:- CK150)</v>
          </cell>
          <cell r="E14">
            <v>9</v>
          </cell>
          <cell r="F14">
            <v>9</v>
          </cell>
          <cell r="G14">
            <v>42447</v>
          </cell>
          <cell r="H14">
            <v>42447</v>
          </cell>
          <cell r="I14">
            <v>42447</v>
          </cell>
          <cell r="J14">
            <v>42447</v>
          </cell>
          <cell r="K14">
            <v>42447</v>
          </cell>
          <cell r="L14">
            <v>42468</v>
          </cell>
          <cell r="M14" t="str">
            <v>- TCVN 10797:2015 : Bó hè bê tông đúc sẵn</v>
          </cell>
        </row>
        <row r="15">
          <cell r="A15">
            <v>10</v>
          </cell>
          <cell r="B15" t="str">
            <v>CK đúc sẵn vỉa hè, DPC</v>
          </cell>
          <cell r="C15">
            <v>10</v>
          </cell>
          <cell r="D15" t="str">
            <v>Nghiệm thu VK đổ bê tông 20MPA bó hè đúc sẵn (CK151 -:- CK200)</v>
          </cell>
          <cell r="E15">
            <v>42440</v>
          </cell>
          <cell r="F15">
            <v>42440</v>
          </cell>
          <cell r="G15">
            <v>42440</v>
          </cell>
          <cell r="H15">
            <v>42440</v>
          </cell>
          <cell r="I15">
            <v>42440</v>
          </cell>
          <cell r="J15">
            <v>42440</v>
          </cell>
          <cell r="K15">
            <v>42440</v>
          </cell>
          <cell r="L15">
            <v>42440</v>
          </cell>
          <cell r="M15" t="str">
            <v>- TCVN 10797:2015 : Bó hè bê tông đúc sẵn</v>
          </cell>
        </row>
        <row r="16">
          <cell r="A16">
            <v>11</v>
          </cell>
          <cell r="B16" t="str">
            <v>CK đúc sẵn vỉa hè, DPC</v>
          </cell>
          <cell r="C16" t="str">
            <v>Kiểm tra máy móc, thiết bị trước khi đổ bê tông</v>
          </cell>
          <cell r="D16" t="str">
            <v>Nghiệm thu đổ bê tông 20MPA bó hè đúc sẵn (CK151 -:- CK200)</v>
          </cell>
          <cell r="E16">
            <v>42441</v>
          </cell>
          <cell r="F16">
            <v>42441</v>
          </cell>
          <cell r="G16">
            <v>42441</v>
          </cell>
          <cell r="H16">
            <v>42441</v>
          </cell>
          <cell r="I16">
            <v>42441</v>
          </cell>
          <cell r="J16">
            <v>42441</v>
          </cell>
          <cell r="K16">
            <v>42441</v>
          </cell>
          <cell r="L16">
            <v>42441</v>
          </cell>
          <cell r="M16" t="str">
            <v>- TCVN 10797:2015 : Bó hè bê tông đúc sẵn</v>
          </cell>
        </row>
        <row r="17">
          <cell r="A17">
            <v>12</v>
          </cell>
          <cell r="B17" t="str">
            <v>CK đúc sẵn vỉa hè, DPC</v>
          </cell>
          <cell r="C17">
            <v>12</v>
          </cell>
          <cell r="D17" t="str">
            <v>Nghiệm thu bê tông 20MPA bó hè đúc sẵn (CK151 -:- CK200)</v>
          </cell>
          <cell r="E17">
            <v>12</v>
          </cell>
          <cell r="F17">
            <v>12</v>
          </cell>
          <cell r="G17">
            <v>42448</v>
          </cell>
          <cell r="H17">
            <v>42448</v>
          </cell>
          <cell r="I17">
            <v>42448</v>
          </cell>
          <cell r="J17">
            <v>42448</v>
          </cell>
          <cell r="K17">
            <v>42448</v>
          </cell>
          <cell r="L17">
            <v>42469</v>
          </cell>
          <cell r="M17" t="str">
            <v>- TCVN 10797:2015 : Bó hè bê tông đúc sẵn</v>
          </cell>
        </row>
        <row r="18">
          <cell r="A18">
            <v>13</v>
          </cell>
          <cell r="B18" t="str">
            <v>CK đúc sẵn vỉa hè, DPC</v>
          </cell>
          <cell r="C18">
            <v>13</v>
          </cell>
          <cell r="D18" t="str">
            <v>Nghiệm thu VK đổ bê tông 20MPA bó hè đúc sẵn (CK201 -:- CK250)</v>
          </cell>
          <cell r="E18">
            <v>42441</v>
          </cell>
          <cell r="F18">
            <v>42441</v>
          </cell>
          <cell r="G18">
            <v>42441</v>
          </cell>
          <cell r="H18">
            <v>42441</v>
          </cell>
          <cell r="I18">
            <v>42441</v>
          </cell>
          <cell r="J18">
            <v>42441</v>
          </cell>
          <cell r="K18">
            <v>42441</v>
          </cell>
          <cell r="L18">
            <v>42441</v>
          </cell>
          <cell r="M18" t="str">
            <v>- TCVN 10797:2015 : Bó hè bê tông đúc sẵn</v>
          </cell>
        </row>
        <row r="19">
          <cell r="A19">
            <v>14</v>
          </cell>
          <cell r="B19" t="str">
            <v>CK đúc sẵn vỉa hè, DPC</v>
          </cell>
          <cell r="C19" t="str">
            <v>Kiểm tra máy móc, thiết bị trước khi đổ bê tông</v>
          </cell>
          <cell r="D19" t="str">
            <v>Nghiệm thu đổ bê tông 20MPA bó hè đúc sẵn (CK201 -:- CK250)</v>
          </cell>
          <cell r="E19">
            <v>42442</v>
          </cell>
          <cell r="F19">
            <v>42442</v>
          </cell>
          <cell r="G19">
            <v>42442</v>
          </cell>
          <cell r="H19">
            <v>42442</v>
          </cell>
          <cell r="I19">
            <v>42442</v>
          </cell>
          <cell r="J19">
            <v>42442</v>
          </cell>
          <cell r="K19">
            <v>42442</v>
          </cell>
          <cell r="L19">
            <v>42442</v>
          </cell>
          <cell r="M19" t="str">
            <v>- TCVN 10797:2015 : Bó hè bê tông đúc sẵn</v>
          </cell>
        </row>
        <row r="20">
          <cell r="A20">
            <v>15</v>
          </cell>
          <cell r="B20" t="str">
            <v>CK đúc sẵn vỉa hè, DPC</v>
          </cell>
          <cell r="C20">
            <v>15</v>
          </cell>
          <cell r="D20" t="str">
            <v>Nghiệm thu bê tông 20MPA bó hè đúc sẵn (CK201 -:- CK250)</v>
          </cell>
          <cell r="E20">
            <v>15</v>
          </cell>
          <cell r="F20">
            <v>15</v>
          </cell>
          <cell r="G20">
            <v>42449</v>
          </cell>
          <cell r="H20">
            <v>42449</v>
          </cell>
          <cell r="I20">
            <v>42449</v>
          </cell>
          <cell r="J20">
            <v>42449</v>
          </cell>
          <cell r="K20">
            <v>42449</v>
          </cell>
          <cell r="L20">
            <v>42470</v>
          </cell>
          <cell r="M20" t="str">
            <v>- TCVN 10797:2015 : Bó hè bê tông đúc sẵn</v>
          </cell>
        </row>
        <row r="21">
          <cell r="A21">
            <v>16</v>
          </cell>
          <cell r="B21" t="str">
            <v>CK đúc sẵn vỉa hè, DPC</v>
          </cell>
          <cell r="C21">
            <v>16</v>
          </cell>
          <cell r="D21" t="str">
            <v>Nghiệm thu VK đổ bê tông 20MPA bó hè đúc sẵn (CK251 -:- CK300)</v>
          </cell>
          <cell r="E21">
            <v>42442</v>
          </cell>
          <cell r="F21">
            <v>42442</v>
          </cell>
          <cell r="G21">
            <v>42442</v>
          </cell>
          <cell r="H21">
            <v>42442</v>
          </cell>
          <cell r="I21">
            <v>42442</v>
          </cell>
          <cell r="J21">
            <v>42442</v>
          </cell>
          <cell r="K21">
            <v>42442</v>
          </cell>
          <cell r="L21">
            <v>42442</v>
          </cell>
          <cell r="M21" t="str">
            <v>- TCVN 10797:2015 : Bó hè bê tông đúc sẵn</v>
          </cell>
        </row>
        <row r="22">
          <cell r="A22">
            <v>17</v>
          </cell>
          <cell r="B22" t="str">
            <v>CK đúc sẵn vỉa hè, DPC</v>
          </cell>
          <cell r="C22" t="str">
            <v>Kiểm tra máy móc, thiết bị trước khi đổ bê tông</v>
          </cell>
          <cell r="D22" t="str">
            <v>Nghiệm thu đổ bê tông 20MPA bó hè đúc sẵn (CK251 -:- CK300)</v>
          </cell>
          <cell r="E22">
            <v>42443</v>
          </cell>
          <cell r="F22">
            <v>42443</v>
          </cell>
          <cell r="G22">
            <v>42443</v>
          </cell>
          <cell r="H22">
            <v>42443</v>
          </cell>
          <cell r="I22">
            <v>42443</v>
          </cell>
          <cell r="J22">
            <v>42443</v>
          </cell>
          <cell r="K22">
            <v>42443</v>
          </cell>
          <cell r="L22">
            <v>42443</v>
          </cell>
          <cell r="M22" t="str">
            <v>- TCVN 10797:2015 : Bó hè bê tông đúc sẵn</v>
          </cell>
        </row>
        <row r="23">
          <cell r="A23">
            <v>18</v>
          </cell>
          <cell r="B23" t="str">
            <v>CK đúc sẵn vỉa hè, DPC</v>
          </cell>
          <cell r="C23">
            <v>18</v>
          </cell>
          <cell r="D23" t="str">
            <v>Nghiệm thu bê tông 20MPA bó hè đúc sẵn (CK251 -:- CK300)</v>
          </cell>
          <cell r="E23">
            <v>18</v>
          </cell>
          <cell r="F23">
            <v>18</v>
          </cell>
          <cell r="G23">
            <v>42450</v>
          </cell>
          <cell r="H23">
            <v>42450</v>
          </cell>
          <cell r="I23">
            <v>42450</v>
          </cell>
          <cell r="J23">
            <v>42450</v>
          </cell>
          <cell r="K23">
            <v>42450</v>
          </cell>
          <cell r="L23">
            <v>42471</v>
          </cell>
          <cell r="M23" t="str">
            <v>- TCVN 10797:2015 : Bó hè bê tông đúc sẵn</v>
          </cell>
        </row>
        <row r="24">
          <cell r="A24">
            <v>19</v>
          </cell>
          <cell r="B24" t="str">
            <v>CK đúc sẵn vỉa hè, DPC</v>
          </cell>
          <cell r="C24">
            <v>19</v>
          </cell>
          <cell r="D24" t="str">
            <v>Nghiệm thu VK đổ bê tông 20MPA bó hè đúc sẵn (CK301 -:- CK350)</v>
          </cell>
          <cell r="E24">
            <v>42443</v>
          </cell>
          <cell r="F24">
            <v>42443</v>
          </cell>
          <cell r="G24">
            <v>42443</v>
          </cell>
          <cell r="H24">
            <v>42443</v>
          </cell>
          <cell r="I24">
            <v>42443</v>
          </cell>
          <cell r="J24">
            <v>42443</v>
          </cell>
          <cell r="K24">
            <v>42443</v>
          </cell>
          <cell r="L24">
            <v>42443</v>
          </cell>
          <cell r="M24" t="str">
            <v>- TCVN 10797:2015 : Bó hè bê tông đúc sẵn</v>
          </cell>
        </row>
        <row r="25">
          <cell r="A25">
            <v>20</v>
          </cell>
          <cell r="B25" t="str">
            <v>CK đúc sẵn vỉa hè, DPC</v>
          </cell>
          <cell r="C25" t="str">
            <v>Kiểm tra máy móc, thiết bị trước khi đổ bê tông</v>
          </cell>
          <cell r="D25" t="str">
            <v>Nghiệm thu đổ bê tông 20MPA bó hè đúc sẵn (CK301 -:- CK350)</v>
          </cell>
          <cell r="E25">
            <v>42444</v>
          </cell>
          <cell r="F25">
            <v>42444</v>
          </cell>
          <cell r="G25">
            <v>42444</v>
          </cell>
          <cell r="H25">
            <v>42444</v>
          </cell>
          <cell r="I25">
            <v>42444</v>
          </cell>
          <cell r="J25">
            <v>42444</v>
          </cell>
          <cell r="K25">
            <v>42444</v>
          </cell>
          <cell r="L25">
            <v>42444</v>
          </cell>
          <cell r="M25" t="str">
            <v>- TCVN 10797:2015 : Bó hè bê tông đúc sẵn</v>
          </cell>
        </row>
        <row r="26">
          <cell r="A26">
            <v>21</v>
          </cell>
          <cell r="B26" t="str">
            <v>CK đúc sẵn vỉa hè, DPC</v>
          </cell>
          <cell r="C26">
            <v>21</v>
          </cell>
          <cell r="D26" t="str">
            <v>Nghiệm thu bê tông 20MPA bó hè đúc sẵn (CK301 -:- CK350)</v>
          </cell>
          <cell r="E26">
            <v>21</v>
          </cell>
          <cell r="F26">
            <v>21</v>
          </cell>
          <cell r="G26">
            <v>42451</v>
          </cell>
          <cell r="H26">
            <v>42451</v>
          </cell>
          <cell r="I26">
            <v>42451</v>
          </cell>
          <cell r="J26">
            <v>42451</v>
          </cell>
          <cell r="K26">
            <v>42451</v>
          </cell>
          <cell r="L26">
            <v>42472</v>
          </cell>
          <cell r="M26" t="str">
            <v>- TCVN 10797:2015 : Bó hè bê tông đúc sẵn</v>
          </cell>
        </row>
        <row r="27">
          <cell r="A27">
            <v>22</v>
          </cell>
          <cell r="B27" t="str">
            <v>CK đúc sẵn vỉa hè, DPC</v>
          </cell>
          <cell r="C27">
            <v>22</v>
          </cell>
          <cell r="D27" t="str">
            <v>Nghiệm thu VK đổ bê tông 20MPA bó hè đúc sẵn (CK351 -:- CK400)</v>
          </cell>
          <cell r="E27">
            <v>42444</v>
          </cell>
          <cell r="F27">
            <v>42444</v>
          </cell>
          <cell r="G27">
            <v>42444</v>
          </cell>
          <cell r="H27">
            <v>42444</v>
          </cell>
          <cell r="I27">
            <v>42444</v>
          </cell>
          <cell r="J27">
            <v>42444</v>
          </cell>
          <cell r="K27">
            <v>42444</v>
          </cell>
          <cell r="L27">
            <v>42444</v>
          </cell>
          <cell r="M27" t="str">
            <v>- TCVN 10797:2015 : Bó hè bê tông đúc sẵn</v>
          </cell>
        </row>
        <row r="28">
          <cell r="A28">
            <v>23</v>
          </cell>
          <cell r="B28" t="str">
            <v>CK đúc sẵn vỉa hè, DPC</v>
          </cell>
          <cell r="C28" t="str">
            <v>Kiểm tra máy móc, thiết bị trước khi đổ bê tông</v>
          </cell>
          <cell r="D28" t="str">
            <v>Nghiệm thu đổ bê tông 20MPA bó hè đúc sẵn (CK351 -:- CK400)</v>
          </cell>
          <cell r="E28">
            <v>42445</v>
          </cell>
          <cell r="F28">
            <v>42445</v>
          </cell>
          <cell r="G28">
            <v>42445</v>
          </cell>
          <cell r="H28">
            <v>42445</v>
          </cell>
          <cell r="I28">
            <v>42445</v>
          </cell>
          <cell r="J28">
            <v>42445</v>
          </cell>
          <cell r="K28">
            <v>42445</v>
          </cell>
          <cell r="L28">
            <v>42445</v>
          </cell>
          <cell r="M28" t="str">
            <v>- TCVN 10797:2015 : Bó hè bê tông đúc sẵn</v>
          </cell>
        </row>
        <row r="29">
          <cell r="A29">
            <v>24</v>
          </cell>
          <cell r="B29" t="str">
            <v>CK đúc sẵn vỉa hè, DPC</v>
          </cell>
          <cell r="C29">
            <v>24</v>
          </cell>
          <cell r="D29" t="str">
            <v>Nghiệm thu bê tông 20MPA bó hè đúc sẵn (CK351 -:- CK400)</v>
          </cell>
          <cell r="E29">
            <v>24</v>
          </cell>
          <cell r="F29">
            <v>24</v>
          </cell>
          <cell r="G29">
            <v>42452</v>
          </cell>
          <cell r="H29">
            <v>42452</v>
          </cell>
          <cell r="I29">
            <v>42452</v>
          </cell>
          <cell r="J29">
            <v>42452</v>
          </cell>
          <cell r="K29">
            <v>42452</v>
          </cell>
          <cell r="L29">
            <v>42473</v>
          </cell>
          <cell r="M29" t="str">
            <v>- TCVN 10797:2015 : Bó hè bê tông đúc sẵn</v>
          </cell>
        </row>
        <row r="30">
          <cell r="A30">
            <v>25</v>
          </cell>
          <cell r="B30" t="str">
            <v>CK đúc sẵn vỉa hè, DPC</v>
          </cell>
          <cell r="C30">
            <v>25</v>
          </cell>
          <cell r="D30" t="str">
            <v>Nghiệm thu VK đổ bê tông 20MPA bó hè đúc sẵn (CK401 -:- CK450)</v>
          </cell>
          <cell r="E30">
            <v>42445</v>
          </cell>
          <cell r="F30">
            <v>42445</v>
          </cell>
          <cell r="G30">
            <v>42445</v>
          </cell>
          <cell r="H30">
            <v>42445</v>
          </cell>
          <cell r="I30">
            <v>42445</v>
          </cell>
          <cell r="J30">
            <v>42445</v>
          </cell>
          <cell r="K30">
            <v>42445</v>
          </cell>
          <cell r="L30">
            <v>42445</v>
          </cell>
          <cell r="M30" t="str">
            <v>- TCVN 10797:2015 : Bó hè bê tông đúc sẵn</v>
          </cell>
        </row>
        <row r="31">
          <cell r="A31">
            <v>26</v>
          </cell>
          <cell r="B31" t="str">
            <v>CK đúc sẵn vỉa hè, DPC</v>
          </cell>
          <cell r="C31" t="str">
            <v>Kiểm tra máy móc, thiết bị trước khi đổ bê tông</v>
          </cell>
          <cell r="D31" t="str">
            <v>Nghiệm thu đổ bê tông 20MPA bó hè đúc sẵn (CK401 -:- CK450)</v>
          </cell>
          <cell r="E31">
            <v>42446</v>
          </cell>
          <cell r="F31">
            <v>42446</v>
          </cell>
          <cell r="G31">
            <v>42446</v>
          </cell>
          <cell r="H31">
            <v>42446</v>
          </cell>
          <cell r="I31">
            <v>42446</v>
          </cell>
          <cell r="J31">
            <v>42446</v>
          </cell>
          <cell r="K31">
            <v>42446</v>
          </cell>
          <cell r="L31">
            <v>42446</v>
          </cell>
          <cell r="M31" t="str">
            <v>- TCVN 10797:2015 : Bó hè bê tông đúc sẵn</v>
          </cell>
        </row>
        <row r="32">
          <cell r="A32">
            <v>27</v>
          </cell>
          <cell r="B32" t="str">
            <v>CK đúc sẵn vỉa hè, DPC</v>
          </cell>
          <cell r="C32">
            <v>27</v>
          </cell>
          <cell r="D32" t="str">
            <v>Nghiệm thu bê tông 20MPA bó hè đúc sẵn (CK401 -:- CK450)</v>
          </cell>
          <cell r="E32">
            <v>27</v>
          </cell>
          <cell r="F32">
            <v>27</v>
          </cell>
          <cell r="G32">
            <v>42453</v>
          </cell>
          <cell r="H32">
            <v>42453</v>
          </cell>
          <cell r="I32">
            <v>42453</v>
          </cell>
          <cell r="J32">
            <v>42453</v>
          </cell>
          <cell r="K32">
            <v>42453</v>
          </cell>
          <cell r="L32">
            <v>42474</v>
          </cell>
          <cell r="M32" t="str">
            <v>- TCVN 10797:2015 : Bó hè bê tông đúc sẵn</v>
          </cell>
        </row>
        <row r="33">
          <cell r="A33">
            <v>28</v>
          </cell>
          <cell r="B33" t="str">
            <v>CK đúc sẵn vỉa hè, DPC</v>
          </cell>
          <cell r="C33">
            <v>28</v>
          </cell>
          <cell r="D33" t="str">
            <v>Nghiệm thu VK đổ bê tông 20MPA bó hè đúc sẵn (CK451 -:- CK500)</v>
          </cell>
          <cell r="E33">
            <v>42446</v>
          </cell>
          <cell r="F33">
            <v>42446</v>
          </cell>
          <cell r="G33">
            <v>42446</v>
          </cell>
          <cell r="H33">
            <v>42446</v>
          </cell>
          <cell r="I33">
            <v>42446</v>
          </cell>
          <cell r="J33">
            <v>42446</v>
          </cell>
          <cell r="K33">
            <v>42446</v>
          </cell>
          <cell r="L33">
            <v>42446</v>
          </cell>
          <cell r="M33" t="str">
            <v>- TCVN 10797:2015 : Bó hè bê tông đúc sẵn</v>
          </cell>
        </row>
        <row r="34">
          <cell r="A34">
            <v>29</v>
          </cell>
          <cell r="B34" t="str">
            <v>CK đúc sẵn vỉa hè, DPC</v>
          </cell>
          <cell r="C34" t="str">
            <v>Kiểm tra máy móc, thiết bị trước khi đổ bê tông</v>
          </cell>
          <cell r="D34" t="str">
            <v>Nghiệm thu đổ bê tông 20MPA bó hè đúc sẵn (CK451 -:- CK500)</v>
          </cell>
          <cell r="E34">
            <v>42447</v>
          </cell>
          <cell r="F34">
            <v>42447</v>
          </cell>
          <cell r="G34">
            <v>42447</v>
          </cell>
          <cell r="H34">
            <v>42447</v>
          </cell>
          <cell r="I34">
            <v>42447</v>
          </cell>
          <cell r="J34">
            <v>42447</v>
          </cell>
          <cell r="K34">
            <v>42447</v>
          </cell>
          <cell r="L34">
            <v>42447</v>
          </cell>
          <cell r="M34" t="str">
            <v>- TCVN 10797:2015 : Bó hè bê tông đúc sẵn</v>
          </cell>
        </row>
        <row r="35">
          <cell r="A35">
            <v>30</v>
          </cell>
          <cell r="B35" t="str">
            <v>CK đúc sẵn vỉa hè, DPC</v>
          </cell>
          <cell r="C35">
            <v>30</v>
          </cell>
          <cell r="D35" t="str">
            <v>Nghiệm thu bê tông 20MPA bó hè đúc sẵn (CK451 -:- CK500)</v>
          </cell>
          <cell r="E35">
            <v>30</v>
          </cell>
          <cell r="F35">
            <v>30</v>
          </cell>
          <cell r="G35">
            <v>42454</v>
          </cell>
          <cell r="H35">
            <v>42454</v>
          </cell>
          <cell r="I35">
            <v>42454</v>
          </cell>
          <cell r="J35">
            <v>42454</v>
          </cell>
          <cell r="K35">
            <v>42454</v>
          </cell>
          <cell r="L35">
            <v>42475</v>
          </cell>
          <cell r="M35" t="str">
            <v>- TCVN 10797:2015 : Bó hè bê tông đúc sẵn</v>
          </cell>
        </row>
        <row r="36">
          <cell r="A36">
            <v>31</v>
          </cell>
          <cell r="B36" t="str">
            <v>CK đúc sẵn vỉa hè, DPC</v>
          </cell>
          <cell r="C36">
            <v>31</v>
          </cell>
          <cell r="D36" t="str">
            <v>Nghiệm thu VK đổ bê tông 20MPA bó hè đúc sẵn (CK501 -:- CK550)</v>
          </cell>
          <cell r="E36">
            <v>42447</v>
          </cell>
          <cell r="F36">
            <v>42447</v>
          </cell>
          <cell r="G36">
            <v>42447</v>
          </cell>
          <cell r="H36">
            <v>42447</v>
          </cell>
          <cell r="I36">
            <v>42447</v>
          </cell>
          <cell r="J36">
            <v>42447</v>
          </cell>
          <cell r="K36">
            <v>42447</v>
          </cell>
          <cell r="L36">
            <v>42447</v>
          </cell>
          <cell r="M36" t="str">
            <v>- TCVN 10797:2015 : Bó hè bê tông đúc sẵn</v>
          </cell>
        </row>
        <row r="37">
          <cell r="A37">
            <v>32</v>
          </cell>
          <cell r="B37" t="str">
            <v>CK đúc sẵn vỉa hè, DPC</v>
          </cell>
          <cell r="C37" t="str">
            <v>Kiểm tra máy móc, thiết bị trước khi đổ bê tông</v>
          </cell>
          <cell r="D37" t="str">
            <v>Nghiệm thu đổ bê tông 20MPA bó hè đúc sẵn (CK501 -:- CK550)</v>
          </cell>
          <cell r="E37">
            <v>42448</v>
          </cell>
          <cell r="F37">
            <v>42448</v>
          </cell>
          <cell r="G37">
            <v>42448</v>
          </cell>
          <cell r="H37">
            <v>42448</v>
          </cell>
          <cell r="I37">
            <v>42448</v>
          </cell>
          <cell r="J37">
            <v>42448</v>
          </cell>
          <cell r="K37">
            <v>42448</v>
          </cell>
          <cell r="L37">
            <v>42448</v>
          </cell>
          <cell r="M37" t="str">
            <v>- TCVN 10797:2015 : Bó hè bê tông đúc sẵn</v>
          </cell>
        </row>
        <row r="38">
          <cell r="A38">
            <v>33</v>
          </cell>
          <cell r="B38" t="str">
            <v>CK đúc sẵn vỉa hè, DPC</v>
          </cell>
          <cell r="C38">
            <v>33</v>
          </cell>
          <cell r="D38" t="str">
            <v>Nghiệm thu bê tông 20MPA bó hè đúc sẵn (CK501 -:- CK550)</v>
          </cell>
          <cell r="E38">
            <v>33</v>
          </cell>
          <cell r="F38">
            <v>33</v>
          </cell>
          <cell r="G38">
            <v>42455</v>
          </cell>
          <cell r="H38">
            <v>42455</v>
          </cell>
          <cell r="I38">
            <v>42455</v>
          </cell>
          <cell r="J38">
            <v>42455</v>
          </cell>
          <cell r="K38">
            <v>42455</v>
          </cell>
          <cell r="L38">
            <v>42476</v>
          </cell>
          <cell r="M38" t="str">
            <v>- TCVN 10797:2015 : Bó hè bê tông đúc sẵn</v>
          </cell>
        </row>
        <row r="39">
          <cell r="A39">
            <v>34</v>
          </cell>
          <cell r="B39" t="str">
            <v>CK đúc sẵn vỉa hè, DPC</v>
          </cell>
          <cell r="C39">
            <v>34</v>
          </cell>
          <cell r="D39" t="str">
            <v>Nghiệm thu VK đổ bê tông 20MPA bó hè đúc sẵn (CK551 -:- CK600)</v>
          </cell>
          <cell r="E39">
            <v>42448</v>
          </cell>
          <cell r="F39">
            <v>42448</v>
          </cell>
          <cell r="G39">
            <v>42448</v>
          </cell>
          <cell r="H39">
            <v>42448</v>
          </cell>
          <cell r="I39">
            <v>42448</v>
          </cell>
          <cell r="J39">
            <v>42448</v>
          </cell>
          <cell r="K39">
            <v>42448</v>
          </cell>
          <cell r="L39">
            <v>42448</v>
          </cell>
          <cell r="M39" t="str">
            <v>- TCVN 10797:2015 : Bó hè bê tông đúc sẵn</v>
          </cell>
        </row>
        <row r="40">
          <cell r="A40">
            <v>35</v>
          </cell>
          <cell r="B40" t="str">
            <v>CK đúc sẵn vỉa hè, DPC</v>
          </cell>
          <cell r="C40" t="str">
            <v>Kiểm tra máy móc, thiết bị trước khi đổ bê tông</v>
          </cell>
          <cell r="D40" t="str">
            <v>Nghiệm thu đổ bê tông 20MPA bó hè đúc sẵn (CK551 -:- CK600)</v>
          </cell>
          <cell r="E40">
            <v>42449</v>
          </cell>
          <cell r="F40">
            <v>42449</v>
          </cell>
          <cell r="G40">
            <v>42449</v>
          </cell>
          <cell r="H40">
            <v>42449</v>
          </cell>
          <cell r="I40">
            <v>42449</v>
          </cell>
          <cell r="J40">
            <v>42449</v>
          </cell>
          <cell r="K40">
            <v>42449</v>
          </cell>
          <cell r="L40">
            <v>42449</v>
          </cell>
          <cell r="M40" t="str">
            <v>- TCVN 10797:2015 : Bó hè bê tông đúc sẵn</v>
          </cell>
        </row>
        <row r="41">
          <cell r="A41">
            <v>36</v>
          </cell>
          <cell r="B41" t="str">
            <v>CK đúc sẵn vỉa hè, DPC</v>
          </cell>
          <cell r="C41">
            <v>36</v>
          </cell>
          <cell r="D41" t="str">
            <v>Nghiệm thu bê tông 20MPA bó hè đúc sẵn (CK551 -:- CK600)</v>
          </cell>
          <cell r="E41">
            <v>36</v>
          </cell>
          <cell r="F41">
            <v>36</v>
          </cell>
          <cell r="G41">
            <v>42456</v>
          </cell>
          <cell r="H41">
            <v>42456</v>
          </cell>
          <cell r="I41">
            <v>42456</v>
          </cell>
          <cell r="J41">
            <v>42456</v>
          </cell>
          <cell r="K41">
            <v>42456</v>
          </cell>
          <cell r="L41">
            <v>42477</v>
          </cell>
          <cell r="M41" t="str">
            <v>- TCVN 10797:2015 : Bó hè bê tông đúc sẵn</v>
          </cell>
        </row>
        <row r="42">
          <cell r="A42">
            <v>42477</v>
          </cell>
          <cell r="B42">
            <v>42477</v>
          </cell>
          <cell r="C42">
            <v>42477</v>
          </cell>
          <cell r="D42">
            <v>42477</v>
          </cell>
          <cell r="E42">
            <v>42477</v>
          </cell>
          <cell r="F42">
            <v>42477</v>
          </cell>
          <cell r="G42">
            <v>42477</v>
          </cell>
          <cell r="H42">
            <v>42477</v>
          </cell>
          <cell r="I42">
            <v>42477</v>
          </cell>
          <cell r="J42">
            <v>42477</v>
          </cell>
          <cell r="K42">
            <v>42477</v>
          </cell>
          <cell r="L42">
            <v>42477</v>
          </cell>
          <cell r="M42">
            <v>42477</v>
          </cell>
        </row>
        <row r="43">
          <cell r="A43">
            <v>42477</v>
          </cell>
          <cell r="B43">
            <v>42477</v>
          </cell>
          <cell r="C43">
            <v>42477</v>
          </cell>
          <cell r="D43">
            <v>42477</v>
          </cell>
          <cell r="E43">
            <v>42477</v>
          </cell>
          <cell r="F43">
            <v>42477</v>
          </cell>
          <cell r="G43">
            <v>42477</v>
          </cell>
          <cell r="H43">
            <v>42477</v>
          </cell>
          <cell r="I43">
            <v>42477</v>
          </cell>
          <cell r="J43">
            <v>42477</v>
          </cell>
          <cell r="K43">
            <v>42477</v>
          </cell>
          <cell r="L43">
            <v>42477</v>
          </cell>
          <cell r="M43">
            <v>42477</v>
          </cell>
        </row>
        <row r="44">
          <cell r="A44">
            <v>42477</v>
          </cell>
          <cell r="B44">
            <v>42477</v>
          </cell>
          <cell r="C44">
            <v>42477</v>
          </cell>
          <cell r="D44">
            <v>42477</v>
          </cell>
          <cell r="E44">
            <v>42477</v>
          </cell>
          <cell r="F44">
            <v>42477</v>
          </cell>
          <cell r="G44">
            <v>42477</v>
          </cell>
          <cell r="H44">
            <v>42477</v>
          </cell>
          <cell r="I44">
            <v>42477</v>
          </cell>
          <cell r="J44">
            <v>42477</v>
          </cell>
          <cell r="K44">
            <v>42477</v>
          </cell>
          <cell r="L44">
            <v>42477</v>
          </cell>
          <cell r="M44">
            <v>42477</v>
          </cell>
        </row>
        <row r="45">
          <cell r="A45">
            <v>42477</v>
          </cell>
          <cell r="B45">
            <v>42477</v>
          </cell>
          <cell r="C45">
            <v>42477</v>
          </cell>
          <cell r="D45">
            <v>42477</v>
          </cell>
          <cell r="E45">
            <v>42477</v>
          </cell>
          <cell r="F45">
            <v>42477</v>
          </cell>
          <cell r="G45">
            <v>42477</v>
          </cell>
          <cell r="H45">
            <v>42477</v>
          </cell>
          <cell r="I45">
            <v>42477</v>
          </cell>
          <cell r="J45">
            <v>42477</v>
          </cell>
          <cell r="K45">
            <v>42477</v>
          </cell>
          <cell r="L45">
            <v>42477</v>
          </cell>
          <cell r="M45">
            <v>42477</v>
          </cell>
        </row>
        <row r="46">
          <cell r="A46">
            <v>42477</v>
          </cell>
          <cell r="B46">
            <v>42477</v>
          </cell>
          <cell r="C46">
            <v>42477</v>
          </cell>
          <cell r="D46">
            <v>42477</v>
          </cell>
          <cell r="E46">
            <v>42477</v>
          </cell>
          <cell r="F46">
            <v>42477</v>
          </cell>
          <cell r="G46">
            <v>42477</v>
          </cell>
          <cell r="H46">
            <v>42477</v>
          </cell>
          <cell r="I46">
            <v>42477</v>
          </cell>
          <cell r="J46">
            <v>42477</v>
          </cell>
          <cell r="K46">
            <v>42477</v>
          </cell>
          <cell r="L46">
            <v>42477</v>
          </cell>
          <cell r="M46">
            <v>42477</v>
          </cell>
        </row>
        <row r="47">
          <cell r="A47">
            <v>42477</v>
          </cell>
          <cell r="B47">
            <v>42477</v>
          </cell>
          <cell r="C47">
            <v>42477</v>
          </cell>
          <cell r="D47">
            <v>42477</v>
          </cell>
          <cell r="E47">
            <v>42477</v>
          </cell>
          <cell r="F47">
            <v>42477</v>
          </cell>
          <cell r="G47">
            <v>42477</v>
          </cell>
          <cell r="H47">
            <v>42477</v>
          </cell>
          <cell r="I47">
            <v>42477</v>
          </cell>
          <cell r="J47">
            <v>42477</v>
          </cell>
          <cell r="K47">
            <v>42477</v>
          </cell>
          <cell r="L47">
            <v>42477</v>
          </cell>
          <cell r="M47">
            <v>42477</v>
          </cell>
        </row>
        <row r="48">
          <cell r="A48">
            <v>42477</v>
          </cell>
          <cell r="B48">
            <v>42477</v>
          </cell>
          <cell r="C48">
            <v>42477</v>
          </cell>
          <cell r="D48">
            <v>42477</v>
          </cell>
          <cell r="E48">
            <v>42477</v>
          </cell>
          <cell r="F48">
            <v>42477</v>
          </cell>
          <cell r="G48">
            <v>42477</v>
          </cell>
          <cell r="H48">
            <v>42477</v>
          </cell>
          <cell r="I48">
            <v>42477</v>
          </cell>
          <cell r="J48">
            <v>42477</v>
          </cell>
          <cell r="K48">
            <v>42477</v>
          </cell>
          <cell r="L48">
            <v>42477</v>
          </cell>
          <cell r="M48">
            <v>42477</v>
          </cell>
        </row>
        <row r="49">
          <cell r="A49">
            <v>42477</v>
          </cell>
          <cell r="B49">
            <v>42477</v>
          </cell>
          <cell r="C49">
            <v>42477</v>
          </cell>
          <cell r="D49">
            <v>42477</v>
          </cell>
          <cell r="E49">
            <v>42477</v>
          </cell>
          <cell r="F49">
            <v>42477</v>
          </cell>
          <cell r="G49">
            <v>42477</v>
          </cell>
          <cell r="H49">
            <v>42477</v>
          </cell>
          <cell r="I49">
            <v>42477</v>
          </cell>
          <cell r="J49">
            <v>42477</v>
          </cell>
          <cell r="K49">
            <v>42477</v>
          </cell>
          <cell r="L49">
            <v>42477</v>
          </cell>
          <cell r="M49">
            <v>42477</v>
          </cell>
        </row>
        <row r="50">
          <cell r="A50">
            <v>42477</v>
          </cell>
          <cell r="B50">
            <v>42477</v>
          </cell>
          <cell r="C50">
            <v>42477</v>
          </cell>
          <cell r="D50">
            <v>42477</v>
          </cell>
          <cell r="E50">
            <v>42477</v>
          </cell>
          <cell r="F50">
            <v>42477</v>
          </cell>
          <cell r="G50">
            <v>42477</v>
          </cell>
          <cell r="H50">
            <v>42477</v>
          </cell>
          <cell r="I50">
            <v>42477</v>
          </cell>
          <cell r="J50">
            <v>42477</v>
          </cell>
          <cell r="K50">
            <v>42477</v>
          </cell>
          <cell r="L50">
            <v>42477</v>
          </cell>
          <cell r="M50">
            <v>42477</v>
          </cell>
        </row>
        <row r="51">
          <cell r="A51">
            <v>42477</v>
          </cell>
          <cell r="B51">
            <v>42477</v>
          </cell>
          <cell r="C51">
            <v>42477</v>
          </cell>
          <cell r="D51">
            <v>42477</v>
          </cell>
          <cell r="E51">
            <v>42477</v>
          </cell>
          <cell r="F51">
            <v>42477</v>
          </cell>
          <cell r="G51">
            <v>42477</v>
          </cell>
          <cell r="H51">
            <v>42477</v>
          </cell>
          <cell r="I51">
            <v>42477</v>
          </cell>
          <cell r="J51">
            <v>42477</v>
          </cell>
          <cell r="K51">
            <v>42477</v>
          </cell>
          <cell r="L51">
            <v>42477</v>
          </cell>
          <cell r="M51">
            <v>42477</v>
          </cell>
        </row>
        <row r="52">
          <cell r="A52">
            <v>42477</v>
          </cell>
          <cell r="B52">
            <v>42477</v>
          </cell>
          <cell r="C52">
            <v>42477</v>
          </cell>
          <cell r="D52">
            <v>42477</v>
          </cell>
          <cell r="E52">
            <v>42477</v>
          </cell>
          <cell r="F52">
            <v>42477</v>
          </cell>
          <cell r="G52">
            <v>42477</v>
          </cell>
          <cell r="H52">
            <v>42477</v>
          </cell>
          <cell r="I52">
            <v>42477</v>
          </cell>
          <cell r="J52">
            <v>42477</v>
          </cell>
          <cell r="K52">
            <v>42477</v>
          </cell>
          <cell r="L52">
            <v>42477</v>
          </cell>
          <cell r="M52">
            <v>42477</v>
          </cell>
        </row>
        <row r="53">
          <cell r="A53">
            <v>42477</v>
          </cell>
          <cell r="B53">
            <v>42477</v>
          </cell>
          <cell r="C53">
            <v>42477</v>
          </cell>
          <cell r="D53">
            <v>42477</v>
          </cell>
          <cell r="E53">
            <v>42477</v>
          </cell>
          <cell r="F53">
            <v>42477</v>
          </cell>
          <cell r="G53">
            <v>42477</v>
          </cell>
          <cell r="H53">
            <v>42477</v>
          </cell>
          <cell r="I53">
            <v>42477</v>
          </cell>
          <cell r="J53">
            <v>42477</v>
          </cell>
          <cell r="K53">
            <v>42477</v>
          </cell>
          <cell r="L53">
            <v>42477</v>
          </cell>
          <cell r="M53">
            <v>42477</v>
          </cell>
        </row>
        <row r="54">
          <cell r="A54">
            <v>42477</v>
          </cell>
          <cell r="B54">
            <v>42477</v>
          </cell>
          <cell r="C54">
            <v>42477</v>
          </cell>
          <cell r="D54">
            <v>42477</v>
          </cell>
          <cell r="E54">
            <v>42477</v>
          </cell>
          <cell r="F54">
            <v>42477</v>
          </cell>
          <cell r="G54">
            <v>42477</v>
          </cell>
          <cell r="H54">
            <v>42477</v>
          </cell>
          <cell r="I54">
            <v>42477</v>
          </cell>
          <cell r="J54">
            <v>42477</v>
          </cell>
          <cell r="K54">
            <v>42477</v>
          </cell>
          <cell r="L54">
            <v>42477</v>
          </cell>
          <cell r="M54">
            <v>42477</v>
          </cell>
        </row>
        <row r="55">
          <cell r="A55">
            <v>42477</v>
          </cell>
          <cell r="B55">
            <v>42477</v>
          </cell>
          <cell r="C55">
            <v>42477</v>
          </cell>
          <cell r="D55">
            <v>42477</v>
          </cell>
          <cell r="E55">
            <v>42477</v>
          </cell>
          <cell r="F55">
            <v>42477</v>
          </cell>
          <cell r="G55">
            <v>42477</v>
          </cell>
          <cell r="H55">
            <v>42477</v>
          </cell>
          <cell r="I55">
            <v>42477</v>
          </cell>
          <cell r="J55">
            <v>42477</v>
          </cell>
          <cell r="K55">
            <v>42477</v>
          </cell>
          <cell r="L55">
            <v>42477</v>
          </cell>
          <cell r="M55">
            <v>42477</v>
          </cell>
        </row>
        <row r="56">
          <cell r="A56">
            <v>42477</v>
          </cell>
          <cell r="B56">
            <v>42477</v>
          </cell>
          <cell r="C56">
            <v>42477</v>
          </cell>
          <cell r="D56">
            <v>42477</v>
          </cell>
          <cell r="E56">
            <v>42477</v>
          </cell>
          <cell r="F56">
            <v>42477</v>
          </cell>
          <cell r="G56">
            <v>42477</v>
          </cell>
          <cell r="H56">
            <v>42477</v>
          </cell>
          <cell r="I56">
            <v>42477</v>
          </cell>
          <cell r="J56">
            <v>42477</v>
          </cell>
          <cell r="K56">
            <v>42477</v>
          </cell>
          <cell r="L56">
            <v>42477</v>
          </cell>
          <cell r="M56">
            <v>42477</v>
          </cell>
        </row>
        <row r="57">
          <cell r="A57">
            <v>42477</v>
          </cell>
          <cell r="B57">
            <v>42477</v>
          </cell>
          <cell r="C57">
            <v>42477</v>
          </cell>
          <cell r="D57">
            <v>42477</v>
          </cell>
          <cell r="E57">
            <v>42477</v>
          </cell>
          <cell r="F57">
            <v>42477</v>
          </cell>
          <cell r="G57">
            <v>42477</v>
          </cell>
          <cell r="H57">
            <v>42477</v>
          </cell>
          <cell r="I57">
            <v>42477</v>
          </cell>
          <cell r="J57">
            <v>42477</v>
          </cell>
          <cell r="K57">
            <v>42477</v>
          </cell>
          <cell r="L57">
            <v>42477</v>
          </cell>
          <cell r="M57">
            <v>42477</v>
          </cell>
        </row>
        <row r="58">
          <cell r="A58">
            <v>42477</v>
          </cell>
          <cell r="B58">
            <v>42477</v>
          </cell>
          <cell r="C58">
            <v>42477</v>
          </cell>
          <cell r="D58">
            <v>42477</v>
          </cell>
          <cell r="E58">
            <v>42477</v>
          </cell>
          <cell r="F58">
            <v>42477</v>
          </cell>
          <cell r="G58">
            <v>42477</v>
          </cell>
          <cell r="H58">
            <v>42477</v>
          </cell>
          <cell r="I58">
            <v>42477</v>
          </cell>
          <cell r="J58">
            <v>42477</v>
          </cell>
          <cell r="K58">
            <v>42477</v>
          </cell>
          <cell r="L58">
            <v>42477</v>
          </cell>
          <cell r="M58">
            <v>42477</v>
          </cell>
        </row>
        <row r="59">
          <cell r="A59">
            <v>42477</v>
          </cell>
          <cell r="B59">
            <v>42477</v>
          </cell>
          <cell r="C59">
            <v>42477</v>
          </cell>
          <cell r="D59">
            <v>42477</v>
          </cell>
          <cell r="E59">
            <v>42477</v>
          </cell>
          <cell r="F59">
            <v>42477</v>
          </cell>
          <cell r="G59">
            <v>42477</v>
          </cell>
          <cell r="H59">
            <v>42477</v>
          </cell>
          <cell r="I59">
            <v>42477</v>
          </cell>
          <cell r="J59">
            <v>42477</v>
          </cell>
          <cell r="K59">
            <v>42477</v>
          </cell>
          <cell r="L59">
            <v>42477</v>
          </cell>
          <cell r="M59">
            <v>42477</v>
          </cell>
        </row>
        <row r="60">
          <cell r="A60">
            <v>42477</v>
          </cell>
          <cell r="B60">
            <v>42477</v>
          </cell>
          <cell r="C60">
            <v>42477</v>
          </cell>
          <cell r="D60">
            <v>42477</v>
          </cell>
          <cell r="E60">
            <v>42477</v>
          </cell>
          <cell r="F60">
            <v>42477</v>
          </cell>
          <cell r="G60">
            <v>42477</v>
          </cell>
          <cell r="H60">
            <v>42477</v>
          </cell>
          <cell r="I60">
            <v>42477</v>
          </cell>
          <cell r="J60">
            <v>42477</v>
          </cell>
          <cell r="K60">
            <v>42477</v>
          </cell>
          <cell r="L60">
            <v>42477</v>
          </cell>
          <cell r="M60">
            <v>42477</v>
          </cell>
        </row>
        <row r="61">
          <cell r="A61">
            <v>42477</v>
          </cell>
          <cell r="B61">
            <v>42477</v>
          </cell>
          <cell r="C61">
            <v>42477</v>
          </cell>
          <cell r="D61">
            <v>42477</v>
          </cell>
          <cell r="E61">
            <v>42477</v>
          </cell>
          <cell r="F61">
            <v>42477</v>
          </cell>
          <cell r="G61">
            <v>42477</v>
          </cell>
          <cell r="H61">
            <v>42477</v>
          </cell>
          <cell r="I61">
            <v>42477</v>
          </cell>
          <cell r="J61">
            <v>42477</v>
          </cell>
          <cell r="K61">
            <v>42477</v>
          </cell>
          <cell r="L61">
            <v>42477</v>
          </cell>
          <cell r="M61">
            <v>42477</v>
          </cell>
        </row>
        <row r="62">
          <cell r="A62">
            <v>42477</v>
          </cell>
          <cell r="B62">
            <v>42477</v>
          </cell>
          <cell r="C62">
            <v>42477</v>
          </cell>
          <cell r="D62">
            <v>42477</v>
          </cell>
          <cell r="E62">
            <v>42477</v>
          </cell>
          <cell r="F62">
            <v>42477</v>
          </cell>
          <cell r="G62">
            <v>42477</v>
          </cell>
          <cell r="H62">
            <v>42477</v>
          </cell>
          <cell r="I62">
            <v>42477</v>
          </cell>
          <cell r="J62">
            <v>42477</v>
          </cell>
          <cell r="K62">
            <v>42477</v>
          </cell>
          <cell r="L62">
            <v>42477</v>
          </cell>
          <cell r="M62">
            <v>42477</v>
          </cell>
        </row>
        <row r="63">
          <cell r="A63">
            <v>42477</v>
          </cell>
          <cell r="B63">
            <v>42477</v>
          </cell>
          <cell r="C63">
            <v>42477</v>
          </cell>
          <cell r="D63">
            <v>42477</v>
          </cell>
          <cell r="E63">
            <v>42477</v>
          </cell>
          <cell r="F63">
            <v>42477</v>
          </cell>
          <cell r="G63">
            <v>42477</v>
          </cell>
          <cell r="H63">
            <v>42477</v>
          </cell>
          <cell r="I63">
            <v>42477</v>
          </cell>
          <cell r="J63">
            <v>42477</v>
          </cell>
          <cell r="K63">
            <v>42477</v>
          </cell>
          <cell r="L63">
            <v>0</v>
          </cell>
        </row>
        <row r="64">
          <cell r="A64">
            <v>0</v>
          </cell>
          <cell r="B64">
            <v>0</v>
          </cell>
          <cell r="C64">
            <v>0</v>
          </cell>
          <cell r="D64" t="str">
            <v>Từ Km0+00 đến Km0+300.00 có vỉa hè, trồng cây, có bó hèNên có 300*2=600m bó hè</v>
          </cell>
          <cell r="E64">
            <v>0</v>
          </cell>
          <cell r="F64">
            <v>0</v>
          </cell>
          <cell r="G64">
            <v>0</v>
          </cell>
          <cell r="H64">
            <v>0</v>
          </cell>
          <cell r="I64">
            <v>0</v>
          </cell>
          <cell r="J64">
            <v>0</v>
          </cell>
          <cell r="K64">
            <v>0</v>
          </cell>
          <cell r="L64">
            <v>0</v>
          </cell>
        </row>
        <row r="65">
          <cell r="A65">
            <v>0</v>
          </cell>
          <cell r="B65">
            <v>0</v>
          </cell>
          <cell r="C65">
            <v>0</v>
          </cell>
          <cell r="D65">
            <v>0</v>
          </cell>
          <cell r="E65">
            <v>0</v>
          </cell>
          <cell r="F65">
            <v>0</v>
          </cell>
          <cell r="G65">
            <v>0</v>
          </cell>
          <cell r="H65">
            <v>0</v>
          </cell>
          <cell r="I65">
            <v>0</v>
          </cell>
          <cell r="J65">
            <v>0</v>
          </cell>
          <cell r="K65">
            <v>0</v>
          </cell>
          <cell r="L65">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13">
          <cell r="B13">
            <v>50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 NT"/>
      <sheetName val="BB"/>
      <sheetName val="ChuyenGĐ"/>
      <sheetName val="kl_BTXM_15MPA_hố móng"/>
      <sheetName val="NT may moc_Thiet bi"/>
      <sheetName val="BB_LayMau"/>
      <sheetName val="Phieu theo doi_BT"/>
      <sheetName val="BIEN BAO"/>
    </sheetNames>
    <sheetDataSet>
      <sheetData sheetId="0">
        <row r="5">
          <cell r="A5">
            <v>1</v>
          </cell>
          <cell r="B5" t="str">
            <v>Nghiệm thu đào đất hố móng cột biển báo hiệu</v>
          </cell>
          <cell r="C5">
            <v>44013</v>
          </cell>
          <cell r="D5">
            <v>44015</v>
          </cell>
          <cell r="E5">
            <v>44016</v>
          </cell>
          <cell r="F5" t="str">
            <v>+ TCVN 4447-2012 : Công tác đất - Thi công và nghiệm thu</v>
          </cell>
          <cell r="G5" t="str">
            <v>Km0+00-Km1+371,02</v>
          </cell>
          <cell r="H5" t="str">
            <v>An toàn giao thông</v>
          </cell>
        </row>
        <row r="6">
          <cell r="A6" t="str">
            <v>1*</v>
          </cell>
          <cell r="B6" t="str">
            <v>Nghiệm thu vật liệu đầu vào</v>
          </cell>
          <cell r="C6">
            <v>44011</v>
          </cell>
          <cell r="D6">
            <v>44011</v>
          </cell>
          <cell r="E6">
            <v>44013</v>
          </cell>
          <cell r="F6" t="str">
            <v>+ Các tiêu chuẩn nghiệm thu vật liệu</v>
          </cell>
          <cell r="G6" t="str">
            <v>Km0+00-Km1+371,02</v>
          </cell>
          <cell r="H6" t="str">
            <v>An toàn giao thông</v>
          </cell>
        </row>
        <row r="7">
          <cell r="A7">
            <v>2</v>
          </cell>
          <cell r="B7" t="str">
            <v>Nghiệm thu bê tông móng cột biển báo hiệu, BTXM 15 MPA</v>
          </cell>
          <cell r="C7">
            <v>44016</v>
          </cell>
          <cell r="D7">
            <v>44018</v>
          </cell>
          <cell r="E7">
            <v>44021</v>
          </cell>
          <cell r="F7" t="str">
            <v>+ TCVN 4453-1995 : Kết cấu bê tông và bê tông cốt thép toàn khối - Thi công và nghiệm thu</v>
          </cell>
          <cell r="G7" t="str">
            <v>Km0+00-Km1+371,02</v>
          </cell>
          <cell r="H7" t="str">
            <v>An toàn giao thông</v>
          </cell>
        </row>
        <row r="8">
          <cell r="A8">
            <v>3</v>
          </cell>
          <cell r="B8" t="str">
            <v>Nghiệm thu hoàn thành bộ phận công trình : Lắp đặt biển báo hiệu</v>
          </cell>
          <cell r="C8">
            <v>0</v>
          </cell>
          <cell r="D8">
            <v>0</v>
          </cell>
          <cell r="E8">
            <v>44022</v>
          </cell>
          <cell r="F8" t="str">
            <v>+ QCVN 41:2019/BGTVT : Quy chuẩn kỹ thuật quốc gia về báo hiệu đường bộ</v>
          </cell>
          <cell r="G8" t="str">
            <v>Km0+00-Km1+371,02</v>
          </cell>
          <cell r="H8" t="str">
            <v>An toàn giao thông</v>
          </cell>
        </row>
        <row r="9">
          <cell r="A9">
            <v>0</v>
          </cell>
          <cell r="B9">
            <v>0</v>
          </cell>
          <cell r="C9">
            <v>0</v>
          </cell>
          <cell r="D9">
            <v>0</v>
          </cell>
          <cell r="E9">
            <v>0</v>
          </cell>
          <cell r="F9" t="str">
            <v>+ QCVN 41:2019/BGTVT : Quy chuẩn kỹ thuật quốc gia về báo hiệu đường bộ</v>
          </cell>
          <cell r="G9" t="str">
            <v>Km0+00-Km1+371,02</v>
          </cell>
          <cell r="H9" t="str">
            <v>An toàn giao thông</v>
          </cell>
        </row>
        <row r="10">
          <cell r="A10">
            <v>0</v>
          </cell>
          <cell r="B10">
            <v>0</v>
          </cell>
          <cell r="C10">
            <v>0</v>
          </cell>
          <cell r="D10">
            <v>0</v>
          </cell>
          <cell r="E10">
            <v>0</v>
          </cell>
          <cell r="F10">
            <v>0</v>
          </cell>
          <cell r="G10">
            <v>0</v>
          </cell>
          <cell r="H10">
            <v>0</v>
          </cell>
        </row>
        <row r="11">
          <cell r="A11">
            <v>0</v>
          </cell>
          <cell r="B11" t="str">
            <v>Cho vào đầu tháng 7, để chôn cột trước khi thi công đổ lót vỉa hè</v>
          </cell>
          <cell r="C11">
            <v>0</v>
          </cell>
          <cell r="D11">
            <v>0</v>
          </cell>
          <cell r="E11">
            <v>0</v>
          </cell>
          <cell r="F11">
            <v>0</v>
          </cell>
          <cell r="G11">
            <v>0</v>
          </cell>
          <cell r="H11">
            <v>0</v>
          </cell>
        </row>
        <row r="12">
          <cell r="A12">
            <v>0</v>
          </cell>
          <cell r="B12">
            <v>0</v>
          </cell>
          <cell r="C12">
            <v>0</v>
          </cell>
          <cell r="D12">
            <v>0</v>
          </cell>
          <cell r="E12">
            <v>0</v>
          </cell>
          <cell r="F12">
            <v>0</v>
          </cell>
          <cell r="G12">
            <v>0</v>
          </cell>
          <cell r="H12">
            <v>0</v>
          </cell>
        </row>
        <row r="13">
          <cell r="A13">
            <v>0</v>
          </cell>
          <cell r="B13">
            <v>0</v>
          </cell>
          <cell r="C13">
            <v>0</v>
          </cell>
          <cell r="D13">
            <v>0</v>
          </cell>
          <cell r="E13">
            <v>0</v>
          </cell>
          <cell r="F13">
            <v>0</v>
          </cell>
          <cell r="G13">
            <v>0</v>
          </cell>
          <cell r="H13">
            <v>0</v>
          </cell>
        </row>
        <row r="14">
          <cell r="A14">
            <v>0</v>
          </cell>
          <cell r="B14">
            <v>0</v>
          </cell>
          <cell r="C14">
            <v>0</v>
          </cell>
          <cell r="D14">
            <v>0</v>
          </cell>
          <cell r="E14">
            <v>0</v>
          </cell>
          <cell r="F14">
            <v>0</v>
          </cell>
          <cell r="G14">
            <v>0</v>
          </cell>
          <cell r="H14">
            <v>0</v>
          </cell>
        </row>
        <row r="15">
          <cell r="A15">
            <v>0</v>
          </cell>
          <cell r="B15">
            <v>0</v>
          </cell>
          <cell r="C15">
            <v>0</v>
          </cell>
          <cell r="D15">
            <v>0</v>
          </cell>
          <cell r="E15">
            <v>0</v>
          </cell>
          <cell r="F15">
            <v>0</v>
          </cell>
          <cell r="G15">
            <v>0</v>
          </cell>
          <cell r="H15">
            <v>0</v>
          </cell>
        </row>
        <row r="16">
          <cell r="A16">
            <v>0</v>
          </cell>
          <cell r="B16">
            <v>0</v>
          </cell>
          <cell r="C16">
            <v>0</v>
          </cell>
          <cell r="D16">
            <v>0</v>
          </cell>
          <cell r="E16">
            <v>0</v>
          </cell>
          <cell r="F16">
            <v>0</v>
          </cell>
          <cell r="G16">
            <v>0</v>
          </cell>
          <cell r="H16">
            <v>0</v>
          </cell>
        </row>
        <row r="17">
          <cell r="A17">
            <v>0</v>
          </cell>
          <cell r="B17">
            <v>0</v>
          </cell>
          <cell r="C17">
            <v>0</v>
          </cell>
          <cell r="D17">
            <v>0</v>
          </cell>
          <cell r="E17">
            <v>0</v>
          </cell>
          <cell r="F17">
            <v>0</v>
          </cell>
          <cell r="G17">
            <v>0</v>
          </cell>
          <cell r="H17">
            <v>0</v>
          </cell>
        </row>
        <row r="18">
          <cell r="A18">
            <v>0</v>
          </cell>
          <cell r="B18">
            <v>0</v>
          </cell>
          <cell r="C18">
            <v>0</v>
          </cell>
          <cell r="D18">
            <v>0</v>
          </cell>
          <cell r="E18">
            <v>0</v>
          </cell>
          <cell r="F18">
            <v>0</v>
          </cell>
          <cell r="G18">
            <v>0</v>
          </cell>
          <cell r="H18">
            <v>0</v>
          </cell>
        </row>
        <row r="19">
          <cell r="A19">
            <v>0</v>
          </cell>
          <cell r="B19">
            <v>0</v>
          </cell>
          <cell r="C19">
            <v>0</v>
          </cell>
          <cell r="D19">
            <v>0</v>
          </cell>
          <cell r="E19">
            <v>0</v>
          </cell>
          <cell r="F19">
            <v>0</v>
          </cell>
          <cell r="G19">
            <v>0</v>
          </cell>
          <cell r="H19">
            <v>0</v>
          </cell>
        </row>
        <row r="20">
          <cell r="A20">
            <v>0</v>
          </cell>
          <cell r="B20">
            <v>0</v>
          </cell>
          <cell r="C20">
            <v>0</v>
          </cell>
          <cell r="D20">
            <v>0</v>
          </cell>
          <cell r="E20">
            <v>0</v>
          </cell>
          <cell r="F20">
            <v>0</v>
          </cell>
          <cell r="G20">
            <v>0</v>
          </cell>
          <cell r="H20">
            <v>0</v>
          </cell>
        </row>
        <row r="21">
          <cell r="A21">
            <v>0</v>
          </cell>
          <cell r="B21">
            <v>0</v>
          </cell>
          <cell r="C21">
            <v>0</v>
          </cell>
          <cell r="D21">
            <v>0</v>
          </cell>
          <cell r="E21">
            <v>0</v>
          </cell>
          <cell r="F21">
            <v>0</v>
          </cell>
          <cell r="G21">
            <v>0</v>
          </cell>
          <cell r="H21">
            <v>0</v>
          </cell>
        </row>
        <row r="22">
          <cell r="A22">
            <v>0</v>
          </cell>
          <cell r="B22">
            <v>0</v>
          </cell>
          <cell r="C22">
            <v>0</v>
          </cell>
          <cell r="D22">
            <v>0</v>
          </cell>
          <cell r="E22">
            <v>0</v>
          </cell>
          <cell r="F22">
            <v>0</v>
          </cell>
          <cell r="G22">
            <v>0</v>
          </cell>
          <cell r="H22">
            <v>0</v>
          </cell>
        </row>
        <row r="23">
          <cell r="A23">
            <v>0</v>
          </cell>
          <cell r="B23">
            <v>0</v>
          </cell>
          <cell r="C23">
            <v>0</v>
          </cell>
          <cell r="D23">
            <v>0</v>
          </cell>
          <cell r="E23">
            <v>0</v>
          </cell>
          <cell r="F23">
            <v>0</v>
          </cell>
          <cell r="G23">
            <v>0</v>
          </cell>
          <cell r="H23">
            <v>0</v>
          </cell>
        </row>
      </sheetData>
      <sheetData sheetId="1"/>
      <sheetData sheetId="2"/>
      <sheetData sheetId="3"/>
      <sheetData sheetId="4"/>
      <sheetData sheetId="5"/>
      <sheetData sheetId="6"/>
      <sheetData sheetId="7"/>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nh muc_new"/>
      <sheetName val="List NT"/>
      <sheetName val="BB "/>
      <sheetName val="BB-0yc"/>
      <sheetName val="Data"/>
      <sheetName val="PLKL_dmo"/>
      <sheetName val="pldmo"/>
      <sheetName val="plddam"/>
      <sheetName val="pllapdung"/>
      <sheetName val="plmoinoi"/>
      <sheetName val="plvctd"/>
      <sheetName val="pltd"/>
      <sheetName val="pldaptra"/>
    </sheetNames>
    <sheetDataSet>
      <sheetData sheetId="0">
        <row r="5">
          <cell r="A5">
            <v>1</v>
          </cell>
          <cell r="B5" t="str">
            <v>R·nh tho¸t n­íc B=0,6m</v>
          </cell>
          <cell r="C5" t="str">
            <v>NghiÖm thu ®µo ®Êt mãng r·nh (phải tuyÕn)</v>
          </cell>
          <cell r="E5" t="str">
            <v>Km0+00.00 ®Õn Km0+291.66</v>
          </cell>
          <cell r="F5" t="str">
            <v xml:space="preserve">KiÓm tra cao ®é, kÝch th­íc h×nh häc </v>
          </cell>
          <cell r="H5">
            <v>43621</v>
          </cell>
          <cell r="I5">
            <v>43621</v>
          </cell>
          <cell r="J5">
            <v>43621</v>
          </cell>
          <cell r="L5" t="str">
            <v>(Phô lôc khèi l­îng)</v>
          </cell>
          <cell r="M5" t="str">
            <v xml:space="preserve"> -  Tiªu chuÈn thi c«ng vµ nghiÖm thu TCVN 4447-2012 ;</v>
          </cell>
        </row>
        <row r="6">
          <cell r="A6">
            <v>2</v>
          </cell>
          <cell r="B6" t="str">
            <v>R·nh tho¸t n­íc B=0,6m</v>
          </cell>
          <cell r="C6" t="str">
            <v>R¶i ®¸ ®Öm mãng, lo¹i ®¸ dmax &lt;=6 (phải tuyÕn)</v>
          </cell>
          <cell r="E6" t="str">
            <v>Km0+00.00 ®Õn Km0+291.66</v>
          </cell>
          <cell r="F6" t="str">
            <v xml:space="preserve">KiÓm tra cao ®é, kÝch th­íc h×nh häc </v>
          </cell>
          <cell r="H6">
            <v>43621</v>
          </cell>
          <cell r="I6">
            <v>43621</v>
          </cell>
          <cell r="J6">
            <v>43621</v>
          </cell>
          <cell r="L6" t="str">
            <v>291.66*0.1=22.3 (m3)</v>
          </cell>
          <cell r="M6" t="str">
            <v xml:space="preserve"> -  Tiªu chuÈn thi c«ng vµ nghiÖm thu 22TCN159-86;</v>
          </cell>
        </row>
        <row r="7">
          <cell r="A7">
            <v>3</v>
          </cell>
          <cell r="B7" t="str">
            <v>R·nh tho¸t n­íc B=0,6m</v>
          </cell>
          <cell r="C7" t="str">
            <v>Bèc xÕp, vËn chuyÓn cÊu kiÖn r·nh lªn vµ xuèng tõ vÞ trÝ ®óc ra vÞ trÝ l¾p ®Æt cù ly &lt;=2km (phải tuyÕn)</v>
          </cell>
          <cell r="E7" t="str">
            <v>Km0+00.00 ®Õn Km0+291.67</v>
          </cell>
          <cell r="F7" t="str">
            <v>KiÓm tra chÊt l­îng, sè l­îng</v>
          </cell>
          <cell r="H7">
            <v>43621</v>
          </cell>
          <cell r="I7">
            <v>43621</v>
          </cell>
          <cell r="J7">
            <v>43621</v>
          </cell>
          <cell r="L7" t="str">
            <v>183*0.32*2.5=23.4 (TÊn)</v>
          </cell>
          <cell r="M7" t="str">
            <v xml:space="preserve"> -  Tiªu chuÈn thi c«ng vµ nghiÖm thu TCVN 9115-2012;</v>
          </cell>
        </row>
        <row r="8">
          <cell r="A8">
            <v>4</v>
          </cell>
          <cell r="B8" t="str">
            <v>R·nh tho¸t n­íc B=0,6m</v>
          </cell>
          <cell r="C8" t="str">
            <v>L¾p dùng r·nh tho¸t n­íc bª t«ng ®óc s½n B=0,6m (phải tuyÕn)</v>
          </cell>
          <cell r="E8" t="str">
            <v>Km0+00.00 ®Õn Km0+291.67</v>
          </cell>
          <cell r="F8" t="str">
            <v>KiÓm tra cao ®é, vÞ trÝ l¾p ®Æt</v>
          </cell>
          <cell r="H8">
            <v>43624</v>
          </cell>
          <cell r="I8">
            <v>43624</v>
          </cell>
          <cell r="J8">
            <v>43624</v>
          </cell>
          <cell r="L8" t="str">
            <v>292 (CK R·nh B60)</v>
          </cell>
          <cell r="M8" t="str">
            <v xml:space="preserve"> -  Tiªu chuÈn thi c«ng vµ nghiÖm thu TCVN 9115-2012;</v>
          </cell>
        </row>
        <row r="9">
          <cell r="A9">
            <v>5</v>
          </cell>
          <cell r="B9" t="str">
            <v>R·nh tho¸t n­íc B=0,6m</v>
          </cell>
          <cell r="C9" t="str">
            <v>Vữa XM mối nối r·nh, m¸c M100 dày 1cm (phải tuyÕn)</v>
          </cell>
          <cell r="E9" t="str">
            <v>Km0+00.00 ®Õn Km0+291.68</v>
          </cell>
          <cell r="F9" t="str">
            <v>KiÓm tra chÊt l­îng, vÞ trÝ.</v>
          </cell>
          <cell r="H9">
            <v>43624</v>
          </cell>
          <cell r="I9">
            <v>43624</v>
          </cell>
          <cell r="J9">
            <v>43624</v>
          </cell>
          <cell r="L9" t="str">
            <v>(Phô lôc khèi l­îng)</v>
          </cell>
          <cell r="M9" t="str">
            <v xml:space="preserve"> -  Tiªu chuÈn thi c«ng vµ nghiÖm thu TCVN 4314-2003;</v>
          </cell>
        </row>
        <row r="10">
          <cell r="A10">
            <v>6</v>
          </cell>
          <cell r="B10" t="str">
            <v>R·nh tho¸t n­íc B=0,6m</v>
          </cell>
          <cell r="C10" t="str">
            <v>NghiÖm thu  VKCT ®æ t¹i chç bª t«ng M250 (phải tuyÕn)</v>
          </cell>
          <cell r="E10" t="str">
            <v>Km0+00.00 ®Õn Km0+291.68</v>
          </cell>
          <cell r="F10" t="str">
            <v>KiÓm tra sè l­îng, chÊt l­îng, kÝch th­íc h×nh häc</v>
          </cell>
          <cell r="H10">
            <v>43624</v>
          </cell>
          <cell r="I10">
            <v>43624</v>
          </cell>
          <cell r="J10">
            <v>43624</v>
          </cell>
          <cell r="L10" t="str">
            <v>(Phô lôc khèi l­îng)</v>
          </cell>
          <cell r="M10" t="str">
            <v xml:space="preserve"> -  Tiªu chuÈn thi c«ng vµ nghiÖm thu thÐp cèt bª t«ng TCVN 1651-2008 ;</v>
          </cell>
        </row>
        <row r="11">
          <cell r="A11">
            <v>7</v>
          </cell>
          <cell r="B11" t="str">
            <v>R·nh tho¸t n­íc B=0,6m</v>
          </cell>
          <cell r="C11" t="str">
            <v>NghiÖm thu  ®æ t¹i chç bª t«ng M250 (phải tuyÕn)</v>
          </cell>
          <cell r="E11" t="str">
            <v>Km0+00.00 ®Õn Km0+291.69</v>
          </cell>
          <cell r="F11" t="str">
            <v xml:space="preserve">KiÓm tra chÊt l­îng, cao ®é, kÝch th­íc h×nh häc </v>
          </cell>
          <cell r="H11">
            <v>43627</v>
          </cell>
          <cell r="I11">
            <v>43627</v>
          </cell>
          <cell r="J11">
            <v>43627</v>
          </cell>
          <cell r="K11">
            <v>43624</v>
          </cell>
          <cell r="L11" t="str">
            <v>(Phô lôc khèi l­îng)</v>
          </cell>
          <cell r="M11" t="str">
            <v xml:space="preserve"> -  Tiªu chuÈn thi c«ng vµ nghiÖm thu 22TCN266-2000;</v>
          </cell>
        </row>
        <row r="12">
          <cell r="A12">
            <v>8</v>
          </cell>
          <cell r="B12" t="str">
            <v>R·nh tho¸t n­íc B=0,6m</v>
          </cell>
          <cell r="C12" t="str">
            <v>Bèc xÕp, vËn chuyÓn tÊm ®an lªn vµ xuèng tõ vÞ trÝ ®óc ra vÞ trÝ l¾p ®Æt cù ly &lt;=2km (phải tuyÕn)</v>
          </cell>
          <cell r="E12" t="str">
            <v>Km0+00.00 ®Õn Km0+291.69</v>
          </cell>
          <cell r="F12" t="str">
            <v>KiÓm tra chÊt  l­îng, sè l­îng</v>
          </cell>
          <cell r="H12">
            <v>43628</v>
          </cell>
          <cell r="I12">
            <v>43628</v>
          </cell>
          <cell r="J12">
            <v>43628</v>
          </cell>
          <cell r="L12" t="str">
            <v>292*0.11*2.5=23.4 (TÊn)</v>
          </cell>
          <cell r="M12" t="str">
            <v xml:space="preserve"> -  Tiªu chuÈn thi c«ng vµ nghiÖm thu TCVN 4314-2003;</v>
          </cell>
        </row>
        <row r="13">
          <cell r="A13">
            <v>9</v>
          </cell>
          <cell r="B13" t="str">
            <v>R·nh tho¸t n­íc B=0,6m</v>
          </cell>
          <cell r="C13" t="str">
            <v>L¾p ®Æt tÊm ®an r·nh B=0,6m (phải tuyến)</v>
          </cell>
          <cell r="E13" t="str">
            <v>Km0+00.00 ®Õn Km0+291.70</v>
          </cell>
          <cell r="F13" t="str">
            <v>KiÓm tra cao ®é, vÞ trÝ l¾p ®Æt.</v>
          </cell>
          <cell r="H13">
            <v>43629</v>
          </cell>
          <cell r="I13">
            <v>43629</v>
          </cell>
          <cell r="J13">
            <v>43629</v>
          </cell>
          <cell r="L13" t="str">
            <v>292 (T§ R·nh B60)</v>
          </cell>
          <cell r="M13" t="str">
            <v xml:space="preserve"> -  Tiªu chuÈn thi c«ng vµ nghiÖm thu TCVN 4314-2003;</v>
          </cell>
        </row>
        <row r="14">
          <cell r="A14">
            <v>10</v>
          </cell>
          <cell r="B14" t="str">
            <v>R·nh tho¸t n­íc B=0,6m</v>
          </cell>
          <cell r="C14" t="str">
            <v>§¾p ®Êt hoµn tr¶ r·nh tho¸t n­íc (phải tuyÕn)</v>
          </cell>
          <cell r="E14" t="str">
            <v>Km0+00.00 ®Õn Km0+291.70</v>
          </cell>
          <cell r="F14" t="str">
            <v>KiÓm tra chÊt l­îng, vÞ trÝ</v>
          </cell>
          <cell r="H14">
            <v>43629</v>
          </cell>
          <cell r="I14">
            <v>43629</v>
          </cell>
          <cell r="J14">
            <v>43630</v>
          </cell>
          <cell r="L14" t="str">
            <v>(Phô lôc khèi l­îng)</v>
          </cell>
          <cell r="M14" t="str">
            <v xml:space="preserve"> -  Tiªu chuÈn thi c«ng vµ nghiÖm thu TCVN 4447-2012 ;</v>
          </cell>
        </row>
      </sheetData>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 NT"/>
      <sheetName val="BB"/>
      <sheetName val="ChuyenGĐ"/>
      <sheetName val="cdkc_ĐấtKTH"/>
      <sheetName val="kl_ĐấtKTH"/>
      <sheetName val="cdkc_DanhCap"/>
      <sheetName val="kl_DanhCap"/>
      <sheetName val="cdkc_DaoNen"/>
      <sheetName val="kl_DaoNen"/>
      <sheetName val="cdkc_DaoKhuon"/>
      <sheetName val="kl_DaoKhuon"/>
      <sheetName val="cdkc_DatK95"/>
      <sheetName val="BB_LayMau_ĐấtK95"/>
      <sheetName val="kl_DatK95"/>
      <sheetName val="cdkc_ĐấtK98"/>
      <sheetName val="kl_ĐấtK98"/>
      <sheetName val="BB_LayMau_ĐấtK98"/>
      <sheetName val="cdkc_CPDD2_Lop1"/>
      <sheetName val="cdkc_CPDD2_Lop2"/>
      <sheetName val="kl_CPDD2"/>
      <sheetName val="BB_LayMau_CPDD2 "/>
      <sheetName val="cdkc_CPDD1_Lop1"/>
      <sheetName val="cdkc_CPDD1_Lop2"/>
      <sheetName val="kl_CPDD1"/>
      <sheetName val="BB_LayMau_CPDD1"/>
      <sheetName val="cdkc_mongBoViaHe"/>
      <sheetName val="cdkc_M150_mongBoViaHe"/>
      <sheetName val="kl_M150mongBoViaHe"/>
      <sheetName val="cdkc_LapDatBoViaHe"/>
      <sheetName val="kl_LapDatBoViaHe"/>
      <sheetName val="cdkc_mongBoHe"/>
      <sheetName val="cdkc_M150_mongBoHe"/>
      <sheetName val="kl_M150mongBoHe"/>
      <sheetName val="cdkc_LapDatBoHe"/>
      <sheetName val="kl_LapDatBoHe"/>
      <sheetName val="cdkc_CatDemViaHe"/>
      <sheetName val="kl_CatDemViaHe"/>
      <sheetName val="cdkc_LatViaHe"/>
      <sheetName val="kl_LatViaHe"/>
      <sheetName val="cdkc_Nhua_1kg"/>
      <sheetName val="kl_Nhua_1kg"/>
      <sheetName val="cdkc_BTN_C19"/>
      <sheetName val="kl_BTN_C19-1"/>
      <sheetName val="kl_BTN_C19-2"/>
      <sheetName val="cdkc_Nhua_0.5kg"/>
      <sheetName val="kl_Nhua_0.5kg"/>
      <sheetName val="cdkc_BTN_C12.5"/>
      <sheetName val="kl_BTN_C12.5-1"/>
      <sheetName val="kl_BTN_C12.5"/>
      <sheetName val="kl_TrongCo"/>
    </sheetNames>
    <sheetDataSet>
      <sheetData sheetId="0">
        <row r="4">
          <cell r="A4">
            <v>0</v>
          </cell>
          <cell r="B4">
            <v>0</v>
          </cell>
          <cell r="C4" t="str">
            <v>Từ ngày</v>
          </cell>
          <cell r="D4" t="str">
            <v>Đến ngày</v>
          </cell>
          <cell r="E4">
            <v>0</v>
          </cell>
          <cell r="F4" t="str">
            <v>Tiêu chuẩn NT</v>
          </cell>
          <cell r="G4" t="str">
            <v>Lý trình</v>
          </cell>
          <cell r="H4" t="str">
            <v>Hạng mục</v>
          </cell>
        </row>
        <row r="5">
          <cell r="A5">
            <v>1</v>
          </cell>
          <cell r="B5" t="str">
            <v>Nghiệm thu đào đất KTH</v>
          </cell>
          <cell r="C5">
            <v>42416</v>
          </cell>
          <cell r="D5">
            <v>42416</v>
          </cell>
          <cell r="E5">
            <v>42416</v>
          </cell>
          <cell r="F5" t="str">
            <v>+ TCVN 4447-2012 : Công tác đất - Thi công và nghiệm thu</v>
          </cell>
          <cell r="G5" t="str">
            <v>Km0+100.00 -:- Km0+130.80</v>
          </cell>
          <cell r="H5" t="str">
            <v>Nền đường</v>
          </cell>
        </row>
        <row r="6">
          <cell r="A6">
            <v>2</v>
          </cell>
          <cell r="B6" t="str">
            <v>Nghiệm thu hoàn thành bộ phận công trình : Đào đất KTH</v>
          </cell>
          <cell r="C6">
            <v>2</v>
          </cell>
          <cell r="D6">
            <v>2</v>
          </cell>
          <cell r="E6">
            <v>42417</v>
          </cell>
          <cell r="F6" t="str">
            <v>+ TCVN 4447-2012 : Công tác đất - Thi công và nghiệm thu</v>
          </cell>
          <cell r="G6" t="str">
            <v>Km0+100.00 -:- Km0+130.80</v>
          </cell>
          <cell r="H6" t="str">
            <v>Nền đường</v>
          </cell>
        </row>
        <row r="7">
          <cell r="A7">
            <v>3</v>
          </cell>
          <cell r="B7" t="str">
            <v>Nghiệm thu đánh cấp</v>
          </cell>
          <cell r="C7">
            <v>42416</v>
          </cell>
          <cell r="D7">
            <v>42416</v>
          </cell>
          <cell r="E7">
            <v>42416</v>
          </cell>
          <cell r="F7" t="str">
            <v>+ TCVN 4447-2012 : Công tác đất - Thi công và nghiệm thu</v>
          </cell>
          <cell r="G7" t="str">
            <v>Km0+100.00 -:- Km0+130.80</v>
          </cell>
          <cell r="H7" t="str">
            <v>Nền đường</v>
          </cell>
        </row>
        <row r="8">
          <cell r="A8">
            <v>4</v>
          </cell>
          <cell r="B8" t="str">
            <v>Nghiệm thu hoàn thành bộ phận công trình : Đánh cấp</v>
          </cell>
          <cell r="C8">
            <v>4</v>
          </cell>
          <cell r="D8">
            <v>4</v>
          </cell>
          <cell r="E8">
            <v>42417</v>
          </cell>
          <cell r="F8" t="str">
            <v>+ TCVN 4447-2012 : Công tác đất - Thi công và nghiệm thu</v>
          </cell>
          <cell r="G8" t="str">
            <v>Km0+100.00 -:- Km0+130.80</v>
          </cell>
          <cell r="H8" t="str">
            <v>Nền đường</v>
          </cell>
        </row>
        <row r="9">
          <cell r="A9">
            <v>5</v>
          </cell>
          <cell r="B9" t="str">
            <v>Nghiệm thu đào nền</v>
          </cell>
          <cell r="C9">
            <v>42416</v>
          </cell>
          <cell r="D9">
            <v>42416</v>
          </cell>
          <cell r="E9">
            <v>42416</v>
          </cell>
          <cell r="F9" t="str">
            <v>+ TCVN 4447-2012 : Công tác đất - Thi công và nghiệm thu</v>
          </cell>
          <cell r="G9" t="str">
            <v>Km0+100.00 -:- Km0+130.80</v>
          </cell>
          <cell r="H9" t="str">
            <v>Nền đường</v>
          </cell>
        </row>
        <row r="10">
          <cell r="A10">
            <v>6</v>
          </cell>
          <cell r="B10" t="str">
            <v>Nghiệm thu hoàn thành bộ phận công trình : Đào nền</v>
          </cell>
          <cell r="C10">
            <v>6</v>
          </cell>
          <cell r="D10">
            <v>6</v>
          </cell>
          <cell r="E10">
            <v>42417</v>
          </cell>
          <cell r="F10" t="str">
            <v>+ TCVN 4447-2012 : Công tác đất - Thi công và nghiệm thu</v>
          </cell>
          <cell r="G10" t="str">
            <v>Km0+100.00 -:- Km0+130.80</v>
          </cell>
          <cell r="H10" t="str">
            <v>Nền đường</v>
          </cell>
        </row>
        <row r="11">
          <cell r="A11">
            <v>7</v>
          </cell>
          <cell r="B11" t="str">
            <v>Nghiệm thu đào khuôn đường</v>
          </cell>
          <cell r="C11">
            <v>42416</v>
          </cell>
          <cell r="D11">
            <v>42416</v>
          </cell>
          <cell r="E11">
            <v>42416</v>
          </cell>
          <cell r="F11" t="str">
            <v>+ TCVN 4447-2012 : Công tác đất - Thi công và nghiệm thu</v>
          </cell>
          <cell r="G11" t="str">
            <v>Km0+100.00 -:- Km0+130.80</v>
          </cell>
          <cell r="H11" t="str">
            <v>Nền đường</v>
          </cell>
        </row>
        <row r="12">
          <cell r="A12">
            <v>8</v>
          </cell>
          <cell r="B12" t="str">
            <v>Nghiệm thu hoàn thành bộ phận công trình : Đào khuôn đường</v>
          </cell>
          <cell r="C12">
            <v>8</v>
          </cell>
          <cell r="D12">
            <v>8</v>
          </cell>
          <cell r="E12">
            <v>42417</v>
          </cell>
          <cell r="F12" t="str">
            <v>+ TCVN 4447-2012 : Công tác đất - Thi công và nghiệm thu</v>
          </cell>
          <cell r="G12" t="str">
            <v>Km0+100.00 -:- Km0+130.80</v>
          </cell>
          <cell r="H12" t="str">
            <v>Nền đường</v>
          </cell>
        </row>
        <row r="13">
          <cell r="A13">
            <v>9</v>
          </cell>
          <cell r="B13" t="str">
            <v>Nghiệm thu đắp đất K95 : Lớp 01</v>
          </cell>
          <cell r="C13">
            <v>42417</v>
          </cell>
          <cell r="D13">
            <v>42417</v>
          </cell>
          <cell r="E13">
            <v>42418</v>
          </cell>
          <cell r="F13" t="str">
            <v>+ TCVN 4447-2012 : Công tác đất - Thi công và nghiệm thu</v>
          </cell>
          <cell r="G13" t="str">
            <v>Km0+100.00 -:- Km0+130.80</v>
          </cell>
          <cell r="H13" t="str">
            <v>Nền đường</v>
          </cell>
        </row>
        <row r="14">
          <cell r="A14">
            <v>10</v>
          </cell>
          <cell r="B14" t="str">
            <v>Nghiệm thu đắp đất K95 : Lớp 02</v>
          </cell>
          <cell r="C14">
            <v>42418</v>
          </cell>
          <cell r="D14">
            <v>42418</v>
          </cell>
          <cell r="E14">
            <v>42419</v>
          </cell>
          <cell r="F14" t="str">
            <v>+ TCVN 4447-2012 : Công tác đất - Thi công và nghiệm thu</v>
          </cell>
          <cell r="G14" t="str">
            <v>Km0+100.00 -:- Km0+130.80</v>
          </cell>
          <cell r="H14" t="str">
            <v>Nền đường</v>
          </cell>
        </row>
        <row r="15">
          <cell r="A15">
            <v>11</v>
          </cell>
          <cell r="B15" t="str">
            <v>Nghiệm thu đắp đất K95 : Lớp 03</v>
          </cell>
          <cell r="C15">
            <v>42419</v>
          </cell>
          <cell r="D15">
            <v>42419</v>
          </cell>
          <cell r="E15">
            <v>42420</v>
          </cell>
          <cell r="F15" t="str">
            <v>+ TCVN 4447-2012 : Công tác đất - Thi công và nghiệm thu</v>
          </cell>
          <cell r="G15" t="str">
            <v>Km0+100.00 -:- Km0+130.80</v>
          </cell>
          <cell r="H15" t="str">
            <v>Nền đường</v>
          </cell>
        </row>
        <row r="16">
          <cell r="A16">
            <v>12</v>
          </cell>
          <cell r="B16" t="str">
            <v>Nghiệm thu đắp đất K95 : Lớp 04</v>
          </cell>
          <cell r="C16">
            <v>42420</v>
          </cell>
          <cell r="D16">
            <v>42420</v>
          </cell>
          <cell r="E16">
            <v>42421</v>
          </cell>
          <cell r="F16" t="str">
            <v>+ TCVN 4447-2012 : Công tác đất - Thi công và nghiệm thu</v>
          </cell>
          <cell r="G16" t="str">
            <v>Km0+100.00 -:- Km0+130.80</v>
          </cell>
          <cell r="H16" t="str">
            <v>Nền đường</v>
          </cell>
        </row>
        <row r="17">
          <cell r="A17">
            <v>13</v>
          </cell>
          <cell r="B17" t="str">
            <v>Nghiệm thu đắp đất K95 : Lớp 05</v>
          </cell>
          <cell r="C17">
            <v>42421</v>
          </cell>
          <cell r="D17">
            <v>42421</v>
          </cell>
          <cell r="E17">
            <v>42422</v>
          </cell>
          <cell r="F17" t="str">
            <v>+ TCVN 4447-2012 : Công tác đất - Thi công và nghiệm thu</v>
          </cell>
          <cell r="G17" t="str">
            <v>Km0+100.00 -:- Km0+130.80</v>
          </cell>
          <cell r="H17" t="str">
            <v>Nền đường</v>
          </cell>
        </row>
        <row r="18">
          <cell r="A18">
            <v>14</v>
          </cell>
          <cell r="B18" t="str">
            <v>Nghiệm thu đắp đất K95 : Lớp 06</v>
          </cell>
          <cell r="C18">
            <v>42422</v>
          </cell>
          <cell r="D18">
            <v>42422</v>
          </cell>
          <cell r="E18">
            <v>42423</v>
          </cell>
          <cell r="F18" t="str">
            <v>+ TCVN 4447-2012 : Công tác đất - Thi công và nghiệm thu</v>
          </cell>
          <cell r="G18" t="str">
            <v>Km0+100.00 -:- Km0+130.80</v>
          </cell>
          <cell r="H18" t="str">
            <v>Nền đường</v>
          </cell>
        </row>
        <row r="19">
          <cell r="A19">
            <v>15</v>
          </cell>
          <cell r="B19" t="str">
            <v>Nghiệm thu đắp đất K95 : Lớp 07</v>
          </cell>
          <cell r="C19">
            <v>42423</v>
          </cell>
          <cell r="D19">
            <v>42423</v>
          </cell>
          <cell r="E19">
            <v>42424</v>
          </cell>
          <cell r="F19" t="str">
            <v>+ TCVN 4447-2012 : Công tác đất - Thi công và nghiệm thu</v>
          </cell>
          <cell r="G19" t="str">
            <v>Km0+100.00 -:- Km0+130.80</v>
          </cell>
          <cell r="H19" t="str">
            <v>Nền đường</v>
          </cell>
        </row>
        <row r="20">
          <cell r="A20">
            <v>16</v>
          </cell>
          <cell r="B20" t="str">
            <v>Nghiệm thu đắp đất K95 : Lớp 08</v>
          </cell>
          <cell r="C20">
            <v>42424</v>
          </cell>
          <cell r="D20">
            <v>42424</v>
          </cell>
          <cell r="E20">
            <v>42425</v>
          </cell>
          <cell r="F20" t="str">
            <v>+ TCVN 4447-2012 : Công tác đất - Thi công và nghiệm thu</v>
          </cell>
          <cell r="G20" t="str">
            <v>Km0+100.00 -:- Km0+130.80</v>
          </cell>
          <cell r="H20" t="str">
            <v>Nền đường</v>
          </cell>
        </row>
        <row r="21">
          <cell r="A21">
            <v>17</v>
          </cell>
          <cell r="B21" t="str">
            <v>Nghiệm thu đắp đất K95 : Lớp 09</v>
          </cell>
          <cell r="C21">
            <v>42425</v>
          </cell>
          <cell r="D21">
            <v>42425</v>
          </cell>
          <cell r="E21">
            <v>42426</v>
          </cell>
          <cell r="F21" t="str">
            <v>+ TCVN 4447-2012 : Công tác đất - Thi công và nghiệm thu</v>
          </cell>
          <cell r="G21" t="str">
            <v>Km0+100.00 -:- Km0+130.80</v>
          </cell>
          <cell r="H21" t="str">
            <v>Nền đường</v>
          </cell>
        </row>
        <row r="22">
          <cell r="A22">
            <v>18</v>
          </cell>
          <cell r="B22" t="str">
            <v>Nghiệm thu đắp đất K95 : Lớp 10</v>
          </cell>
          <cell r="C22">
            <v>42426</v>
          </cell>
          <cell r="D22">
            <v>42426</v>
          </cell>
          <cell r="E22">
            <v>42427</v>
          </cell>
          <cell r="F22" t="str">
            <v>+ TCVN 4447-2012 : Công tác đất - Thi công và nghiệm thu</v>
          </cell>
          <cell r="G22" t="str">
            <v>Km0+100.00 -:- Km0+130.80</v>
          </cell>
          <cell r="H22" t="str">
            <v>Nền đường</v>
          </cell>
        </row>
        <row r="23">
          <cell r="A23">
            <v>19</v>
          </cell>
          <cell r="B23" t="str">
            <v>Nghiệm thu hoàn thành bộ phận công trình : Đắp đất K95</v>
          </cell>
          <cell r="C23">
            <v>19</v>
          </cell>
          <cell r="D23">
            <v>19</v>
          </cell>
          <cell r="E23">
            <v>42428</v>
          </cell>
          <cell r="F23" t="str">
            <v>+ TCVN 4447-2012 : Công tác đất - Thi công và nghiệm thu</v>
          </cell>
          <cell r="G23" t="str">
            <v>Km0+100.00 -:- Km0+130.80</v>
          </cell>
          <cell r="H23" t="str">
            <v>Nền đường</v>
          </cell>
        </row>
        <row r="24">
          <cell r="A24">
            <v>20</v>
          </cell>
          <cell r="B24" t="str">
            <v>Nghiệm thu đắp đất K98 nền đường, dày 30cm</v>
          </cell>
          <cell r="C24">
            <v>42428</v>
          </cell>
          <cell r="D24">
            <v>42430</v>
          </cell>
          <cell r="E24">
            <v>42431</v>
          </cell>
          <cell r="F24" t="str">
            <v>+ TCVN 4447-2012 : Công tác đất - Thi công và nghiệm thu</v>
          </cell>
          <cell r="G24" t="str">
            <v>Km0+100.00 -:- Km0+130.80</v>
          </cell>
          <cell r="H24" t="str">
            <v>Mặt đường</v>
          </cell>
        </row>
        <row r="25">
          <cell r="A25">
            <v>21</v>
          </cell>
          <cell r="B25" t="str">
            <v>Nghiệm thu hoàn thành bộ phận công trình : Đắp đất K98 nền đường, dày 30cm</v>
          </cell>
          <cell r="C25">
            <v>21</v>
          </cell>
          <cell r="D25">
            <v>21</v>
          </cell>
          <cell r="E25">
            <v>42432</v>
          </cell>
          <cell r="F25" t="str">
            <v>+ TCVN 4447-2012 : Công tác đất - Thi công và nghiệm thu</v>
          </cell>
          <cell r="G25" t="str">
            <v>Km0+100.00 -:- Km0+130.80</v>
          </cell>
          <cell r="H25" t="str">
            <v>Mặt đường</v>
          </cell>
        </row>
        <row r="26">
          <cell r="A26">
            <v>22</v>
          </cell>
          <cell r="B26" t="str">
            <v>Nghiệm thu đắp CPĐD loại II lớp 01 dày 15cm</v>
          </cell>
          <cell r="C26">
            <v>42432</v>
          </cell>
          <cell r="D26">
            <v>42434</v>
          </cell>
          <cell r="E26">
            <v>42435</v>
          </cell>
          <cell r="F26" t="str">
            <v>+ TCVN 8859-2011 : Lớp móng CPĐD trong kết cấu áo đường ô tô</v>
          </cell>
          <cell r="G26" t="str">
            <v>Km0+100.00 -:- Km0+130.80</v>
          </cell>
          <cell r="H26" t="str">
            <v>Mặt đường</v>
          </cell>
        </row>
        <row r="27">
          <cell r="A27">
            <v>23</v>
          </cell>
          <cell r="B27" t="str">
            <v>Nghiệm thu đắp CPĐD loại II lớp 02 dày 20cm</v>
          </cell>
          <cell r="C27">
            <v>42435</v>
          </cell>
          <cell r="D27">
            <v>42437</v>
          </cell>
          <cell r="E27">
            <v>42438</v>
          </cell>
          <cell r="F27" t="str">
            <v>+ TCVN 8859-2011 : Lớp móng CPĐD trong kết cấu áo đường ô tô</v>
          </cell>
          <cell r="G27" t="str">
            <v>Km0+100.00 -:- Km0+130.80</v>
          </cell>
          <cell r="H27" t="str">
            <v>Mặt đường</v>
          </cell>
        </row>
        <row r="28">
          <cell r="A28">
            <v>24</v>
          </cell>
          <cell r="B28" t="str">
            <v>Nghiệm thu hoàn thành bộ phận công trình : Đắp CPĐD loại II</v>
          </cell>
          <cell r="C28">
            <v>24</v>
          </cell>
          <cell r="D28">
            <v>24</v>
          </cell>
          <cell r="E28">
            <v>42439</v>
          </cell>
          <cell r="F28" t="str">
            <v>+ TCVN 8859-2011 : Lớp móng CPĐD trong kết cấu áo đường ô tô</v>
          </cell>
          <cell r="G28" t="str">
            <v>Km0+100.00 -:- Km0+130.80</v>
          </cell>
          <cell r="H28" t="str">
            <v>Mặt đường</v>
          </cell>
        </row>
        <row r="29">
          <cell r="A29">
            <v>25</v>
          </cell>
          <cell r="B29" t="str">
            <v>Nghiệm thu đắp CPĐD loại I lớp 01 dày 15cm</v>
          </cell>
          <cell r="C29">
            <v>25</v>
          </cell>
          <cell r="D29">
            <v>25</v>
          </cell>
          <cell r="E29">
            <v>25</v>
          </cell>
          <cell r="F29" t="str">
            <v>+ TCVN 8859-2011 : Lớp móng CPĐD trong kết cấu áo đường ô tô</v>
          </cell>
          <cell r="G29" t="str">
            <v>Km0+100.00 -:- Km0+130.80</v>
          </cell>
          <cell r="H29" t="str">
            <v>Mặt đường</v>
          </cell>
        </row>
        <row r="30">
          <cell r="A30">
            <v>26</v>
          </cell>
          <cell r="B30" t="str">
            <v>Nghiệm thu đắp CPĐD loại I lớp 02 dày 15cm</v>
          </cell>
          <cell r="C30">
            <v>26</v>
          </cell>
          <cell r="D30">
            <v>26</v>
          </cell>
          <cell r="E30">
            <v>26</v>
          </cell>
          <cell r="F30" t="str">
            <v>+ TCVN 8859-2011 : Lớp móng CPĐD trong kết cấu áo đường ô tô</v>
          </cell>
          <cell r="G30" t="str">
            <v>Km0+100.00 -:- Km0+130.80</v>
          </cell>
          <cell r="H30" t="str">
            <v>Mặt đường</v>
          </cell>
        </row>
        <row r="31">
          <cell r="A31">
            <v>27</v>
          </cell>
          <cell r="B31" t="str">
            <v>Nghiệm thu hoàn thành bộ phận công trình : Đắp CPĐD loại I</v>
          </cell>
          <cell r="C31">
            <v>27</v>
          </cell>
          <cell r="D31">
            <v>27</v>
          </cell>
          <cell r="E31">
            <v>27</v>
          </cell>
          <cell r="F31" t="str">
            <v>+ TCVN 8859-2011 : Lớp móng CPĐD trong kết cấu áo đường ô tô</v>
          </cell>
          <cell r="G31" t="str">
            <v>Km0+100.00 -:- Km0+130.80</v>
          </cell>
          <cell r="H31" t="str">
            <v>Mặt đường</v>
          </cell>
        </row>
        <row r="32">
          <cell r="A32">
            <v>28</v>
          </cell>
          <cell r="B32" t="str">
            <v>Nghiệm thu móng bó vỉa hè</v>
          </cell>
          <cell r="C32">
            <v>28</v>
          </cell>
          <cell r="D32">
            <v>28</v>
          </cell>
          <cell r="E32">
            <v>28</v>
          </cell>
          <cell r="F32" t="str">
            <v>+ TCVN 4447-2012 : Công tác đất - Thi công và nghiệm thu</v>
          </cell>
          <cell r="G32" t="str">
            <v>Km0+100.00 -:- Km0+130.80</v>
          </cell>
          <cell r="H32" t="str">
            <v>Hè đường và dải phân cách</v>
          </cell>
        </row>
        <row r="33">
          <cell r="A33">
            <v>29</v>
          </cell>
          <cell r="B33" t="str">
            <v>Nghiệm thu đổ bê tông đá 1x2 15MPA móng bó vỉa hè</v>
          </cell>
          <cell r="C33">
            <v>29</v>
          </cell>
          <cell r="D33">
            <v>29</v>
          </cell>
          <cell r="E33">
            <v>29</v>
          </cell>
          <cell r="F33" t="str">
            <v>+ TCVN 9115 - 2012 : Kết cấu bê tông và bê tông cốt thép lắp ghép - Thi công và nghiệm thu+ TCVN 4453 - 1995 : Kết cấu bê tông và bê tông cốt thép toàn khối - Quy phạm thi công và nghiệm thu</v>
          </cell>
          <cell r="G33" t="str">
            <v>Km0+100.00 -:- Km0+130.80</v>
          </cell>
          <cell r="H33" t="str">
            <v>Hè đường và dải phân cách</v>
          </cell>
        </row>
        <row r="34">
          <cell r="A34">
            <v>30</v>
          </cell>
          <cell r="B34" t="str">
            <v>Nghiệm thu lắp đặt bó vỉa hè</v>
          </cell>
          <cell r="C34">
            <v>30</v>
          </cell>
          <cell r="D34">
            <v>30</v>
          </cell>
          <cell r="E34">
            <v>30</v>
          </cell>
          <cell r="F34" t="str">
            <v>+ TCVN 10797 - 2015 : Bó vỉa bê tông đúc sẵn + TCVN 9115 - 2012 : Kết cấu bê tông và bê tông cốt thép lắp ghép - Thi công và nghiệm thu</v>
          </cell>
          <cell r="G34" t="str">
            <v>Km0+100.00 -:- Km0+130.80</v>
          </cell>
          <cell r="H34" t="str">
            <v>Hè đường và dải phân cách</v>
          </cell>
        </row>
        <row r="35">
          <cell r="A35">
            <v>31</v>
          </cell>
          <cell r="B35" t="str">
            <v>Nghiệm thu hoàn thành bộ phận công trình : Lắp đặt bó vỉa hè</v>
          </cell>
          <cell r="C35">
            <v>31</v>
          </cell>
          <cell r="D35">
            <v>31</v>
          </cell>
          <cell r="E35">
            <v>31</v>
          </cell>
          <cell r="F35" t="str">
            <v>+ TCVN 10797 - 2015 : Bó vỉa bê tông đúc sẵn + TCVN 9115 - 2012 : Kết cấu bê tông và bê tông cốt thép lắp ghép - Thi công và nghiệm thu</v>
          </cell>
          <cell r="G35" t="str">
            <v>Km0+100.00 -:- Km0+130.80</v>
          </cell>
          <cell r="H35" t="str">
            <v>Hè đường và dải phân cách</v>
          </cell>
        </row>
        <row r="36">
          <cell r="A36">
            <v>32</v>
          </cell>
          <cell r="B36" t="str">
            <v>Nghiệm thu móng bó hè</v>
          </cell>
          <cell r="C36">
            <v>32</v>
          </cell>
          <cell r="D36">
            <v>32</v>
          </cell>
          <cell r="E36">
            <v>32</v>
          </cell>
          <cell r="F36" t="str">
            <v>+ TCVN 4447-2012 : Công tác đất - Thi công và nghiệm thu</v>
          </cell>
          <cell r="G36" t="str">
            <v>Km0+100.00 -:- Km0+130.80</v>
          </cell>
          <cell r="H36" t="str">
            <v>Hè đường và dải phân cách</v>
          </cell>
        </row>
        <row r="37">
          <cell r="A37">
            <v>33</v>
          </cell>
          <cell r="B37" t="str">
            <v>Nghiệm thu đổ bê tông đá 1x2 15MPA móng bó hè</v>
          </cell>
          <cell r="C37">
            <v>33</v>
          </cell>
          <cell r="D37">
            <v>33</v>
          </cell>
          <cell r="E37">
            <v>33</v>
          </cell>
          <cell r="F37" t="str">
            <v>+ TCVN 9115 - 2012 : Kết cấu bê tông và bê tông cốt thép lắp ghép - Thi công và nghiệm thu+ TCVN 4453 - 1995 : Kết cấu bê tông và bê tông cốt thép toàn khối - Quy phạm thi công và nghiệm thu</v>
          </cell>
          <cell r="G37" t="str">
            <v>Km0+100.00 -:- Km0+130.80</v>
          </cell>
          <cell r="H37" t="str">
            <v>Hè đường và dải phân cách</v>
          </cell>
        </row>
        <row r="38">
          <cell r="A38">
            <v>34</v>
          </cell>
          <cell r="B38" t="str">
            <v>Nghiệm thu lắp đặt bó hè</v>
          </cell>
          <cell r="C38">
            <v>34</v>
          </cell>
          <cell r="D38">
            <v>34</v>
          </cell>
          <cell r="E38">
            <v>34</v>
          </cell>
          <cell r="F38" t="str">
            <v>+ TCVN 10797 - 2015 : Bó vỉa bê tông đúc sẵn + TCVN 9115 - 2012 : Kết cấu bê tông và bê tông cốt thép lắp ghép - Thi công và nghiệm thu</v>
          </cell>
          <cell r="G38" t="str">
            <v>Km0+100.00 -:- Km0+130.80</v>
          </cell>
          <cell r="H38" t="str">
            <v>Hè đường và dải phân cách</v>
          </cell>
        </row>
        <row r="39">
          <cell r="A39">
            <v>35</v>
          </cell>
          <cell r="B39" t="str">
            <v>Nghiệm thu hoàn thành bộ phận công trình : Lắp đặt bó hè</v>
          </cell>
          <cell r="C39">
            <v>35</v>
          </cell>
          <cell r="D39">
            <v>35</v>
          </cell>
          <cell r="E39">
            <v>35</v>
          </cell>
          <cell r="F39" t="str">
            <v>+ TCVN 10797 - 2015 : Bó vỉa bê tông đúc sẵn + TCVN 9115 - 2012 : Kết cấu bê tông và bê tông cốt thép lắp ghép - Thi công và nghiệm thu</v>
          </cell>
          <cell r="G39" t="str">
            <v>Km0+100.00 -:- Km0+130.80</v>
          </cell>
          <cell r="H39" t="str">
            <v>Hè đường và dải phân cách</v>
          </cell>
        </row>
        <row r="40">
          <cell r="A40">
            <v>36</v>
          </cell>
          <cell r="B40" t="str">
            <v>Nghiệm thu lớp cát đệm vỉa hè, dày 10cm</v>
          </cell>
          <cell r="C40">
            <v>36</v>
          </cell>
          <cell r="D40">
            <v>36</v>
          </cell>
          <cell r="E40">
            <v>36</v>
          </cell>
          <cell r="F40" t="str">
            <v xml:space="preserve">+ TCVN </v>
          </cell>
          <cell r="G40" t="str">
            <v>Km0+100.00 -:- Km0+130.80</v>
          </cell>
          <cell r="H40" t="str">
            <v>Hè đường và dải phân cách</v>
          </cell>
        </row>
        <row r="41">
          <cell r="A41">
            <v>37</v>
          </cell>
          <cell r="B41" t="str">
            <v>Nghiệm thu lát gạch vỉa hè, gạch xi măng tự chèn dày 5cm</v>
          </cell>
          <cell r="C41">
            <v>37</v>
          </cell>
          <cell r="D41">
            <v>37</v>
          </cell>
          <cell r="E41">
            <v>37</v>
          </cell>
          <cell r="F41" t="str">
            <v>+ TCVN 7744-2013 : Gạch Terrazzo</v>
          </cell>
          <cell r="G41" t="str">
            <v>Km0+100.00 -:- Km0+130.80</v>
          </cell>
          <cell r="H41" t="str">
            <v>Hè đường và dải phân cách</v>
          </cell>
        </row>
        <row r="42">
          <cell r="A42">
            <v>38</v>
          </cell>
          <cell r="B42" t="str">
            <v>Nghiệm thu hoàn thành bộ phận công trình : Lát gạch vỉa hè</v>
          </cell>
          <cell r="C42">
            <v>38</v>
          </cell>
          <cell r="D42">
            <v>38</v>
          </cell>
          <cell r="E42">
            <v>38</v>
          </cell>
          <cell r="F42" t="str">
            <v>+ TCVN 7744-2013 : Gạch Terrazzo</v>
          </cell>
          <cell r="G42" t="str">
            <v>Km0+100.00 -:- Km0+130.80</v>
          </cell>
          <cell r="H42" t="str">
            <v>Hè đường và dải phân cách</v>
          </cell>
        </row>
        <row r="43">
          <cell r="A43">
            <v>39</v>
          </cell>
          <cell r="B43" t="str">
            <v>Nghiệm thu vệ sinh mặt đường trước khi thi công thảm BTN C19, dày 7cm</v>
          </cell>
          <cell r="C43">
            <v>39</v>
          </cell>
          <cell r="D43">
            <v>39</v>
          </cell>
          <cell r="E43">
            <v>39</v>
          </cell>
          <cell r="F43" t="str">
            <v>+ TCVN 8819-2011 : Mặt đường bê tông nhựa nóng - Thi công và nghiệm thu</v>
          </cell>
          <cell r="G43" t="str">
            <v>Km0+100.00 -:- Km0+130.80</v>
          </cell>
          <cell r="H43" t="str">
            <v>Mặt đường</v>
          </cell>
        </row>
        <row r="44">
          <cell r="A44">
            <v>40</v>
          </cell>
          <cell r="B44" t="str">
            <v>Nghiệm thu tưới nhựa thấm bám 1kg/m2</v>
          </cell>
          <cell r="C44">
            <v>40</v>
          </cell>
          <cell r="D44">
            <v>40</v>
          </cell>
          <cell r="E44">
            <v>40</v>
          </cell>
          <cell r="F44" t="str">
            <v>+ TCVN 8819-2011 : Mặt đường bê tông nhựa nóng - Thi công và nghiệm thu</v>
          </cell>
          <cell r="G44" t="str">
            <v>Km0+100.00 -:- Km0+130.80</v>
          </cell>
          <cell r="H44" t="str">
            <v>Mặt đường</v>
          </cell>
        </row>
        <row r="45">
          <cell r="A45">
            <v>41</v>
          </cell>
          <cell r="B45" t="str">
            <v>Nghiệm thu thi công rải thảm BTN C19, dày 7cm</v>
          </cell>
          <cell r="C45">
            <v>41</v>
          </cell>
          <cell r="D45">
            <v>41</v>
          </cell>
          <cell r="E45">
            <v>41</v>
          </cell>
          <cell r="F45" t="str">
            <v>+ TCVN 8819-2011 : Mặt đường bê tông nhựa nóng - Thi công và nghiệm thu</v>
          </cell>
          <cell r="G45" t="str">
            <v>Km0+100.00 -:- Km0+130.80</v>
          </cell>
          <cell r="H45" t="str">
            <v>Mặt đường</v>
          </cell>
        </row>
        <row r="46">
          <cell r="A46">
            <v>42</v>
          </cell>
          <cell r="B46" t="str">
            <v>Nghiệm thu hoàn thành bộ phận công trình : Rải thảm BTN C19, dày 7cm</v>
          </cell>
          <cell r="C46">
            <v>42</v>
          </cell>
          <cell r="D46">
            <v>42</v>
          </cell>
          <cell r="E46">
            <v>42</v>
          </cell>
          <cell r="F46" t="str">
            <v>+ TCVN 8819-2011 : Mặt đường bê tông nhựa nóng - Thi công và nghiệm thu</v>
          </cell>
          <cell r="G46" t="str">
            <v>Km0+100.00 -:- Km0+130.80</v>
          </cell>
          <cell r="H46" t="str">
            <v>Mặt đường</v>
          </cell>
        </row>
        <row r="47">
          <cell r="A47">
            <v>43</v>
          </cell>
          <cell r="B47" t="str">
            <v>Nghiệm thu tưới nhựa thấm bám 0.5kg/m2</v>
          </cell>
          <cell r="C47">
            <v>43</v>
          </cell>
          <cell r="D47">
            <v>43</v>
          </cell>
          <cell r="E47">
            <v>43</v>
          </cell>
          <cell r="F47" t="str">
            <v>+ TCVN 8819-2011 : Mặt đường bê tông nhựa nóng - Thi công và nghiệm thu</v>
          </cell>
          <cell r="G47" t="str">
            <v>Km0+100.00 -:- Km0+130.80</v>
          </cell>
          <cell r="H47" t="str">
            <v>Mặt đường</v>
          </cell>
        </row>
        <row r="48">
          <cell r="A48">
            <v>44</v>
          </cell>
          <cell r="B48" t="str">
            <v>Nghiệm thu thi công rải thảm BTN C12.5, dày 6cm</v>
          </cell>
          <cell r="C48">
            <v>44</v>
          </cell>
          <cell r="D48">
            <v>44</v>
          </cell>
          <cell r="E48">
            <v>44</v>
          </cell>
          <cell r="F48" t="str">
            <v>+ TCVN 8819-2011 : Mặt đường bê tông nhựa nóng - Thi công và nghiệm thu</v>
          </cell>
          <cell r="G48" t="str">
            <v>Km0+100.00 -:- Km0+130.80</v>
          </cell>
          <cell r="H48" t="str">
            <v>Mặt đường</v>
          </cell>
        </row>
        <row r="49">
          <cell r="A49">
            <v>45</v>
          </cell>
          <cell r="B49" t="str">
            <v>Nghiệm thu hoàn thành bộ phận công trình : Rải thảm BTN C12.5, dày 6cm</v>
          </cell>
          <cell r="C49">
            <v>45</v>
          </cell>
          <cell r="D49">
            <v>45</v>
          </cell>
          <cell r="E49">
            <v>45</v>
          </cell>
          <cell r="F49" t="str">
            <v>+ TCVN 8819-2011 : Mặt đường bê tông nhựa nóng - Thi công và nghiệm thu</v>
          </cell>
          <cell r="G49" t="str">
            <v>Km0+100.00 -:- Km0+130.80</v>
          </cell>
          <cell r="H49" t="str">
            <v>Mặt đường</v>
          </cell>
        </row>
        <row r="50">
          <cell r="A50">
            <v>46</v>
          </cell>
          <cell r="B50" t="str">
            <v>Nghiệm thu trồng cỏ mái taluy, trong lòng DPC</v>
          </cell>
          <cell r="C50">
            <v>46</v>
          </cell>
          <cell r="D50">
            <v>46</v>
          </cell>
          <cell r="E50">
            <v>46</v>
          </cell>
          <cell r="F50" t="str">
            <v>+ TCVN 4516-1988 : Hoàn thiện mặt bằng xây dựng - Thi công và nghiệm thu+ TCVN 4447-2012 : Công tác đất - Thi công và nghiệm thu</v>
          </cell>
          <cell r="G50" t="str">
            <v>Km0+100.00 -:- Km0+130.80</v>
          </cell>
          <cell r="H50" t="str">
            <v>Gia cố mái taluy</v>
          </cell>
        </row>
        <row r="51">
          <cell r="A51">
            <v>46</v>
          </cell>
          <cell r="B51" t="str">
            <v>Căn cứ cao độ các lớp tương ứng để bố trí thời gian thi côngThời gian thi công móng bó vỉa hè tương ứng sau CPDD loại I lớp 1(Phần thảm và các hạng mục khác chưa thi công nên em để trống thời gian sau này khép ngày )</v>
          </cell>
          <cell r="C51">
            <v>46</v>
          </cell>
          <cell r="D51">
            <v>46</v>
          </cell>
          <cell r="E51">
            <v>46</v>
          </cell>
          <cell r="F51">
            <v>46</v>
          </cell>
          <cell r="G51">
            <v>46</v>
          </cell>
          <cell r="H51">
            <v>46</v>
          </cell>
        </row>
        <row r="52">
          <cell r="A52">
            <v>46</v>
          </cell>
          <cell r="B52">
            <v>46</v>
          </cell>
          <cell r="C52">
            <v>46</v>
          </cell>
          <cell r="D52">
            <v>46</v>
          </cell>
          <cell r="E52">
            <v>46</v>
          </cell>
          <cell r="F52">
            <v>46</v>
          </cell>
          <cell r="G52">
            <v>46</v>
          </cell>
          <cell r="H52">
            <v>46</v>
          </cell>
        </row>
        <row r="53">
          <cell r="A53">
            <v>46</v>
          </cell>
          <cell r="B53">
            <v>46</v>
          </cell>
          <cell r="C53">
            <v>46</v>
          </cell>
          <cell r="D53">
            <v>46</v>
          </cell>
          <cell r="E53">
            <v>46</v>
          </cell>
          <cell r="F53">
            <v>46</v>
          </cell>
          <cell r="G53">
            <v>46</v>
          </cell>
          <cell r="H53">
            <v>46</v>
          </cell>
        </row>
        <row r="54">
          <cell r="A54">
            <v>46</v>
          </cell>
          <cell r="B54">
            <v>46</v>
          </cell>
          <cell r="C54">
            <v>46</v>
          </cell>
          <cell r="D54">
            <v>46</v>
          </cell>
          <cell r="E54">
            <v>46</v>
          </cell>
          <cell r="F54">
            <v>46</v>
          </cell>
          <cell r="G54">
            <v>46</v>
          </cell>
          <cell r="H54">
            <v>46</v>
          </cell>
        </row>
        <row r="55">
          <cell r="A55">
            <v>46</v>
          </cell>
          <cell r="B55">
            <v>46</v>
          </cell>
          <cell r="C55">
            <v>46</v>
          </cell>
          <cell r="D55">
            <v>46</v>
          </cell>
          <cell r="E55">
            <v>46</v>
          </cell>
          <cell r="F55">
            <v>46</v>
          </cell>
          <cell r="G55">
            <v>46</v>
          </cell>
          <cell r="H55">
            <v>46</v>
          </cell>
        </row>
        <row r="56">
          <cell r="A56">
            <v>46</v>
          </cell>
          <cell r="B56">
            <v>46</v>
          </cell>
          <cell r="C56">
            <v>46</v>
          </cell>
          <cell r="D56">
            <v>46</v>
          </cell>
          <cell r="E56">
            <v>46</v>
          </cell>
          <cell r="F56">
            <v>46</v>
          </cell>
          <cell r="G56">
            <v>46</v>
          </cell>
          <cell r="H56">
            <v>46</v>
          </cell>
        </row>
        <row r="57">
          <cell r="A57">
            <v>46</v>
          </cell>
          <cell r="B57">
            <v>46</v>
          </cell>
          <cell r="C57">
            <v>46</v>
          </cell>
          <cell r="D57">
            <v>46</v>
          </cell>
          <cell r="E57">
            <v>46</v>
          </cell>
          <cell r="F57">
            <v>46</v>
          </cell>
          <cell r="G57">
            <v>46</v>
          </cell>
          <cell r="H57">
            <v>46</v>
          </cell>
        </row>
        <row r="58">
          <cell r="A58">
            <v>46</v>
          </cell>
          <cell r="B58">
            <v>46</v>
          </cell>
          <cell r="C58">
            <v>46</v>
          </cell>
          <cell r="D58">
            <v>46</v>
          </cell>
          <cell r="E58">
            <v>46</v>
          </cell>
          <cell r="F58">
            <v>46</v>
          </cell>
          <cell r="G58">
            <v>46</v>
          </cell>
          <cell r="H58">
            <v>46</v>
          </cell>
        </row>
        <row r="59">
          <cell r="A59">
            <v>46</v>
          </cell>
          <cell r="B59">
            <v>46</v>
          </cell>
          <cell r="C59">
            <v>46</v>
          </cell>
          <cell r="D59">
            <v>46</v>
          </cell>
          <cell r="E59">
            <v>46</v>
          </cell>
          <cell r="F59">
            <v>46</v>
          </cell>
          <cell r="G59">
            <v>46</v>
          </cell>
          <cell r="H59">
            <v>46</v>
          </cell>
        </row>
        <row r="60">
          <cell r="A60">
            <v>46</v>
          </cell>
          <cell r="B60">
            <v>46</v>
          </cell>
          <cell r="C60">
            <v>46</v>
          </cell>
          <cell r="D60">
            <v>46</v>
          </cell>
          <cell r="E60">
            <v>46</v>
          </cell>
          <cell r="F60">
            <v>46</v>
          </cell>
          <cell r="G60">
            <v>46</v>
          </cell>
          <cell r="H60">
            <v>46</v>
          </cell>
        </row>
        <row r="61">
          <cell r="A61">
            <v>46</v>
          </cell>
          <cell r="B61">
            <v>46</v>
          </cell>
          <cell r="C61">
            <v>46</v>
          </cell>
          <cell r="D61">
            <v>46</v>
          </cell>
          <cell r="E61">
            <v>46</v>
          </cell>
          <cell r="F61">
            <v>46</v>
          </cell>
          <cell r="G61">
            <v>46</v>
          </cell>
          <cell r="H61">
            <v>46</v>
          </cell>
        </row>
        <row r="62">
          <cell r="A62">
            <v>46</v>
          </cell>
          <cell r="B62">
            <v>46</v>
          </cell>
          <cell r="C62">
            <v>46</v>
          </cell>
          <cell r="D62">
            <v>46</v>
          </cell>
          <cell r="E62">
            <v>46</v>
          </cell>
          <cell r="F62">
            <v>46</v>
          </cell>
          <cell r="G62">
            <v>46</v>
          </cell>
          <cell r="H62">
            <v>46</v>
          </cell>
        </row>
        <row r="63">
          <cell r="A63">
            <v>46</v>
          </cell>
          <cell r="B63">
            <v>46</v>
          </cell>
          <cell r="C63">
            <v>46</v>
          </cell>
          <cell r="D63">
            <v>46</v>
          </cell>
          <cell r="E63">
            <v>46</v>
          </cell>
          <cell r="F63">
            <v>46</v>
          </cell>
          <cell r="G63">
            <v>46</v>
          </cell>
          <cell r="H63">
            <v>46</v>
          </cell>
        </row>
        <row r="64">
          <cell r="A64">
            <v>46</v>
          </cell>
          <cell r="B64">
            <v>46</v>
          </cell>
          <cell r="C64">
            <v>46</v>
          </cell>
          <cell r="D64">
            <v>46</v>
          </cell>
          <cell r="E64">
            <v>46</v>
          </cell>
          <cell r="F64">
            <v>46</v>
          </cell>
          <cell r="G64">
            <v>46</v>
          </cell>
          <cell r="H64">
            <v>46</v>
          </cell>
        </row>
        <row r="65">
          <cell r="A65">
            <v>46</v>
          </cell>
          <cell r="B65">
            <v>46</v>
          </cell>
          <cell r="C65">
            <v>46</v>
          </cell>
          <cell r="D65">
            <v>46</v>
          </cell>
          <cell r="E65">
            <v>46</v>
          </cell>
          <cell r="F65">
            <v>46</v>
          </cell>
          <cell r="G65">
            <v>46</v>
          </cell>
          <cell r="H65">
            <v>46</v>
          </cell>
        </row>
        <row r="66">
          <cell r="A66">
            <v>46</v>
          </cell>
          <cell r="B66">
            <v>46</v>
          </cell>
          <cell r="C66">
            <v>46</v>
          </cell>
          <cell r="D66">
            <v>46</v>
          </cell>
          <cell r="E66">
            <v>46</v>
          </cell>
          <cell r="F66">
            <v>46</v>
          </cell>
          <cell r="G66">
            <v>46</v>
          </cell>
          <cell r="H66">
            <v>46</v>
          </cell>
        </row>
        <row r="67">
          <cell r="A67">
            <v>46</v>
          </cell>
          <cell r="B67">
            <v>46</v>
          </cell>
          <cell r="C67">
            <v>46</v>
          </cell>
          <cell r="D67">
            <v>46</v>
          </cell>
          <cell r="E67">
            <v>46</v>
          </cell>
          <cell r="F67">
            <v>46</v>
          </cell>
          <cell r="G67">
            <v>46</v>
          </cell>
          <cell r="H67">
            <v>46</v>
          </cell>
        </row>
        <row r="68">
          <cell r="A68">
            <v>46</v>
          </cell>
          <cell r="B68">
            <v>46</v>
          </cell>
          <cell r="C68">
            <v>46</v>
          </cell>
          <cell r="D68">
            <v>46</v>
          </cell>
          <cell r="E68">
            <v>46</v>
          </cell>
          <cell r="F68">
            <v>46</v>
          </cell>
          <cell r="G68">
            <v>46</v>
          </cell>
          <cell r="H68">
            <v>46</v>
          </cell>
        </row>
        <row r="69">
          <cell r="A69">
            <v>46</v>
          </cell>
          <cell r="B69">
            <v>46</v>
          </cell>
          <cell r="C69">
            <v>46</v>
          </cell>
          <cell r="D69">
            <v>46</v>
          </cell>
          <cell r="E69">
            <v>46</v>
          </cell>
          <cell r="F69">
            <v>46</v>
          </cell>
          <cell r="G69">
            <v>46</v>
          </cell>
          <cell r="H69">
            <v>46</v>
          </cell>
        </row>
        <row r="70">
          <cell r="A70">
            <v>46</v>
          </cell>
          <cell r="B70">
            <v>46</v>
          </cell>
          <cell r="C70">
            <v>46</v>
          </cell>
          <cell r="D70">
            <v>46</v>
          </cell>
          <cell r="E70">
            <v>46</v>
          </cell>
          <cell r="F70">
            <v>46</v>
          </cell>
          <cell r="G70">
            <v>46</v>
          </cell>
          <cell r="H70">
            <v>46</v>
          </cell>
        </row>
        <row r="71">
          <cell r="A71">
            <v>46</v>
          </cell>
          <cell r="B71">
            <v>46</v>
          </cell>
          <cell r="C71">
            <v>46</v>
          </cell>
          <cell r="D71">
            <v>46</v>
          </cell>
          <cell r="E71">
            <v>46</v>
          </cell>
          <cell r="F71">
            <v>46</v>
          </cell>
          <cell r="G71">
            <v>46</v>
          </cell>
          <cell r="H71">
            <v>46</v>
          </cell>
        </row>
        <row r="72">
          <cell r="A72">
            <v>46</v>
          </cell>
          <cell r="B72">
            <v>46</v>
          </cell>
          <cell r="C72">
            <v>46</v>
          </cell>
          <cell r="D72">
            <v>46</v>
          </cell>
          <cell r="E72">
            <v>46</v>
          </cell>
          <cell r="F72">
            <v>46</v>
          </cell>
          <cell r="G72">
            <v>46</v>
          </cell>
          <cell r="H72">
            <v>46</v>
          </cell>
        </row>
        <row r="73">
          <cell r="A73">
            <v>46</v>
          </cell>
          <cell r="B73">
            <v>46</v>
          </cell>
          <cell r="C73">
            <v>46</v>
          </cell>
          <cell r="D73">
            <v>46</v>
          </cell>
          <cell r="E73">
            <v>46</v>
          </cell>
          <cell r="F73">
            <v>46</v>
          </cell>
          <cell r="G73">
            <v>46</v>
          </cell>
          <cell r="H73">
            <v>46</v>
          </cell>
        </row>
        <row r="74">
          <cell r="A74">
            <v>46</v>
          </cell>
          <cell r="B74">
            <v>46</v>
          </cell>
          <cell r="C74">
            <v>46</v>
          </cell>
          <cell r="D74">
            <v>46</v>
          </cell>
          <cell r="E74">
            <v>46</v>
          </cell>
          <cell r="F74">
            <v>46</v>
          </cell>
          <cell r="G74">
            <v>46</v>
          </cell>
          <cell r="H74">
            <v>46</v>
          </cell>
        </row>
        <row r="75">
          <cell r="A75">
            <v>46</v>
          </cell>
          <cell r="B75">
            <v>46</v>
          </cell>
          <cell r="C75">
            <v>46</v>
          </cell>
          <cell r="D75">
            <v>46</v>
          </cell>
          <cell r="E75">
            <v>46</v>
          </cell>
          <cell r="F75">
            <v>46</v>
          </cell>
          <cell r="G75">
            <v>46</v>
          </cell>
          <cell r="H75">
            <v>46</v>
          </cell>
        </row>
        <row r="76">
          <cell r="A76">
            <v>46</v>
          </cell>
          <cell r="B76">
            <v>46</v>
          </cell>
          <cell r="C76">
            <v>46</v>
          </cell>
          <cell r="D76">
            <v>46</v>
          </cell>
          <cell r="E76">
            <v>46</v>
          </cell>
          <cell r="F76">
            <v>46</v>
          </cell>
          <cell r="G76">
            <v>46</v>
          </cell>
          <cell r="H76">
            <v>46</v>
          </cell>
        </row>
        <row r="77">
          <cell r="A77">
            <v>46</v>
          </cell>
          <cell r="B77">
            <v>46</v>
          </cell>
          <cell r="C77">
            <v>46</v>
          </cell>
          <cell r="D77">
            <v>46</v>
          </cell>
          <cell r="E77">
            <v>46</v>
          </cell>
          <cell r="F77">
            <v>46</v>
          </cell>
          <cell r="G77">
            <v>46</v>
          </cell>
          <cell r="H77">
            <v>46</v>
          </cell>
        </row>
        <row r="78">
          <cell r="A78">
            <v>46</v>
          </cell>
          <cell r="B78">
            <v>46</v>
          </cell>
          <cell r="C78">
            <v>46</v>
          </cell>
          <cell r="D78">
            <v>46</v>
          </cell>
          <cell r="E78">
            <v>46</v>
          </cell>
          <cell r="F78">
            <v>46</v>
          </cell>
          <cell r="G78">
            <v>46</v>
          </cell>
          <cell r="H78">
            <v>46</v>
          </cell>
        </row>
        <row r="79">
          <cell r="A79">
            <v>46</v>
          </cell>
          <cell r="B79">
            <v>46</v>
          </cell>
          <cell r="C79">
            <v>46</v>
          </cell>
          <cell r="D79">
            <v>46</v>
          </cell>
          <cell r="E79">
            <v>46</v>
          </cell>
          <cell r="F79">
            <v>46</v>
          </cell>
          <cell r="G79">
            <v>46</v>
          </cell>
          <cell r="H79">
            <v>46</v>
          </cell>
        </row>
        <row r="80">
          <cell r="A80">
            <v>46</v>
          </cell>
          <cell r="B80">
            <v>46</v>
          </cell>
          <cell r="C80">
            <v>46</v>
          </cell>
          <cell r="D80">
            <v>46</v>
          </cell>
          <cell r="E80">
            <v>46</v>
          </cell>
          <cell r="F80">
            <v>46</v>
          </cell>
          <cell r="G80">
            <v>46</v>
          </cell>
          <cell r="H80">
            <v>46</v>
          </cell>
        </row>
        <row r="81">
          <cell r="A81">
            <v>46</v>
          </cell>
          <cell r="B81">
            <v>46</v>
          </cell>
          <cell r="C81">
            <v>46</v>
          </cell>
          <cell r="D81">
            <v>46</v>
          </cell>
          <cell r="E81">
            <v>46</v>
          </cell>
          <cell r="F81">
            <v>46</v>
          </cell>
          <cell r="G81">
            <v>46</v>
          </cell>
          <cell r="H81">
            <v>46</v>
          </cell>
        </row>
        <row r="82">
          <cell r="A82">
            <v>46</v>
          </cell>
          <cell r="B82">
            <v>46</v>
          </cell>
          <cell r="C82">
            <v>46</v>
          </cell>
          <cell r="D82">
            <v>46</v>
          </cell>
          <cell r="E82">
            <v>46</v>
          </cell>
          <cell r="F82">
            <v>46</v>
          </cell>
          <cell r="G82">
            <v>46</v>
          </cell>
          <cell r="H82">
            <v>46</v>
          </cell>
        </row>
        <row r="83">
          <cell r="A83">
            <v>46</v>
          </cell>
          <cell r="B83">
            <v>46</v>
          </cell>
          <cell r="C83">
            <v>46</v>
          </cell>
          <cell r="D83">
            <v>46</v>
          </cell>
          <cell r="E83">
            <v>46</v>
          </cell>
          <cell r="F83">
            <v>46</v>
          </cell>
          <cell r="G83">
            <v>46</v>
          </cell>
          <cell r="H83">
            <v>46</v>
          </cell>
        </row>
        <row r="84">
          <cell r="A84">
            <v>46</v>
          </cell>
          <cell r="B84">
            <v>46</v>
          </cell>
          <cell r="C84">
            <v>46</v>
          </cell>
          <cell r="D84">
            <v>46</v>
          </cell>
          <cell r="E84">
            <v>46</v>
          </cell>
          <cell r="F84">
            <v>46</v>
          </cell>
          <cell r="G84">
            <v>46</v>
          </cell>
          <cell r="H84">
            <v>46</v>
          </cell>
        </row>
        <row r="85">
          <cell r="A85">
            <v>46</v>
          </cell>
          <cell r="B85">
            <v>46</v>
          </cell>
          <cell r="C85">
            <v>46</v>
          </cell>
          <cell r="D85">
            <v>46</v>
          </cell>
          <cell r="E85">
            <v>46</v>
          </cell>
          <cell r="F85">
            <v>46</v>
          </cell>
          <cell r="G85">
            <v>46</v>
          </cell>
          <cell r="H85">
            <v>46</v>
          </cell>
        </row>
        <row r="86">
          <cell r="A86">
            <v>46</v>
          </cell>
          <cell r="B86">
            <v>46</v>
          </cell>
          <cell r="C86">
            <v>46</v>
          </cell>
          <cell r="D86">
            <v>46</v>
          </cell>
          <cell r="E86">
            <v>46</v>
          </cell>
          <cell r="F86">
            <v>46</v>
          </cell>
          <cell r="G86">
            <v>46</v>
          </cell>
          <cell r="H86">
            <v>46</v>
          </cell>
        </row>
        <row r="87">
          <cell r="A87">
            <v>46</v>
          </cell>
          <cell r="B87">
            <v>46</v>
          </cell>
          <cell r="C87">
            <v>46</v>
          </cell>
          <cell r="D87">
            <v>46</v>
          </cell>
          <cell r="E87">
            <v>46</v>
          </cell>
          <cell r="F87">
            <v>46</v>
          </cell>
          <cell r="G87">
            <v>46</v>
          </cell>
          <cell r="H87">
            <v>46</v>
          </cell>
        </row>
        <row r="88">
          <cell r="A88">
            <v>46</v>
          </cell>
          <cell r="B88">
            <v>46</v>
          </cell>
          <cell r="C88">
            <v>46</v>
          </cell>
          <cell r="D88">
            <v>46</v>
          </cell>
          <cell r="E88">
            <v>46</v>
          </cell>
          <cell r="F88">
            <v>46</v>
          </cell>
          <cell r="G88">
            <v>46</v>
          </cell>
          <cell r="H88">
            <v>46</v>
          </cell>
        </row>
        <row r="89">
          <cell r="A89">
            <v>46</v>
          </cell>
          <cell r="B89">
            <v>46</v>
          </cell>
          <cell r="C89">
            <v>46</v>
          </cell>
          <cell r="D89">
            <v>46</v>
          </cell>
          <cell r="E89">
            <v>46</v>
          </cell>
          <cell r="F89">
            <v>46</v>
          </cell>
          <cell r="G89">
            <v>46</v>
          </cell>
          <cell r="H89">
            <v>46</v>
          </cell>
        </row>
        <row r="90">
          <cell r="A90">
            <v>46</v>
          </cell>
          <cell r="B90">
            <v>46</v>
          </cell>
          <cell r="C90">
            <v>46</v>
          </cell>
          <cell r="D90">
            <v>46</v>
          </cell>
          <cell r="E90">
            <v>46</v>
          </cell>
          <cell r="F90">
            <v>46</v>
          </cell>
          <cell r="G90">
            <v>46</v>
          </cell>
          <cell r="H90">
            <v>46</v>
          </cell>
        </row>
        <row r="91">
          <cell r="A91">
            <v>46</v>
          </cell>
          <cell r="B91">
            <v>46</v>
          </cell>
          <cell r="C91">
            <v>46</v>
          </cell>
          <cell r="D91">
            <v>46</v>
          </cell>
          <cell r="E91">
            <v>46</v>
          </cell>
          <cell r="F91">
            <v>46</v>
          </cell>
          <cell r="G91">
            <v>46</v>
          </cell>
          <cell r="H91">
            <v>46</v>
          </cell>
        </row>
        <row r="92">
          <cell r="A92">
            <v>46</v>
          </cell>
          <cell r="B92">
            <v>46</v>
          </cell>
          <cell r="C92">
            <v>46</v>
          </cell>
          <cell r="D92">
            <v>46</v>
          </cell>
          <cell r="E92">
            <v>46</v>
          </cell>
          <cell r="F92">
            <v>46</v>
          </cell>
          <cell r="G92">
            <v>46</v>
          </cell>
          <cell r="H92">
            <v>46</v>
          </cell>
        </row>
        <row r="93">
          <cell r="A93">
            <v>46</v>
          </cell>
          <cell r="B93">
            <v>46</v>
          </cell>
          <cell r="C93">
            <v>46</v>
          </cell>
          <cell r="D93">
            <v>46</v>
          </cell>
          <cell r="E93">
            <v>46</v>
          </cell>
          <cell r="F93">
            <v>46</v>
          </cell>
          <cell r="G93">
            <v>46</v>
          </cell>
          <cell r="H93">
            <v>46</v>
          </cell>
        </row>
        <row r="94">
          <cell r="A94">
            <v>46</v>
          </cell>
          <cell r="B94">
            <v>46</v>
          </cell>
          <cell r="C94">
            <v>46</v>
          </cell>
          <cell r="D94">
            <v>46</v>
          </cell>
          <cell r="E94">
            <v>46</v>
          </cell>
          <cell r="F94">
            <v>46</v>
          </cell>
          <cell r="G94">
            <v>46</v>
          </cell>
          <cell r="H94">
            <v>46</v>
          </cell>
        </row>
        <row r="95">
          <cell r="A95">
            <v>46</v>
          </cell>
          <cell r="B95">
            <v>46</v>
          </cell>
          <cell r="C95">
            <v>46</v>
          </cell>
          <cell r="D95">
            <v>46</v>
          </cell>
          <cell r="E95">
            <v>46</v>
          </cell>
          <cell r="F95">
            <v>46</v>
          </cell>
          <cell r="G95">
            <v>46</v>
          </cell>
          <cell r="H95">
            <v>46</v>
          </cell>
        </row>
        <row r="96">
          <cell r="F96">
            <v>46</v>
          </cell>
          <cell r="G96">
            <v>46</v>
          </cell>
          <cell r="H96">
            <v>46</v>
          </cell>
        </row>
        <row r="97">
          <cell r="F97">
            <v>46</v>
          </cell>
          <cell r="G97">
            <v>46</v>
          </cell>
          <cell r="H97">
            <v>46</v>
          </cell>
        </row>
        <row r="98">
          <cell r="F98">
            <v>46</v>
          </cell>
          <cell r="G98">
            <v>46</v>
          </cell>
          <cell r="H98">
            <v>46</v>
          </cell>
        </row>
        <row r="99">
          <cell r="F99">
            <v>46</v>
          </cell>
          <cell r="G99">
            <v>46</v>
          </cell>
          <cell r="H99">
            <v>46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ow r="19">
          <cell r="A19">
            <v>1</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B cong truong"/>
      <sheetName val="Vom"/>
      <sheetName val="THop"/>
      <sheetName val="KL GD2"/>
      <sheetName val="Nhip"/>
      <sheetName val="Sheet1"/>
      <sheetName val="kcn"/>
      <sheetName val="CAU CONG VU"/>
      <sheetName val="Sheet2"/>
    </sheetNames>
    <sheetDataSet>
      <sheetData sheetId="0" refreshError="1"/>
      <sheetData sheetId="1" refreshError="1"/>
      <sheetData sheetId="2">
        <row r="22">
          <cell r="C22">
            <v>1.05</v>
          </cell>
        </row>
        <row r="24">
          <cell r="C24">
            <v>996.3</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xz"/>
      <sheetName val="Mục lục"/>
      <sheetName val="TH NV"/>
      <sheetName val="DM DA"/>
      <sheetName val="2025"/>
      <sheetName val="Sheet1"/>
      <sheetName val="2024"/>
      <sheetName val="CKC 2025"/>
      <sheetName val="2023"/>
      <sheetName val="2022"/>
      <sheetName val="2021"/>
      <sheetName val="2020"/>
      <sheetName val="2019 (2)"/>
      <sheetName val="2019"/>
      <sheetName val="2018"/>
      <sheetName val="2017"/>
      <sheetName val="2016"/>
      <sheetName val="2015"/>
      <sheetName val="2014"/>
      <sheetName val="Theo dõi TƯ"/>
      <sheetName val="Đề nghị TT (BOT)"/>
      <sheetName val="GRV (BOT)"/>
      <sheetName val="GRV (thuế 1%)"/>
      <sheetName val="BOT"/>
      <sheetName val="CKC (BOT)"/>
      <sheetName val="GRV2"/>
      <sheetName val="Đề nghị TT"/>
      <sheetName val="TƯ"/>
      <sheetName val="ĐC CKC"/>
      <sheetName val="Giữ 7%"/>
      <sheetName val="Đề nghị TT (ADB)"/>
      <sheetName val="GRV (ADB)"/>
      <sheetName val="GRV"/>
      <sheetName val="TƯ (ADB)"/>
      <sheetName val="CKC (ADB)"/>
      <sheetName val="ĐC CKC (ADB)"/>
      <sheetName val="Điều chỉnh CKC"/>
      <sheetName val="DM NHÀ THẦU"/>
      <sheetName val="DM NV"/>
      <sheetName val="Thu ứng AD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1">
          <cell r="A1" t="str">
            <v>TRỜ VỀ MỤC LỤC</v>
          </cell>
          <cell r="B1">
            <v>0</v>
          </cell>
        </row>
        <row r="3">
          <cell r="A3" t="str">
            <v>Nguồn vốn</v>
          </cell>
          <cell r="B3" t="str">
            <v>Mã nguồn</v>
          </cell>
        </row>
        <row r="4">
          <cell r="A4" t="str">
            <v>Trái phiếu Chính phủ</v>
          </cell>
          <cell r="B4">
            <v>41</v>
          </cell>
        </row>
        <row r="5">
          <cell r="A5" t="str">
            <v>Cân đối Ngân sách địa phương</v>
          </cell>
          <cell r="B5">
            <v>42</v>
          </cell>
        </row>
        <row r="6">
          <cell r="A6" t="str">
            <v>Cân đối Ngân sách địa phương - Dự phòng</v>
          </cell>
          <cell r="B6">
            <v>42</v>
          </cell>
        </row>
        <row r="7">
          <cell r="A7" t="str">
            <v>Trái phiếu Chính phủ</v>
          </cell>
          <cell r="B7">
            <v>41</v>
          </cell>
        </row>
        <row r="8">
          <cell r="A8" t="str">
            <v>Dự phòng Kho Bạc</v>
          </cell>
          <cell r="B8">
            <v>42</v>
          </cell>
        </row>
        <row r="9">
          <cell r="A9" t="str">
            <v>Ứng trước Ngân sách địa phương</v>
          </cell>
          <cell r="B9">
            <v>42</v>
          </cell>
        </row>
        <row r="10">
          <cell r="A10" t="str">
            <v>Ứng trước Ngân sách địa phương.</v>
          </cell>
          <cell r="B10">
            <v>44</v>
          </cell>
        </row>
        <row r="11">
          <cell r="A11" t="str">
            <v xml:space="preserve">Ứng trước Ngân sách địa phương </v>
          </cell>
          <cell r="B11">
            <v>49</v>
          </cell>
        </row>
        <row r="12">
          <cell r="A12" t="str">
            <v>Phát triển KTXH các vùng &amp; Cân đối NSĐP</v>
          </cell>
          <cell r="B12">
            <v>43</v>
          </cell>
        </row>
        <row r="13">
          <cell r="A13" t="str">
            <v>Phát triển KTXH các vùng</v>
          </cell>
          <cell r="B13">
            <v>43</v>
          </cell>
        </row>
        <row r="14">
          <cell r="A14" t="str">
            <v>Phát triển KTXH các vùng &amp; Thu tiền SD đất</v>
          </cell>
        </row>
        <row r="15">
          <cell r="A15" t="str">
            <v>Hạ tầng Kinh tế cửa khẩu</v>
          </cell>
          <cell r="B15">
            <v>43</v>
          </cell>
        </row>
        <row r="16">
          <cell r="A16" t="str">
            <v>Phát triển KTXH các tuyến BG V-T</v>
          </cell>
          <cell r="B16">
            <v>43</v>
          </cell>
        </row>
        <row r="17">
          <cell r="A17" t="str">
            <v>Tăng thu, tiết kiệm chi NSTW</v>
          </cell>
          <cell r="B17">
            <v>43</v>
          </cell>
        </row>
        <row r="18">
          <cell r="A18" t="str">
            <v>Dự phòng NSTW</v>
          </cell>
          <cell r="B18">
            <v>43</v>
          </cell>
        </row>
        <row r="19">
          <cell r="A19" t="str">
            <v>Phát triển hệ thống trợ giúp XH</v>
          </cell>
          <cell r="B19">
            <v>43</v>
          </cell>
        </row>
        <row r="20">
          <cell r="A20" t="str">
            <v>Chương trình mục tiêu quốc phòng an ninh trên địa bàn trọng điểm</v>
          </cell>
          <cell r="B20">
            <v>43</v>
          </cell>
        </row>
        <row r="21">
          <cell r="A21" t="str">
            <v>Quản lý Bảo vệ biên giới</v>
          </cell>
          <cell r="B21">
            <v>43</v>
          </cell>
        </row>
        <row r="22">
          <cell r="A22" t="str">
            <v>Ngân sách trung ương</v>
          </cell>
          <cell r="B22">
            <v>43</v>
          </cell>
        </row>
        <row r="23">
          <cell r="A23" t="str">
            <v>Ngân sách trung ương + Cân đối ngân sách địa phương</v>
          </cell>
          <cell r="B23">
            <v>42</v>
          </cell>
        </row>
        <row r="24">
          <cell r="A24" t="str">
            <v>Cân đối NSĐP và vốn nước ngoài (Vốn vay ADB)</v>
          </cell>
        </row>
        <row r="25">
          <cell r="A25" t="str">
            <v>Nguồn thu tiền sử dụng đất</v>
          </cell>
          <cell r="B25">
            <v>44</v>
          </cell>
        </row>
        <row r="26">
          <cell r="A26" t="str">
            <v>Chi khác Ngân sách tỉnh</v>
          </cell>
          <cell r="B26">
            <v>49</v>
          </cell>
        </row>
        <row r="27">
          <cell r="A27" t="str">
            <v>Tạm ứng Kho bạc</v>
          </cell>
          <cell r="B27">
            <v>49</v>
          </cell>
        </row>
        <row r="28">
          <cell r="A28" t="str">
            <v>Hạ tầng Kinh tế cửa khẩu và Vay tín dụng</v>
          </cell>
          <cell r="B28">
            <v>49</v>
          </cell>
        </row>
        <row r="29">
          <cell r="A29" t="str">
            <v>Vay tín dụng</v>
          </cell>
          <cell r="B29">
            <v>49</v>
          </cell>
        </row>
        <row r="30">
          <cell r="A30" t="str">
            <v>Vốn nước ngoài (vốn vay ADB) và vốn cân đối NSĐP</v>
          </cell>
        </row>
        <row r="31">
          <cell r="A31" t="str">
            <v>Quỹ phát triển Ả-rập Xê-út</v>
          </cell>
        </row>
        <row r="32">
          <cell r="A32" t="str">
            <v>Cơ quan quản lý thu</v>
          </cell>
          <cell r="B32" t="str">
            <v>Kho bạc hạch toán khoản thu</v>
          </cell>
          <cell r="C32" t="str">
            <v>Mã CQT</v>
          </cell>
        </row>
        <row r="33">
          <cell r="A33" t="str">
            <v>Tỉnh Lạng Sơn- Chi cục Thuế khu vực VI</v>
          </cell>
          <cell r="B33" t="str">
            <v>Phòng Giao dịch số 16 - KBNN Khu vực VI</v>
          </cell>
          <cell r="C33">
            <v>1055009</v>
          </cell>
        </row>
        <row r="34">
          <cell r="A34" t="str">
            <v>TP Lạng Sơn - đội thuế liên huyện khu vực V</v>
          </cell>
          <cell r="B34" t="str">
            <v>Phòng Giao dịch số 16 - KBNN Khu vực VI</v>
          </cell>
          <cell r="C34">
            <v>1055007</v>
          </cell>
        </row>
        <row r="35">
          <cell r="A35" t="str">
            <v>Huyện Hữu Lũng - đội thuế liên huyện khu vực I</v>
          </cell>
          <cell r="B35" t="str">
            <v>Phòng Giao dịch số 17 - KBNN Khu vực VI</v>
          </cell>
          <cell r="C35">
            <v>1055185</v>
          </cell>
        </row>
        <row r="36">
          <cell r="A36" t="str">
            <v>Huyện Chi Lăng - đội thuế liên huyện khu vực I</v>
          </cell>
          <cell r="B36" t="str">
            <v>Phòng Giao dịch số 17 - KBNN Khu vực VI</v>
          </cell>
          <cell r="C36">
            <v>1055187</v>
          </cell>
        </row>
        <row r="37">
          <cell r="A37" t="str">
            <v>huyện Lộc Bình - đội thuế liên huyện khu vực II</v>
          </cell>
          <cell r="B37" t="str">
            <v>Phòng Giao dịch số 18 - KBNN Khu vực VI</v>
          </cell>
          <cell r="C37">
            <v>1053967</v>
          </cell>
        </row>
        <row r="38">
          <cell r="A38" t="str">
            <v>Huyện Cao Lộc - đội thuế liên huyện khu vực V</v>
          </cell>
          <cell r="B38" t="str">
            <v>Phòng Giao dịch số 18 - KBNN Khu vực VI</v>
          </cell>
          <cell r="C38">
            <v>1055182</v>
          </cell>
        </row>
        <row r="39">
          <cell r="A39" t="str">
            <v>Huyện Đình Lập - đội thuế liên huyện khu vực II</v>
          </cell>
          <cell r="B39" t="str">
            <v>Phòng Giao dịch số 18 - KBNN Khu vực VI</v>
          </cell>
          <cell r="C39">
            <v>1055188</v>
          </cell>
        </row>
        <row r="40">
          <cell r="A40" t="str">
            <v>Huyện Văn Quan - đội thuế liên huyện khu vực IV</v>
          </cell>
          <cell r="B40" t="str">
            <v>Phòng Giao dịch số 19 - KBNN Khu vực VI</v>
          </cell>
          <cell r="C40">
            <v>1055181</v>
          </cell>
        </row>
        <row r="41">
          <cell r="A41" t="str">
            <v>Huyện Bình Gia - đội thuế liên huyện khu vực IV</v>
          </cell>
          <cell r="B41" t="str">
            <v>Phòng Giao dịch số 19 - KBNN Khu vực VI</v>
          </cell>
          <cell r="C41">
            <v>1055183</v>
          </cell>
        </row>
        <row r="42">
          <cell r="A42" t="str">
            <v>Huyện Bắc Sơn - đội thuế liên huyện khu vực IV</v>
          </cell>
          <cell r="B42" t="str">
            <v>Phòng Giao dịch số 19 - KBNN Khu vực VI</v>
          </cell>
          <cell r="C42">
            <v>1055184</v>
          </cell>
        </row>
        <row r="43">
          <cell r="A43" t="str">
            <v>Huyện Văn Lãng - đội thuế liên huyện khu vực IV</v>
          </cell>
          <cell r="B43" t="str">
            <v>Phòng Giao dịch số 20 - KBNN Khu vực VI</v>
          </cell>
          <cell r="C43">
            <v>1055005</v>
          </cell>
        </row>
        <row r="44">
          <cell r="A44" t="str">
            <v>Huyện Tràng Định - đội thuế liên huyện khu vực III</v>
          </cell>
          <cell r="B44" t="str">
            <v>Phòng Giao dịch số 20 - KBNN Khu vực VI</v>
          </cell>
          <cell r="C44">
            <v>1055008</v>
          </cell>
        </row>
        <row r="46">
          <cell r="A46" t="str">
            <v>Các khoản chi</v>
          </cell>
        </row>
      </sheetData>
      <sheetData sheetId="39"/>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 NT "/>
      <sheetName val="BB"/>
      <sheetName val="ChuyenGĐ"/>
      <sheetName val="VLĐV"/>
      <sheetName val="cdkc_mongD1000"/>
      <sheetName val="cdkc_Đế_D1000 "/>
      <sheetName val="cdkc_CốngD1000"/>
      <sheetName val="cdkc_mong-G10-H10"/>
      <sheetName val="cdkc_De-G10-H10"/>
      <sheetName val="cdkc_Cong-G10-H10"/>
      <sheetName val="cdkc_DatK95-G10-H10"/>
      <sheetName val="cdkc_mong-G11-H11"/>
      <sheetName val="cdkc_De-G11-H11"/>
      <sheetName val="cdkc_Cong-G11-H11"/>
      <sheetName val="cdkc_DatK95-G11-H11"/>
      <sheetName val="cdkc_mong-G12-H12"/>
      <sheetName val="cdkc_De-G12-H12"/>
      <sheetName val="cdkc_Cong-G12-H12"/>
      <sheetName val="cdkc_DatK95-G12-H12"/>
      <sheetName val="cdkc_mongHoGa-H10-H11-H12"/>
      <sheetName val="cdkc_DaDam-HoGa-H10-H11-H12"/>
      <sheetName val="cdkc_LapDat-HoGa-H10-H11-H12"/>
      <sheetName val="cdkc_mongHoGa-G10-G11-G12"/>
      <sheetName val="cdkc_DaDam-HoGa-G10-G11-G12"/>
      <sheetName val="cdkc_LapDat-HoGa-G10-G11-G12"/>
      <sheetName val="cdkc_mong-G13-H13"/>
      <sheetName val="cdkc_De-G13-H13"/>
      <sheetName val="cdkc_Cong-G13-H13"/>
      <sheetName val="cdkc_DatK95-G13-H13"/>
      <sheetName val="cdkc_mong-G14-H14"/>
      <sheetName val="cdkc_De-G14-H14"/>
      <sheetName val="cdkc_Cong-G14-H14"/>
      <sheetName val="cdkc_DatK95-G14-H14"/>
      <sheetName val="cdkc_mong-G15-H15"/>
      <sheetName val="cdkc_De-G15-H15"/>
      <sheetName val="cdkc_Cong-G15-H15"/>
      <sheetName val="cdkc_DatK95-G15-H15"/>
      <sheetName val="cdkc_mongHoGa-H13-H14-H15"/>
      <sheetName val="cdkc_DaDam-HoGa-H13-H14-H15"/>
      <sheetName val="cdkc_LapDat-HoGa-H13-H14-H15"/>
      <sheetName val="cdkc_mongHoGa-G13-G14-G15"/>
      <sheetName val="cdkc_DaDam-HoGa-G13-G14-G15"/>
      <sheetName val="cdkc_LapDat-HoGa-G13-G14-G15"/>
      <sheetName val="cdkc_mong-G16-H16"/>
      <sheetName val="cdkc_De-G16-H16"/>
      <sheetName val="cdkc_Cong-G16-H16"/>
      <sheetName val="cdkc_DatK95-G16-H16"/>
      <sheetName val="cdkc_mong-G17-H17"/>
      <sheetName val="cdkc_De-G17-H17"/>
      <sheetName val="cdkc_Cong-G17-H17"/>
      <sheetName val="cdkc_DatK95-G17-H17"/>
      <sheetName val="cdkc_mong-G18-H18"/>
      <sheetName val="cdkc_De-G18-H18"/>
      <sheetName val="cdkc_Cong-G18-H18"/>
      <sheetName val="cdkc_DatK95-G18-H18"/>
      <sheetName val="cdkc_mongHoGa-H16-H17-H18"/>
      <sheetName val="cdkc_DaDam-HoGa-H16-H17-H18"/>
      <sheetName val="cdkc_LapDat-HoGa-H16-H17-H18"/>
      <sheetName val="cdkc_mongHoGa-G16-G17-G18"/>
      <sheetName val="cdkc_DaDam-HoGa-G16-G17-G18"/>
      <sheetName val="cdkc_LapDat-HoGa-G16-G17-G18"/>
      <sheetName val="cdkc_mong-G19-H19"/>
      <sheetName val="cdkc_De-G19-H19"/>
      <sheetName val="cdkc_Cong-G19-H19"/>
      <sheetName val="cdkc_DatK95-G19-H19"/>
      <sheetName val="cdkc_mong-G20-H20"/>
      <sheetName val="cdkc_De-G20-H20"/>
      <sheetName val="cdkc_Cong-G20-H20"/>
      <sheetName val="cdkc_DatK95-G20-H20"/>
      <sheetName val="cdkc_mong-G21-H21"/>
      <sheetName val="cdkc_De-G21-H21"/>
      <sheetName val="cdkc_Cong-G21-H21"/>
      <sheetName val="cdkc_DatK95-G21-H21"/>
      <sheetName val="cdkc_mong-G22-H22"/>
      <sheetName val="cdkc_De-G22-H22"/>
      <sheetName val="cdkc_Cong-G22-H22"/>
      <sheetName val="cdkc_DatK95-G22-H22"/>
      <sheetName val="cdkc_mongHoGa-H19-H120-H21-H22"/>
      <sheetName val="cdkc_DaDamHoGa-H19-H120-H21-H22"/>
      <sheetName val="cdkc_LapDaHoGa-H19-H120-H21-H22"/>
      <sheetName val="cdkc_mongHoGa-G19-G20-G21-G22"/>
      <sheetName val="cdkc_DaDamHoGa-G19-G20-G21-G22"/>
      <sheetName val="cdkc_LapDatHoGa-G19-G20-G21-G22"/>
      <sheetName val="PL_KL"/>
    </sheetNames>
    <sheetDataSet>
      <sheetData sheetId="0">
        <row r="3">
          <cell r="A3" t="str">
            <v>STT</v>
          </cell>
          <cell r="B3" t="str">
            <v>Tên công việc nghiệm thu</v>
          </cell>
          <cell r="C3" t="str">
            <v>Thời gian thi công</v>
          </cell>
          <cell r="D3">
            <v>0</v>
          </cell>
          <cell r="E3" t="str">
            <v>Ngày nghiệm thu</v>
          </cell>
        </row>
        <row r="4">
          <cell r="A4">
            <v>0</v>
          </cell>
          <cell r="B4">
            <v>0</v>
          </cell>
          <cell r="C4" t="str">
            <v>Từ</v>
          </cell>
          <cell r="D4" t="str">
            <v>Đến</v>
          </cell>
          <cell r="E4">
            <v>0</v>
          </cell>
          <cell r="F4" t="str">
            <v>Tiêu chuẩn NT</v>
          </cell>
          <cell r="G4" t="str">
            <v>Lý trình</v>
          </cell>
          <cell r="H4" t="str">
            <v>Hạng mục</v>
          </cell>
        </row>
        <row r="5">
          <cell r="A5" t="str">
            <v>*</v>
          </cell>
          <cell r="B5" t="str">
            <v>Nghiệm thu vật liệu đầu vào</v>
          </cell>
          <cell r="C5">
            <v>43009</v>
          </cell>
          <cell r="D5">
            <v>43009</v>
          </cell>
          <cell r="E5">
            <v>43011</v>
          </cell>
          <cell r="F5" t="str">
            <v>+ Tiêu chuẩn nghiệm thu vật liệu+ Tiêu chuẩn nghiệm thu CK đúc sẵn</v>
          </cell>
          <cell r="G5" t="str">
            <v>Km 0+424.13 -:- Km 0+800.00</v>
          </cell>
          <cell r="H5" t="str">
            <v xml:space="preserve">Cống thoát nước </v>
          </cell>
        </row>
        <row r="6">
          <cell r="A6">
            <v>1</v>
          </cell>
          <cell r="B6" t="str">
            <v>Nghiệm thu  đào móng cống dọc D=1m (Trái tuyến )</v>
          </cell>
          <cell r="C6">
            <v>43009</v>
          </cell>
          <cell r="D6">
            <v>43014</v>
          </cell>
          <cell r="E6">
            <v>43015</v>
          </cell>
          <cell r="F6" t="str">
            <v>+ TCVN 4447-2012 : Công tác đất - Thi công và nghiệm thu+ TCVN 9361-2012 : Công tác nền móng - Thi công và nghiệm thu</v>
          </cell>
          <cell r="G6" t="str">
            <v>Km 0+424.13 -:- Km 0+800.00</v>
          </cell>
          <cell r="H6" t="str">
            <v xml:space="preserve">Cống thoát nước </v>
          </cell>
        </row>
        <row r="7">
          <cell r="A7">
            <v>2</v>
          </cell>
          <cell r="B7" t="str">
            <v>Nghiệm thu lắp đặt gối cống, ống cống D=1m, vữa xi măng M100 mối nối (Trái tuyến )</v>
          </cell>
          <cell r="C7">
            <v>43015</v>
          </cell>
          <cell r="D7">
            <v>43018</v>
          </cell>
          <cell r="E7">
            <v>43019</v>
          </cell>
          <cell r="F7" t="str">
            <v>+ TCVN 9115-2012 : Kết cấu bê tông và bê tông cốt thép lắp ghép - Thi công và nghiệm thu</v>
          </cell>
          <cell r="G7" t="str">
            <v>Km 0+424.13 -:- Km 0+800.00</v>
          </cell>
          <cell r="H7" t="str">
            <v xml:space="preserve">Cống thoát nước </v>
          </cell>
        </row>
        <row r="8">
          <cell r="A8">
            <v>3</v>
          </cell>
          <cell r="B8" t="str">
            <v>Nghiệm thu quét nhựa đường 2 lớp, ống cống D=1m (Trái tuyến )</v>
          </cell>
          <cell r="C8">
            <v>43019</v>
          </cell>
          <cell r="D8">
            <v>43020</v>
          </cell>
          <cell r="E8">
            <v>43023</v>
          </cell>
          <cell r="F8" t="str">
            <v>+ TCVN 9115-2012 : Kết cấu bê tông và bê tông cốt thép lắp ghép - Thi công và nghiệm thu</v>
          </cell>
          <cell r="G8" t="str">
            <v>Km 0+424.13 -:- Km 0+800.00</v>
          </cell>
          <cell r="H8" t="str">
            <v xml:space="preserve">Cống thoát nước </v>
          </cell>
        </row>
        <row r="9">
          <cell r="A9">
            <v>4</v>
          </cell>
          <cell r="B9" t="str">
            <v>Nghiệm thu đào móng cống ngang D=0.8m (G10-H10)</v>
          </cell>
          <cell r="C9">
            <v>43009</v>
          </cell>
          <cell r="D9">
            <v>43009</v>
          </cell>
          <cell r="E9">
            <v>43010</v>
          </cell>
          <cell r="F9" t="str">
            <v>+ TCVN 4447-2012 : Công tác đất - Thi công và nghiệm thu+ TCVN 9361-2012 : Công tác nền móng - Thi công và nghiệm thu</v>
          </cell>
          <cell r="G9">
            <v>43382</v>
          </cell>
          <cell r="H9" t="str">
            <v xml:space="preserve">Cống thoát nước </v>
          </cell>
        </row>
        <row r="10">
          <cell r="A10">
            <v>5</v>
          </cell>
          <cell r="B10" t="str">
            <v>Nghiệm thu lắp đặt gối cống, ống cống D=0.8m, vữa xi măng M100 mối nối (G10-H10)</v>
          </cell>
          <cell r="C10">
            <v>43010</v>
          </cell>
          <cell r="D10">
            <v>43010</v>
          </cell>
          <cell r="E10">
            <v>43013</v>
          </cell>
          <cell r="F10" t="str">
            <v>+ TCVN 9115-2012 : Kết cấu bê tông và bê tông cốt thép lắp ghép - Thi công và nghiệm thu</v>
          </cell>
          <cell r="G10">
            <v>43382</v>
          </cell>
          <cell r="H10" t="str">
            <v xml:space="preserve">Cống thoát nước </v>
          </cell>
        </row>
        <row r="11">
          <cell r="A11">
            <v>6</v>
          </cell>
          <cell r="B11" t="str">
            <v>Nghiệm thu quét nhựa đường 2 lớp, ống cống D=0.8m (G10-H10)</v>
          </cell>
          <cell r="C11">
            <v>43013</v>
          </cell>
          <cell r="D11">
            <v>43013</v>
          </cell>
          <cell r="E11">
            <v>43016</v>
          </cell>
          <cell r="F11" t="str">
            <v>+ TCVN 9115-2012 : Kết cấu bê tông và bê tông cốt thép lắp ghép - Thi công và nghiệm thu</v>
          </cell>
          <cell r="G11">
            <v>43382</v>
          </cell>
          <cell r="H11" t="str">
            <v xml:space="preserve">Cống thoát nước </v>
          </cell>
        </row>
        <row r="12">
          <cell r="A12">
            <v>7</v>
          </cell>
          <cell r="B12" t="str">
            <v>Nghiệm thu đắp đất K95 thân cống ngang D=0.8m (G10-H10)</v>
          </cell>
          <cell r="C12">
            <v>43017</v>
          </cell>
          <cell r="D12">
            <v>43019</v>
          </cell>
          <cell r="E12">
            <v>43019</v>
          </cell>
          <cell r="F12" t="str">
            <v>+ TCVN 4447-2012 : Công tác đất - Thi công và nghiệm thu</v>
          </cell>
          <cell r="G12">
            <v>43382</v>
          </cell>
          <cell r="H12" t="str">
            <v xml:space="preserve">Cống thoát nước </v>
          </cell>
        </row>
        <row r="13">
          <cell r="A13">
            <v>8</v>
          </cell>
          <cell r="B13" t="str">
            <v>Nghiệm thu đào móng cống ngang D=0.8m (G11-H11)</v>
          </cell>
          <cell r="C13">
            <v>43009</v>
          </cell>
          <cell r="D13">
            <v>43009</v>
          </cell>
          <cell r="E13">
            <v>43010</v>
          </cell>
          <cell r="F13" t="str">
            <v>+ TCVN 4447-2012 : Công tác đất - Thi công và nghiệm thu+ TCVN 9361-2012 : Công tác nền móng - Thi công và nghiệm thu</v>
          </cell>
          <cell r="G13">
            <v>46382</v>
          </cell>
          <cell r="H13" t="str">
            <v xml:space="preserve">Cống thoát nước </v>
          </cell>
        </row>
        <row r="14">
          <cell r="A14">
            <v>9</v>
          </cell>
          <cell r="B14" t="str">
            <v>Nghiệm thu lắp đặt gối cống, ống cống D=0.8m, vữa xi măng M100 mối nối (G11-H11)</v>
          </cell>
          <cell r="C14">
            <v>43010</v>
          </cell>
          <cell r="D14">
            <v>43010</v>
          </cell>
          <cell r="E14">
            <v>43013</v>
          </cell>
          <cell r="F14" t="str">
            <v>+ TCVN 9115-2012 : Kết cấu bê tông và bê tông cốt thép lắp ghép - Thi công và nghiệm thu</v>
          </cell>
          <cell r="G14">
            <v>46382</v>
          </cell>
          <cell r="H14" t="str">
            <v xml:space="preserve">Cống thoát nước </v>
          </cell>
        </row>
        <row r="15">
          <cell r="A15">
            <v>10</v>
          </cell>
          <cell r="B15" t="str">
            <v>Nghiệm thu quét nhựa đường 2 lớp, ống cống D=0.8m (G11-H11)</v>
          </cell>
          <cell r="C15">
            <v>43013</v>
          </cell>
          <cell r="D15">
            <v>43013</v>
          </cell>
          <cell r="E15">
            <v>43016</v>
          </cell>
          <cell r="F15" t="str">
            <v>+ TCVN 9115-2012 : Kết cấu bê tông và bê tông cốt thép lắp ghép - Thi công và nghiệm thu</v>
          </cell>
          <cell r="G15">
            <v>46382</v>
          </cell>
          <cell r="H15" t="str">
            <v xml:space="preserve">Cống thoát nước </v>
          </cell>
        </row>
        <row r="16">
          <cell r="A16">
            <v>11</v>
          </cell>
          <cell r="B16" t="str">
            <v>Nghiệm thu đắp đất K95 thân cống ngang D=0.8m (G11-H11)</v>
          </cell>
          <cell r="C16">
            <v>43017</v>
          </cell>
          <cell r="D16">
            <v>43019</v>
          </cell>
          <cell r="E16">
            <v>43019</v>
          </cell>
          <cell r="F16" t="str">
            <v>+ TCVN 4447-2012 : Công tác đất - Thi công và nghiệm thu</v>
          </cell>
          <cell r="G16">
            <v>46382</v>
          </cell>
          <cell r="H16" t="str">
            <v xml:space="preserve">Cống thoát nước </v>
          </cell>
        </row>
        <row r="17">
          <cell r="A17">
            <v>12</v>
          </cell>
          <cell r="B17" t="str">
            <v>Nghiệm thu đào móng cống ngang D=0.8m (G12-H12)</v>
          </cell>
          <cell r="C17">
            <v>43009</v>
          </cell>
          <cell r="D17">
            <v>43009</v>
          </cell>
          <cell r="E17">
            <v>43010</v>
          </cell>
          <cell r="F17" t="str">
            <v>+ TCVN 4447-2012 : Công tác đất - Thi công và nghiệm thu+ TCVN 9361-2012 : Công tác nền móng - Thi công và nghiệm thu</v>
          </cell>
          <cell r="G17">
            <v>49382</v>
          </cell>
          <cell r="H17" t="str">
            <v xml:space="preserve">Cống thoát nước </v>
          </cell>
        </row>
        <row r="18">
          <cell r="A18">
            <v>13</v>
          </cell>
          <cell r="B18" t="str">
            <v>Nghiệm thu lắp đặt gối cống, ống cống D=0.8m, vữa xi măng M100 mối nối (G12-H12)</v>
          </cell>
          <cell r="C18">
            <v>43010</v>
          </cell>
          <cell r="D18">
            <v>43010</v>
          </cell>
          <cell r="E18">
            <v>43013</v>
          </cell>
          <cell r="F18" t="str">
            <v>+ TCVN 9115-2012 : Kết cấu bê tông và bê tông cốt thép lắp ghép - Thi công và nghiệm thu</v>
          </cell>
          <cell r="G18">
            <v>49382</v>
          </cell>
          <cell r="H18" t="str">
            <v xml:space="preserve">Cống thoát nước </v>
          </cell>
        </row>
        <row r="19">
          <cell r="A19">
            <v>14</v>
          </cell>
          <cell r="B19" t="str">
            <v>Nghiệm thu quét nhựa đường 2 lớp, ống cống D=0.8m (G12-H12)</v>
          </cell>
          <cell r="C19">
            <v>43013</v>
          </cell>
          <cell r="D19">
            <v>43013</v>
          </cell>
          <cell r="E19">
            <v>43016</v>
          </cell>
          <cell r="F19" t="str">
            <v>+ TCVN 9115-2012 : Kết cấu bê tông và bê tông cốt thép lắp ghép - Thi công và nghiệm thu</v>
          </cell>
          <cell r="G19">
            <v>49382</v>
          </cell>
          <cell r="H19" t="str">
            <v xml:space="preserve">Cống thoát nước </v>
          </cell>
        </row>
        <row r="20">
          <cell r="A20">
            <v>15</v>
          </cell>
          <cell r="B20" t="str">
            <v>Nghiệm thu đắp đất K95 thân cống ngang D=0.8m (G12-H12)</v>
          </cell>
          <cell r="C20">
            <v>43017</v>
          </cell>
          <cell r="D20">
            <v>43019</v>
          </cell>
          <cell r="E20">
            <v>43019</v>
          </cell>
          <cell r="F20" t="str">
            <v>+ TCVN 4447-2012 : Công tác đất - Thi công và nghiệm thu</v>
          </cell>
          <cell r="G20">
            <v>49382</v>
          </cell>
          <cell r="H20" t="str">
            <v xml:space="preserve">Cống thoát nước </v>
          </cell>
        </row>
        <row r="21">
          <cell r="A21">
            <v>16</v>
          </cell>
          <cell r="B21" t="str">
            <v>Nghiệm thu đào móng  hố ga (H10-H11-H12) (Phải tuyến)</v>
          </cell>
          <cell r="C21">
            <v>43009</v>
          </cell>
          <cell r="D21">
            <v>43009</v>
          </cell>
          <cell r="E21">
            <v>43010</v>
          </cell>
          <cell r="F21" t="str">
            <v>+ TCVN 4447-2012 : Công tác đất - Thi công và nghiệm thu+ TCVN 9361-2012 : Công tác nền móng - Thi công và nghiệm thu</v>
          </cell>
          <cell r="G21" t="str">
            <v>Km 0+424.13 -:- Km 0+800.00</v>
          </cell>
          <cell r="H21" t="str">
            <v xml:space="preserve">Cống thoát nước </v>
          </cell>
        </row>
        <row r="22">
          <cell r="A22">
            <v>17</v>
          </cell>
          <cell r="B22" t="str">
            <v>Nghiệm thu đá dăm đệm móng hố ga (H10-H11-H12), dày 10cm (Phải tuyến)</v>
          </cell>
          <cell r="C22">
            <v>43010</v>
          </cell>
          <cell r="D22">
            <v>43010</v>
          </cell>
          <cell r="E22">
            <v>43010</v>
          </cell>
          <cell r="F22" t="str">
            <v>+ TCVN 9115-2012 : Kết cấu bê tông và bê tông cốt thép lắp ghép - Thi công và nghiệm thu</v>
          </cell>
          <cell r="G22" t="str">
            <v>Km 0+424.13 -:- Km 0+800.00</v>
          </cell>
          <cell r="H22" t="str">
            <v xml:space="preserve">Cống thoát nước </v>
          </cell>
        </row>
        <row r="23">
          <cell r="A23">
            <v>18</v>
          </cell>
          <cell r="B23" t="str">
            <v>Nghiệm thu lắp đặt hố ga đầu cống (H10-H11-H12) (Phải tuyến)</v>
          </cell>
          <cell r="C23">
            <v>43010</v>
          </cell>
          <cell r="D23">
            <v>43010</v>
          </cell>
          <cell r="E23">
            <v>43013</v>
          </cell>
          <cell r="F23" t="str">
            <v>+ TCVN 9115-2012 : Kết cấu bê tông và bê tông cốt thép lắp ghép - Thi công và nghiệm thu</v>
          </cell>
          <cell r="G23" t="str">
            <v>Km 0+424.13 -:- Km 0+800.00</v>
          </cell>
          <cell r="H23" t="str">
            <v xml:space="preserve">Cống thoát nước </v>
          </cell>
        </row>
        <row r="24">
          <cell r="A24">
            <v>19</v>
          </cell>
          <cell r="B24" t="str">
            <v>Nghiệm thu đắp đất K95 hố ga đầu cống (H10-H11-H12) (Phải tuyến)</v>
          </cell>
          <cell r="C24">
            <v>43017</v>
          </cell>
          <cell r="D24">
            <v>43017</v>
          </cell>
          <cell r="E24">
            <v>43017</v>
          </cell>
          <cell r="F24" t="str">
            <v>+ TCVN 4447-2012 : Công tác đất - Thi công và nghiệm thu</v>
          </cell>
          <cell r="G24" t="str">
            <v>Km 0+424.13 -:- Km 0+800.00</v>
          </cell>
          <cell r="H24" t="str">
            <v xml:space="preserve">Cống thoát nước </v>
          </cell>
        </row>
        <row r="25">
          <cell r="A25">
            <v>20</v>
          </cell>
          <cell r="B25" t="str">
            <v>Nghiệm thu đào móng hố ga (G10-G11-G12) (Trái tuyến)</v>
          </cell>
          <cell r="C25">
            <v>43009</v>
          </cell>
          <cell r="D25">
            <v>43009</v>
          </cell>
          <cell r="E25">
            <v>43010</v>
          </cell>
          <cell r="F25" t="str">
            <v>+ TCVN 4447-2012 : Công tác đất - Thi công và nghiệm thu+ TCVN 9361-2012 : Công tác nền móng - Thi công và nghiệm thu</v>
          </cell>
          <cell r="G25" t="str">
            <v>Km 0+424.13 -:- Km 0+800.00</v>
          </cell>
          <cell r="H25" t="str">
            <v xml:space="preserve">Cống thoát nước </v>
          </cell>
        </row>
        <row r="26">
          <cell r="A26">
            <v>21</v>
          </cell>
          <cell r="B26" t="str">
            <v>Nghiệm thu đá dăm đệm móng hố ga (G10-G11-G12), dày 10cm (Trái tuyến)</v>
          </cell>
          <cell r="C26">
            <v>43010</v>
          </cell>
          <cell r="D26">
            <v>43010</v>
          </cell>
          <cell r="E26">
            <v>43010</v>
          </cell>
          <cell r="F26" t="str">
            <v>+ TCVN 9115-2012 : Kết cấu bê tông và bê tông cốt thép lắp ghép - Thi công và nghiệm thu</v>
          </cell>
          <cell r="G26" t="str">
            <v>Km 0+424.13 -:- Km 0+800.00</v>
          </cell>
          <cell r="H26" t="str">
            <v xml:space="preserve">Cống thoát nước </v>
          </cell>
        </row>
        <row r="27">
          <cell r="A27">
            <v>22</v>
          </cell>
          <cell r="B27" t="str">
            <v>Nghiệm thu lắp đặt hố ga đầu cống (G10-G11-G12) (Trái tuyến)</v>
          </cell>
          <cell r="C27">
            <v>43010</v>
          </cell>
          <cell r="D27">
            <v>43010</v>
          </cell>
          <cell r="E27">
            <v>43013</v>
          </cell>
          <cell r="F27" t="str">
            <v>+ TCVN 9115-2012 : Kết cấu bê tông và bê tông cốt thép lắp ghép - Thi công và nghiệm thu</v>
          </cell>
          <cell r="G27" t="str">
            <v>Km 0+424.13 -:- Km 0+800.00</v>
          </cell>
          <cell r="H27" t="str">
            <v xml:space="preserve">Cống thoát nước </v>
          </cell>
        </row>
        <row r="28">
          <cell r="A28">
            <v>23</v>
          </cell>
          <cell r="B28" t="str">
            <v>Nghiệm thu đắp đất K95 hố ga đầu cống (G10-G11-G12), đắp mang cống dọc D=1m (Trái tuyến)</v>
          </cell>
          <cell r="C28">
            <v>43017</v>
          </cell>
          <cell r="D28">
            <v>43018</v>
          </cell>
          <cell r="E28">
            <v>43018</v>
          </cell>
          <cell r="F28" t="str">
            <v>+ TCVN 4447-2012 : Công tác đất - Thi công và nghiệm thu</v>
          </cell>
          <cell r="G28" t="str">
            <v>Km 0+424.13 -:- Km 0+800.00</v>
          </cell>
          <cell r="H28" t="str">
            <v xml:space="preserve">Cống thoát nước </v>
          </cell>
        </row>
        <row r="29">
          <cell r="A29">
            <v>24</v>
          </cell>
          <cell r="B29" t="str">
            <v>Nghiệm thu đào móng cống ngang D=0.8m (G13-H13)</v>
          </cell>
          <cell r="C29">
            <v>43010</v>
          </cell>
          <cell r="D29">
            <v>43010</v>
          </cell>
          <cell r="E29">
            <v>43011</v>
          </cell>
          <cell r="F29" t="str">
            <v>+ TCVN 4447-2012 : Công tác đất - Thi công và nghiệm thu+ TCVN 9361-2012 : Công tác nền móng - Thi công và nghiệm thu</v>
          </cell>
          <cell r="G29">
            <v>52382</v>
          </cell>
          <cell r="H29" t="str">
            <v xml:space="preserve">Cống thoát nước </v>
          </cell>
        </row>
        <row r="30">
          <cell r="A30">
            <v>25</v>
          </cell>
          <cell r="B30" t="str">
            <v>Nghiệm thu lắp đặt gối cống, ống cống D=0.8m, vữa xi măng M100 mối nối (G13-H13)</v>
          </cell>
          <cell r="C30">
            <v>43011</v>
          </cell>
          <cell r="D30">
            <v>43011</v>
          </cell>
          <cell r="E30">
            <v>43014</v>
          </cell>
          <cell r="F30" t="str">
            <v>+ TCVN 9115-2012 : Kết cấu bê tông và bê tông cốt thép lắp ghép - Thi công và nghiệm thu</v>
          </cell>
          <cell r="G30">
            <v>52382</v>
          </cell>
          <cell r="H30" t="str">
            <v xml:space="preserve">Cống thoát nước </v>
          </cell>
        </row>
        <row r="31">
          <cell r="A31">
            <v>26</v>
          </cell>
          <cell r="B31" t="str">
            <v>Nghiệm thu quét nhựa đường 2 lớp, ống cống D=0.8m (G13-H13)</v>
          </cell>
          <cell r="C31">
            <v>43014</v>
          </cell>
          <cell r="D31">
            <v>43014</v>
          </cell>
          <cell r="E31">
            <v>43017</v>
          </cell>
          <cell r="F31" t="str">
            <v>+ TCVN 9115-2012 : Kết cấu bê tông và bê tông cốt thép lắp ghép - Thi công và nghiệm thu</v>
          </cell>
          <cell r="G31">
            <v>52382</v>
          </cell>
          <cell r="H31" t="str">
            <v xml:space="preserve">Cống thoát nước </v>
          </cell>
        </row>
        <row r="32">
          <cell r="A32">
            <v>27</v>
          </cell>
          <cell r="B32" t="str">
            <v>Nghiệm thu đắp đất K95 thân cống ngang D=0.8m (G13-H13)</v>
          </cell>
          <cell r="C32">
            <v>43018</v>
          </cell>
          <cell r="D32">
            <v>43020</v>
          </cell>
          <cell r="E32">
            <v>43020</v>
          </cell>
          <cell r="F32" t="str">
            <v>+ TCVN 4447-2012 : Công tác đất - Thi công và nghiệm thu</v>
          </cell>
          <cell r="G32">
            <v>52382</v>
          </cell>
          <cell r="H32" t="str">
            <v xml:space="preserve">Cống thoát nước </v>
          </cell>
        </row>
        <row r="33">
          <cell r="A33">
            <v>28</v>
          </cell>
          <cell r="B33" t="str">
            <v>Nghiệm thu đào móng cống ngang D=0.8m (G14-H14)</v>
          </cell>
          <cell r="C33">
            <v>43010</v>
          </cell>
          <cell r="D33">
            <v>43010</v>
          </cell>
          <cell r="E33">
            <v>43011</v>
          </cell>
          <cell r="F33" t="str">
            <v>+ TCVN 4447-2012 : Công tác đất - Thi công và nghiệm thu+ TCVN 9361-2012 : Công tác nền móng - Thi công và nghiệm thu</v>
          </cell>
          <cell r="G33">
            <v>55842</v>
          </cell>
          <cell r="H33" t="str">
            <v xml:space="preserve">Cống thoát nước </v>
          </cell>
        </row>
        <row r="34">
          <cell r="A34">
            <v>29</v>
          </cell>
          <cell r="B34" t="str">
            <v>Nghiệm thu lắp đặt gối cống, ống cống D=0.8m, vữa xi măng M100 mối nối (G14-H14)</v>
          </cell>
          <cell r="C34">
            <v>43011</v>
          </cell>
          <cell r="D34">
            <v>43011</v>
          </cell>
          <cell r="E34">
            <v>43014</v>
          </cell>
          <cell r="F34" t="str">
            <v>+ TCVN 9115-2012 : Kết cấu bê tông và bê tông cốt thép lắp ghép - Thi công và nghiệm thu</v>
          </cell>
          <cell r="G34">
            <v>55842</v>
          </cell>
          <cell r="H34" t="str">
            <v xml:space="preserve">Cống thoát nước </v>
          </cell>
        </row>
        <row r="35">
          <cell r="A35">
            <v>30</v>
          </cell>
          <cell r="B35" t="str">
            <v>Nghiệm thu quét nhựa đường 2 lớp, ống cống D=0.8m (G14-H14)</v>
          </cell>
          <cell r="C35">
            <v>43014</v>
          </cell>
          <cell r="D35">
            <v>43014</v>
          </cell>
          <cell r="E35">
            <v>43017</v>
          </cell>
          <cell r="F35" t="str">
            <v>+ TCVN 9115-2012 : Kết cấu bê tông và bê tông cốt thép lắp ghép - Thi công và nghiệm thu</v>
          </cell>
          <cell r="G35">
            <v>55842</v>
          </cell>
          <cell r="H35" t="str">
            <v xml:space="preserve">Cống thoát nước </v>
          </cell>
        </row>
        <row r="36">
          <cell r="A36">
            <v>31</v>
          </cell>
          <cell r="B36" t="str">
            <v>Nghiệm thu đắp đất K95 thân cống ngang D=0.8m (G14-H14)</v>
          </cell>
          <cell r="C36">
            <v>43018</v>
          </cell>
          <cell r="D36">
            <v>43020</v>
          </cell>
          <cell r="E36">
            <v>43020</v>
          </cell>
          <cell r="F36" t="str">
            <v>+ TCVN 4447-2012 : Công tác đất - Thi công và nghiệm thu</v>
          </cell>
          <cell r="G36">
            <v>55842</v>
          </cell>
          <cell r="H36" t="str">
            <v xml:space="preserve">Cống thoát nước </v>
          </cell>
        </row>
        <row r="37">
          <cell r="A37">
            <v>32</v>
          </cell>
          <cell r="B37" t="str">
            <v>Nghiệm thu đào móng cống ngang D=0.8m (G15-H15)</v>
          </cell>
          <cell r="C37">
            <v>43010</v>
          </cell>
          <cell r="D37">
            <v>43010</v>
          </cell>
          <cell r="E37">
            <v>43011</v>
          </cell>
          <cell r="F37" t="str">
            <v>+ TCVN 4447-2012 : Công tác đất - Thi công và nghiệm thu+ TCVN 9361-2012 : Công tác nền móng - Thi công và nghiệm thu</v>
          </cell>
          <cell r="G37">
            <v>58814</v>
          </cell>
          <cell r="H37" t="str">
            <v xml:space="preserve">Cống thoát nước </v>
          </cell>
        </row>
        <row r="38">
          <cell r="A38">
            <v>33</v>
          </cell>
          <cell r="B38" t="str">
            <v>Nghiệm thu lắp đặt gối cống, ống cống D=0.8m, vữa xi măng M100 mối nối (G15-H15)</v>
          </cell>
          <cell r="C38">
            <v>43011</v>
          </cell>
          <cell r="D38">
            <v>43011</v>
          </cell>
          <cell r="E38">
            <v>43014</v>
          </cell>
          <cell r="F38" t="str">
            <v>+ TCVN 9115-2012 : Kết cấu bê tông và bê tông cốt thép lắp ghép - Thi công và nghiệm thu</v>
          </cell>
          <cell r="G38">
            <v>58814</v>
          </cell>
          <cell r="H38" t="str">
            <v xml:space="preserve">Cống thoát nước </v>
          </cell>
        </row>
        <row r="39">
          <cell r="A39">
            <v>34</v>
          </cell>
          <cell r="B39" t="str">
            <v>Nghiệm thu quét nhựa đường 2 lớp, ống cống D=0.8m (G15-H15)</v>
          </cell>
          <cell r="C39">
            <v>43014</v>
          </cell>
          <cell r="D39">
            <v>43014</v>
          </cell>
          <cell r="E39">
            <v>43017</v>
          </cell>
          <cell r="F39" t="str">
            <v>+ TCVN 9115-2012 : Kết cấu bê tông và bê tông cốt thép lắp ghép - Thi công và nghiệm thu</v>
          </cell>
          <cell r="G39">
            <v>58814</v>
          </cell>
          <cell r="H39" t="str">
            <v xml:space="preserve">Cống thoát nước </v>
          </cell>
        </row>
        <row r="40">
          <cell r="A40">
            <v>35</v>
          </cell>
          <cell r="B40" t="str">
            <v>Nghiệm thu đắp đất K95 thân cống ngang D=0.8m (G15-H15)</v>
          </cell>
          <cell r="C40">
            <v>43018</v>
          </cell>
          <cell r="D40">
            <v>43020</v>
          </cell>
          <cell r="E40">
            <v>43020</v>
          </cell>
          <cell r="F40" t="str">
            <v>+ TCVN 4447-2012 : Công tác đất - Thi công và nghiệm thu</v>
          </cell>
          <cell r="G40">
            <v>58814</v>
          </cell>
          <cell r="H40" t="str">
            <v xml:space="preserve">Cống thoát nước </v>
          </cell>
        </row>
        <row r="41">
          <cell r="A41">
            <v>36</v>
          </cell>
          <cell r="B41" t="str">
            <v>Nghiệm thu đào móng  hố ga (H13-H14-H15) (Phải tuyến)</v>
          </cell>
          <cell r="C41">
            <v>43010</v>
          </cell>
          <cell r="D41">
            <v>43010</v>
          </cell>
          <cell r="E41">
            <v>43011</v>
          </cell>
          <cell r="F41" t="str">
            <v>+ TCVN 4447-2012 : Công tác đất - Thi công và nghiệm thu+ TCVN 9361-2012 : Công tác nền móng - Thi công và nghiệm thu</v>
          </cell>
          <cell r="G41" t="str">
            <v>Km 0+424.13 -:- Km 0+800.00</v>
          </cell>
          <cell r="H41" t="str">
            <v xml:space="preserve">Cống thoát nước </v>
          </cell>
        </row>
        <row r="42">
          <cell r="A42">
            <v>37</v>
          </cell>
          <cell r="B42" t="str">
            <v>Nghiệm thu đá dăm đệm móng hố ga (H13-H14-H15), dày 10cm (Phải tuyến)</v>
          </cell>
          <cell r="C42">
            <v>43011</v>
          </cell>
          <cell r="D42">
            <v>43011</v>
          </cell>
          <cell r="E42">
            <v>43011</v>
          </cell>
          <cell r="F42" t="str">
            <v>+ TCVN 9115-2012 : Kết cấu bê tông và bê tông cốt thép lắp ghép - Thi công và nghiệm thu</v>
          </cell>
          <cell r="G42" t="str">
            <v>Km 0+424.13 -:- Km 0+800.00</v>
          </cell>
          <cell r="H42" t="str">
            <v xml:space="preserve">Cống thoát nước </v>
          </cell>
        </row>
        <row r="43">
          <cell r="A43">
            <v>38</v>
          </cell>
          <cell r="B43" t="str">
            <v>Nghiệm thu lắp đặt hố ga đầu cống (H13-H14-H15) (Phải tuyến)</v>
          </cell>
          <cell r="C43">
            <v>43011</v>
          </cell>
          <cell r="D43">
            <v>43011</v>
          </cell>
          <cell r="E43">
            <v>43014</v>
          </cell>
          <cell r="F43" t="str">
            <v>+ TCVN 9115-2012 : Kết cấu bê tông và bê tông cốt thép lắp ghép - Thi công và nghiệm thu</v>
          </cell>
          <cell r="G43" t="str">
            <v>Km 0+424.13 -:- Km 0+800.00</v>
          </cell>
          <cell r="H43" t="str">
            <v xml:space="preserve">Cống thoát nước </v>
          </cell>
        </row>
        <row r="44">
          <cell r="A44">
            <v>39</v>
          </cell>
          <cell r="B44" t="str">
            <v>Nghiệm thu đắp đất K95 hố ga đầu cống (H13-H14-H15) (Phải tuyến)</v>
          </cell>
          <cell r="C44">
            <v>43018</v>
          </cell>
          <cell r="D44">
            <v>43018</v>
          </cell>
          <cell r="E44">
            <v>43018</v>
          </cell>
          <cell r="F44" t="str">
            <v>+ TCVN 4447-2012 : Công tác đất - Thi công và nghiệm thu</v>
          </cell>
          <cell r="G44" t="str">
            <v>Km 0+424.13 -:- Km 0+800.00</v>
          </cell>
          <cell r="H44" t="str">
            <v xml:space="preserve">Cống thoát nước </v>
          </cell>
        </row>
        <row r="45">
          <cell r="A45">
            <v>40</v>
          </cell>
          <cell r="B45" t="str">
            <v>Nghiệm thu đào móng hố ga (G13-G14-G15) (Trái tuyến)</v>
          </cell>
          <cell r="C45">
            <v>43010</v>
          </cell>
          <cell r="D45">
            <v>43010</v>
          </cell>
          <cell r="E45">
            <v>43011</v>
          </cell>
          <cell r="F45" t="str">
            <v>+ TCVN 4447-2012 : Công tác đất - Thi công và nghiệm thu+ TCVN 9361-2012 : Công tác nền móng - Thi công và nghiệm thu</v>
          </cell>
          <cell r="G45" t="str">
            <v>Km 0+424.13 -:- Km 0+800.00</v>
          </cell>
          <cell r="H45" t="str">
            <v xml:space="preserve">Cống thoát nước </v>
          </cell>
        </row>
        <row r="46">
          <cell r="A46">
            <v>41</v>
          </cell>
          <cell r="B46" t="str">
            <v>Nghiệm thu đá dăm đệm móng hố ga (G13-G14-G15), dày 10cm (Trái tuyến)</v>
          </cell>
          <cell r="C46">
            <v>43011</v>
          </cell>
          <cell r="D46">
            <v>43011</v>
          </cell>
          <cell r="E46">
            <v>43011</v>
          </cell>
          <cell r="F46" t="str">
            <v>+ TCVN 9115-2012 : Kết cấu bê tông và bê tông cốt thép lắp ghép - Thi công và nghiệm thu</v>
          </cell>
          <cell r="G46" t="str">
            <v>Km 0+424.13 -:- Km 0+800.00</v>
          </cell>
          <cell r="H46" t="str">
            <v xml:space="preserve">Cống thoát nước </v>
          </cell>
        </row>
        <row r="47">
          <cell r="A47">
            <v>42</v>
          </cell>
          <cell r="B47" t="str">
            <v>Nghiệm thu lắp đặt hố ga đầu cống (G13-G14-G15) (Trái tuyến)</v>
          </cell>
          <cell r="C47">
            <v>43011</v>
          </cell>
          <cell r="D47">
            <v>43011</v>
          </cell>
          <cell r="E47">
            <v>43014</v>
          </cell>
          <cell r="F47" t="str">
            <v>+ TCVN 9115-2012 : Kết cấu bê tông và bê tông cốt thép lắp ghép - Thi công và nghiệm thu</v>
          </cell>
          <cell r="G47" t="str">
            <v>Km 0+424.13 -:- Km 0+800.00</v>
          </cell>
          <cell r="H47" t="str">
            <v xml:space="preserve">Cống thoát nước </v>
          </cell>
        </row>
        <row r="48">
          <cell r="A48">
            <v>43</v>
          </cell>
          <cell r="B48" t="str">
            <v>Nghiệm thu đắp đất K95 hố ga đầu cống (G13-G14-G15), đắp mang cống dọc D=1m (Trái tuyến)</v>
          </cell>
          <cell r="C48">
            <v>43018</v>
          </cell>
          <cell r="D48">
            <v>43019</v>
          </cell>
          <cell r="E48">
            <v>43019</v>
          </cell>
          <cell r="F48" t="str">
            <v>+ TCVN 4447-2012 : Công tác đất - Thi công và nghiệm thu</v>
          </cell>
          <cell r="G48" t="str">
            <v>Km 0+424.13 -:- Km 0+800.00</v>
          </cell>
          <cell r="H48" t="str">
            <v xml:space="preserve">Cống thoát nước </v>
          </cell>
        </row>
        <row r="49">
          <cell r="A49">
            <v>44</v>
          </cell>
          <cell r="B49" t="str">
            <v>Nghiệm thu đào móng cống ngang D=0.8m (G16-H16)</v>
          </cell>
          <cell r="C49">
            <v>43011</v>
          </cell>
          <cell r="D49">
            <v>43011</v>
          </cell>
          <cell r="E49">
            <v>43012</v>
          </cell>
          <cell r="F49" t="str">
            <v>+ TCVN 4447-2012 : Công tác đất - Thi công và nghiệm thu+ TCVN 9361-2012 : Công tác nền móng - Thi công và nghiệm thu</v>
          </cell>
          <cell r="G49">
            <v>61814</v>
          </cell>
          <cell r="H49" t="str">
            <v xml:space="preserve">Cống thoát nước </v>
          </cell>
        </row>
        <row r="50">
          <cell r="A50">
            <v>45</v>
          </cell>
          <cell r="B50" t="str">
            <v>Nghiệm thu lắp đặt gối cống, ống cống D=0.8m, vữa xi măng M100 mối nối (G16-H16)</v>
          </cell>
          <cell r="C50">
            <v>43012</v>
          </cell>
          <cell r="D50">
            <v>43012</v>
          </cell>
          <cell r="E50">
            <v>43015</v>
          </cell>
          <cell r="F50" t="str">
            <v>+ TCVN 9115-2012 : Kết cấu bê tông và bê tông cốt thép lắp ghép - Thi công và nghiệm thu</v>
          </cell>
          <cell r="G50">
            <v>61814</v>
          </cell>
          <cell r="H50" t="str">
            <v xml:space="preserve">Cống thoát nước </v>
          </cell>
        </row>
        <row r="51">
          <cell r="A51">
            <v>46</v>
          </cell>
          <cell r="B51" t="str">
            <v>Nghiệm thu quét nhựa đường 2 lớp, ống cống D=0.8m (G16-H16)</v>
          </cell>
          <cell r="C51">
            <v>43015</v>
          </cell>
          <cell r="D51">
            <v>43015</v>
          </cell>
          <cell r="E51">
            <v>43018</v>
          </cell>
          <cell r="F51" t="str">
            <v>+ TCVN 9115-2012 : Kết cấu bê tông và bê tông cốt thép lắp ghép - Thi công và nghiệm thu</v>
          </cell>
          <cell r="G51">
            <v>61814</v>
          </cell>
          <cell r="H51" t="str">
            <v xml:space="preserve">Cống thoát nước </v>
          </cell>
        </row>
        <row r="52">
          <cell r="A52">
            <v>47</v>
          </cell>
          <cell r="B52" t="str">
            <v>Nghiệm thu đắp đất K95 thân cống ngang D=0.8m (G16-H16)</v>
          </cell>
          <cell r="C52">
            <v>43019</v>
          </cell>
          <cell r="D52">
            <v>43021</v>
          </cell>
          <cell r="E52">
            <v>43021</v>
          </cell>
          <cell r="F52" t="str">
            <v>+ TCVN 4447-2012 : Công tác đất - Thi công và nghiệm thu</v>
          </cell>
          <cell r="G52">
            <v>61814</v>
          </cell>
          <cell r="H52" t="str">
            <v xml:space="preserve">Cống thoát nước </v>
          </cell>
        </row>
        <row r="53">
          <cell r="A53">
            <v>48</v>
          </cell>
          <cell r="B53" t="str">
            <v>Nghiệm thu đào móng cống ngang D=0.8m (G17-H17)</v>
          </cell>
          <cell r="C53">
            <v>43011</v>
          </cell>
          <cell r="D53">
            <v>43011</v>
          </cell>
          <cell r="E53">
            <v>43012</v>
          </cell>
          <cell r="F53" t="str">
            <v>+ TCVN 4447-2012 : Công tác đất - Thi công và nghiệm thu+ TCVN 9361-2012 : Công tác nền móng - Thi công và nghiệm thu</v>
          </cell>
          <cell r="G53">
            <v>64814</v>
          </cell>
          <cell r="H53" t="str">
            <v xml:space="preserve">Cống thoát nước </v>
          </cell>
        </row>
        <row r="54">
          <cell r="A54">
            <v>49</v>
          </cell>
          <cell r="B54" t="str">
            <v>Nghiệm thu lắp đặt gối cống, ống cống D=0.8m, vữa xi măng M100 mối nối (G17-H17)</v>
          </cell>
          <cell r="C54">
            <v>43012</v>
          </cell>
          <cell r="D54">
            <v>43012</v>
          </cell>
          <cell r="E54">
            <v>43015</v>
          </cell>
          <cell r="F54" t="str">
            <v>+ TCVN 9115-2012 : Kết cấu bê tông và bê tông cốt thép lắp ghép - Thi công và nghiệm thu</v>
          </cell>
          <cell r="G54">
            <v>64814</v>
          </cell>
          <cell r="H54" t="str">
            <v xml:space="preserve">Cống thoát nước </v>
          </cell>
        </row>
        <row r="55">
          <cell r="A55">
            <v>50</v>
          </cell>
          <cell r="B55" t="str">
            <v>Nghiệm thu quét nhựa đường 2 lớp, ống cống D=0.8m (G17-H17)</v>
          </cell>
          <cell r="C55">
            <v>43015</v>
          </cell>
          <cell r="D55">
            <v>43015</v>
          </cell>
          <cell r="E55">
            <v>43018</v>
          </cell>
          <cell r="F55" t="str">
            <v>+ TCVN 9115-2012 : Kết cấu bê tông và bê tông cốt thép lắp ghép - Thi công và nghiệm thu</v>
          </cell>
          <cell r="G55">
            <v>64814</v>
          </cell>
          <cell r="H55" t="str">
            <v xml:space="preserve">Cống thoát nước </v>
          </cell>
        </row>
        <row r="56">
          <cell r="A56">
            <v>51</v>
          </cell>
          <cell r="B56" t="str">
            <v>Nghiệm thu đắp đất K95 thân cống ngang D=0.8m (G17-H17)</v>
          </cell>
          <cell r="C56">
            <v>43019</v>
          </cell>
          <cell r="D56">
            <v>43021</v>
          </cell>
          <cell r="E56">
            <v>43021</v>
          </cell>
          <cell r="F56" t="str">
            <v>+ TCVN 4447-2012 : Công tác đất - Thi công và nghiệm thu</v>
          </cell>
          <cell r="G56">
            <v>64814</v>
          </cell>
          <cell r="H56" t="str">
            <v xml:space="preserve">Cống thoát nước </v>
          </cell>
        </row>
        <row r="57">
          <cell r="A57">
            <v>52</v>
          </cell>
          <cell r="B57" t="str">
            <v>Nghiệm thu đào móng cống ngang D=0.8m (G18-H18)</v>
          </cell>
          <cell r="C57">
            <v>43011</v>
          </cell>
          <cell r="D57">
            <v>43011</v>
          </cell>
          <cell r="E57">
            <v>43012</v>
          </cell>
          <cell r="F57" t="str">
            <v>+ TCVN 4447-2012 : Công tác đất - Thi công và nghiệm thu+ TCVN 9361-2012 : Công tác nền móng - Thi công và nghiệm thu</v>
          </cell>
          <cell r="G57">
            <v>67814</v>
          </cell>
          <cell r="H57" t="str">
            <v xml:space="preserve">Cống thoát nước </v>
          </cell>
        </row>
        <row r="58">
          <cell r="A58">
            <v>53</v>
          </cell>
          <cell r="B58" t="str">
            <v>Nghiệm thu lắp đặt gối cống, ống cống D=0.8m, vữa xi măng M100 mối nối (G18-H18)</v>
          </cell>
          <cell r="C58">
            <v>43012</v>
          </cell>
          <cell r="D58">
            <v>43012</v>
          </cell>
          <cell r="E58">
            <v>43015</v>
          </cell>
          <cell r="F58" t="str">
            <v>+ TCVN 9115-2012 : Kết cấu bê tông và bê tông cốt thép lắp ghép - Thi công và nghiệm thu</v>
          </cell>
          <cell r="G58">
            <v>67814</v>
          </cell>
          <cell r="H58" t="str">
            <v xml:space="preserve">Cống thoát nước </v>
          </cell>
        </row>
        <row r="59">
          <cell r="A59">
            <v>54</v>
          </cell>
          <cell r="B59" t="str">
            <v>Nghiệm thu quét nhựa đường 2 lớp, ống cống D=0.8m (G18-H18)</v>
          </cell>
          <cell r="C59">
            <v>43015</v>
          </cell>
          <cell r="D59">
            <v>43015</v>
          </cell>
          <cell r="E59">
            <v>43018</v>
          </cell>
          <cell r="F59" t="str">
            <v>+ TCVN 9115-2012 : Kết cấu bê tông và bê tông cốt thép lắp ghép - Thi công và nghiệm thu</v>
          </cell>
          <cell r="G59">
            <v>67814</v>
          </cell>
          <cell r="H59" t="str">
            <v xml:space="preserve">Cống thoát nước </v>
          </cell>
        </row>
        <row r="60">
          <cell r="A60">
            <v>55</v>
          </cell>
          <cell r="B60" t="str">
            <v>Nghiệm thu đắp đất K95 thân cống ngang D=0.8m (G18-H18)</v>
          </cell>
          <cell r="C60">
            <v>43019</v>
          </cell>
          <cell r="D60">
            <v>43021</v>
          </cell>
          <cell r="E60">
            <v>43021</v>
          </cell>
          <cell r="F60" t="str">
            <v>+ TCVN 4447-2012 : Công tác đất - Thi công và nghiệm thu</v>
          </cell>
          <cell r="G60">
            <v>67814</v>
          </cell>
          <cell r="H60" t="str">
            <v xml:space="preserve">Cống thoát nước </v>
          </cell>
        </row>
        <row r="61">
          <cell r="A61">
            <v>56</v>
          </cell>
          <cell r="B61" t="str">
            <v>Nghiệm thu đào móng  hố ga (H16-H17-H18) (Phải tuyến)</v>
          </cell>
          <cell r="C61">
            <v>43011</v>
          </cell>
          <cell r="D61">
            <v>43011</v>
          </cell>
          <cell r="E61">
            <v>43012</v>
          </cell>
          <cell r="F61" t="str">
            <v>+ TCVN 4447-2012 : Công tác đất - Thi công và nghiệm thu+ TCVN 9361-2012 : Công tác nền móng - Thi công và nghiệm thu</v>
          </cell>
          <cell r="G61" t="str">
            <v>Km 0+424.13 -:- Km 0+800.00</v>
          </cell>
          <cell r="H61" t="str">
            <v xml:space="preserve">Cống thoát nước </v>
          </cell>
        </row>
        <row r="62">
          <cell r="A62">
            <v>57</v>
          </cell>
          <cell r="B62" t="str">
            <v>Nghiệm thu đá dăm đệm móng hố ga (H16-H17-H18), dày 10cm (Phải tuyến)</v>
          </cell>
          <cell r="C62">
            <v>43012</v>
          </cell>
          <cell r="D62">
            <v>43012</v>
          </cell>
          <cell r="E62">
            <v>43012</v>
          </cell>
          <cell r="F62" t="str">
            <v>+ TCVN 9115-2012 : Kết cấu bê tông và bê tông cốt thép lắp ghép - Thi công và nghiệm thu</v>
          </cell>
          <cell r="G62" t="str">
            <v>Km 0+424.13 -:- Km 0+800.00</v>
          </cell>
          <cell r="H62" t="str">
            <v xml:space="preserve">Cống thoát nước </v>
          </cell>
        </row>
        <row r="63">
          <cell r="A63">
            <v>58</v>
          </cell>
          <cell r="B63" t="str">
            <v>Nghiệm thu lắp đặt hố ga đầu cống (H16-H17-H18) (Phải tuyến)</v>
          </cell>
          <cell r="C63">
            <v>43012</v>
          </cell>
          <cell r="D63">
            <v>43012</v>
          </cell>
          <cell r="E63">
            <v>43015</v>
          </cell>
          <cell r="F63" t="str">
            <v>+ TCVN 9115-2012 : Kết cấu bê tông và bê tông cốt thép lắp ghép - Thi công và nghiệm thu</v>
          </cell>
          <cell r="G63" t="str">
            <v>Km 0+424.13 -:- Km 0+800.00</v>
          </cell>
          <cell r="H63" t="str">
            <v xml:space="preserve">Cống thoát nước </v>
          </cell>
        </row>
        <row r="64">
          <cell r="A64">
            <v>59</v>
          </cell>
          <cell r="B64" t="str">
            <v>Nghiệm thu đắp đất K95 hố ga đầu cống (H16-H17-H18) (Phải tuyến)</v>
          </cell>
          <cell r="C64">
            <v>43019</v>
          </cell>
          <cell r="D64">
            <v>43019</v>
          </cell>
          <cell r="E64">
            <v>43019</v>
          </cell>
          <cell r="F64" t="str">
            <v>+ TCVN 4447-2012 : Công tác đất - Thi công và nghiệm thu</v>
          </cell>
          <cell r="G64" t="str">
            <v>Km 0+424.13 -:- Km 0+800.00</v>
          </cell>
          <cell r="H64" t="str">
            <v xml:space="preserve">Cống thoát nước </v>
          </cell>
        </row>
        <row r="65">
          <cell r="A65">
            <v>60</v>
          </cell>
          <cell r="B65" t="str">
            <v>Nghiệm thu đào móng hố ga (G16-G17-G18) (Trái tuyến)</v>
          </cell>
          <cell r="C65">
            <v>43011</v>
          </cell>
          <cell r="D65">
            <v>43011</v>
          </cell>
          <cell r="E65">
            <v>43012</v>
          </cell>
          <cell r="F65" t="str">
            <v>+ TCVN 4447-2012 : Công tác đất - Thi công và nghiệm thu+ TCVN 9361-2012 : Công tác nền móng - Thi công và nghiệm thu</v>
          </cell>
          <cell r="G65" t="str">
            <v>Km 0+424.13 -:- Km 0+800.00</v>
          </cell>
          <cell r="H65" t="str">
            <v xml:space="preserve">Cống thoát nước </v>
          </cell>
        </row>
        <row r="66">
          <cell r="A66">
            <v>61</v>
          </cell>
          <cell r="B66" t="str">
            <v>Nghiệm thu đá dăm đệm móng hố ga (G16-G17-G18), dày 10cm (Trái tuyến)</v>
          </cell>
          <cell r="C66">
            <v>43012</v>
          </cell>
          <cell r="D66">
            <v>43012</v>
          </cell>
          <cell r="E66">
            <v>43012</v>
          </cell>
          <cell r="F66" t="str">
            <v>+ TCVN 9115-2012 : Kết cấu bê tông và bê tông cốt thép lắp ghép - Thi công và nghiệm thu</v>
          </cell>
          <cell r="G66" t="str">
            <v>Km 0+424.13 -:- Km 0+800.00</v>
          </cell>
          <cell r="H66" t="str">
            <v xml:space="preserve">Cống thoát nước </v>
          </cell>
        </row>
        <row r="67">
          <cell r="A67">
            <v>62</v>
          </cell>
          <cell r="B67" t="str">
            <v>Nghiệm thu lắp đặt hố ga đầu cống (G16-G17-G18) (Trái tuyến)</v>
          </cell>
          <cell r="C67">
            <v>43012</v>
          </cell>
          <cell r="D67">
            <v>43012</v>
          </cell>
          <cell r="E67">
            <v>43015</v>
          </cell>
          <cell r="F67" t="str">
            <v>+ TCVN 9115-2012 : Kết cấu bê tông và bê tông cốt thép lắp ghép - Thi công và nghiệm thu</v>
          </cell>
          <cell r="G67" t="str">
            <v>Km 0+424.13 -:- Km 0+800.00</v>
          </cell>
          <cell r="H67" t="str">
            <v xml:space="preserve">Cống thoát nước </v>
          </cell>
        </row>
        <row r="68">
          <cell r="A68">
            <v>63</v>
          </cell>
          <cell r="B68" t="str">
            <v>Nghiệm thu đắp đất K95 hố ga đầu cống (G16-G17-G18), đắp mang cống dọc D=1m (Trái tuyến)</v>
          </cell>
          <cell r="C68">
            <v>43019</v>
          </cell>
          <cell r="D68">
            <v>43020</v>
          </cell>
          <cell r="E68">
            <v>43020</v>
          </cell>
          <cell r="F68" t="str">
            <v>+ TCVN 4447-2012 : Công tác đất - Thi công và nghiệm thu</v>
          </cell>
          <cell r="G68" t="str">
            <v>Km 0+424.13 -:- Km 0+800.00</v>
          </cell>
          <cell r="H68" t="str">
            <v xml:space="preserve">Cống thoát nước </v>
          </cell>
        </row>
        <row r="69">
          <cell r="A69">
            <v>64</v>
          </cell>
          <cell r="B69" t="str">
            <v>Nghiệm thu đào móng cống ngang D=0.8m (G19-H19)</v>
          </cell>
          <cell r="C69">
            <v>43012</v>
          </cell>
          <cell r="D69">
            <v>43012</v>
          </cell>
          <cell r="E69">
            <v>43013</v>
          </cell>
          <cell r="F69" t="str">
            <v>+ TCVN 4447-2012 : Công tác đất - Thi công và nghiệm thu+ TCVN 9361-2012 : Công tác nền móng - Thi công và nghiệm thu</v>
          </cell>
          <cell r="G69">
            <v>70814</v>
          </cell>
          <cell r="H69" t="str">
            <v xml:space="preserve">Cống thoát nước </v>
          </cell>
        </row>
        <row r="70">
          <cell r="A70">
            <v>65</v>
          </cell>
          <cell r="B70" t="str">
            <v>Nghiệm thu lắp đặt gối cống, ống cống D=0.8m, vữa xi măng M100 mối nối (G19-H19)</v>
          </cell>
          <cell r="C70">
            <v>43013</v>
          </cell>
          <cell r="D70">
            <v>43013</v>
          </cell>
          <cell r="E70">
            <v>43016</v>
          </cell>
          <cell r="F70" t="str">
            <v>+ TCVN 9115-2012 : Kết cấu bê tông và bê tông cốt thép lắp ghép - Thi công và nghiệm thu</v>
          </cell>
          <cell r="G70">
            <v>70814</v>
          </cell>
          <cell r="H70" t="str">
            <v xml:space="preserve">Cống thoát nước </v>
          </cell>
        </row>
        <row r="71">
          <cell r="A71">
            <v>66</v>
          </cell>
          <cell r="B71" t="str">
            <v>Nghiệm thu quét nhựa đường 2 lớp, ống cống D=0.8m (G19-H19)</v>
          </cell>
          <cell r="C71">
            <v>43016</v>
          </cell>
          <cell r="D71">
            <v>43016</v>
          </cell>
          <cell r="E71">
            <v>43019</v>
          </cell>
          <cell r="F71" t="str">
            <v>+ TCVN 9115-2012 : Kết cấu bê tông và bê tông cốt thép lắp ghép - Thi công và nghiệm thu</v>
          </cell>
          <cell r="G71">
            <v>70814</v>
          </cell>
          <cell r="H71" t="str">
            <v xml:space="preserve">Cống thoát nước </v>
          </cell>
        </row>
        <row r="72">
          <cell r="A72">
            <v>67</v>
          </cell>
          <cell r="B72" t="str">
            <v>Nghiệm thu đắp đất K95 thân cống ngang D=0.8m (G19-H19)</v>
          </cell>
          <cell r="C72">
            <v>43020</v>
          </cell>
          <cell r="D72">
            <v>43022</v>
          </cell>
          <cell r="E72">
            <v>43022</v>
          </cell>
          <cell r="F72" t="str">
            <v>+ TCVN 4447-2012 : Công tác đất - Thi công và nghiệm thu</v>
          </cell>
          <cell r="G72">
            <v>70814</v>
          </cell>
          <cell r="H72" t="str">
            <v xml:space="preserve">Cống thoát nước </v>
          </cell>
        </row>
        <row r="73">
          <cell r="A73">
            <v>68</v>
          </cell>
          <cell r="B73" t="str">
            <v>Nghiệm thu đào móng cống ngang D=0.8m (G20-H20)</v>
          </cell>
          <cell r="C73">
            <v>43012</v>
          </cell>
          <cell r="D73">
            <v>43012</v>
          </cell>
          <cell r="E73">
            <v>43013</v>
          </cell>
          <cell r="F73" t="str">
            <v>+ TCVN 4447-2012 : Công tác đất - Thi công và nghiệm thu+ TCVN 9361-2012 : Công tác nền móng - Thi công và nghiệm thu</v>
          </cell>
          <cell r="G73">
            <v>73814</v>
          </cell>
          <cell r="H73" t="str">
            <v xml:space="preserve">Cống thoát nước </v>
          </cell>
        </row>
        <row r="74">
          <cell r="A74">
            <v>69</v>
          </cell>
          <cell r="B74" t="str">
            <v>Nghiệm thu lắp đặt gối cống, ống cống D=0.8m, vữa xi măng M100 mối nối (G20-H20)</v>
          </cell>
          <cell r="C74">
            <v>43013</v>
          </cell>
          <cell r="D74">
            <v>43013</v>
          </cell>
          <cell r="E74">
            <v>43016</v>
          </cell>
          <cell r="F74" t="str">
            <v>+ TCVN 9115-2012 : Kết cấu bê tông và bê tông cốt thép lắp ghép - Thi công và nghiệm thu</v>
          </cell>
          <cell r="G74">
            <v>73814</v>
          </cell>
          <cell r="H74" t="str">
            <v xml:space="preserve">Cống thoát nước </v>
          </cell>
        </row>
        <row r="75">
          <cell r="A75">
            <v>70</v>
          </cell>
          <cell r="B75" t="str">
            <v>Nghiệm thu quét nhựa đường 2 lớp, ống cống D=0.8m (G20-H20)</v>
          </cell>
          <cell r="C75">
            <v>43016</v>
          </cell>
          <cell r="D75">
            <v>43016</v>
          </cell>
          <cell r="E75">
            <v>43019</v>
          </cell>
          <cell r="F75" t="str">
            <v>+ TCVN 9115-2012 : Kết cấu bê tông và bê tông cốt thép lắp ghép - Thi công và nghiệm thu</v>
          </cell>
          <cell r="G75">
            <v>73814</v>
          </cell>
          <cell r="H75" t="str">
            <v xml:space="preserve">Cống thoát nước </v>
          </cell>
        </row>
        <row r="76">
          <cell r="A76">
            <v>71</v>
          </cell>
          <cell r="B76" t="str">
            <v>Nghiệm thu đắp đất K95 thân cống ngang D=0.8m (G20-H20)</v>
          </cell>
          <cell r="C76">
            <v>43020</v>
          </cell>
          <cell r="D76">
            <v>43022</v>
          </cell>
          <cell r="E76">
            <v>43022</v>
          </cell>
          <cell r="F76" t="str">
            <v>+ TCVN 4447-2012 : Công tác đất - Thi công và nghiệm thu</v>
          </cell>
          <cell r="G76">
            <v>73814</v>
          </cell>
          <cell r="H76" t="str">
            <v xml:space="preserve">Cống thoát nước </v>
          </cell>
        </row>
        <row r="77">
          <cell r="A77">
            <v>72</v>
          </cell>
          <cell r="B77" t="str">
            <v>Nghiệm thu đào móng cống ngang D=0.8m (G21-H21)</v>
          </cell>
          <cell r="C77">
            <v>43012</v>
          </cell>
          <cell r="D77">
            <v>43012</v>
          </cell>
          <cell r="E77">
            <v>43013</v>
          </cell>
          <cell r="F77" t="str">
            <v>+ TCVN 4447-2012 : Công tác đất - Thi công và nghiệm thu+ TCVN 9361-2012 : Công tác nền móng - Thi công và nghiệm thu</v>
          </cell>
          <cell r="G77">
            <v>76814</v>
          </cell>
          <cell r="H77" t="str">
            <v xml:space="preserve">Cống thoát nước </v>
          </cell>
        </row>
        <row r="78">
          <cell r="A78">
            <v>73</v>
          </cell>
          <cell r="B78" t="str">
            <v>Nghiệm thu lắp đặt gối cống, ống cống D=0.8m, vữa xi măng M100 mối nối (G21-H21)</v>
          </cell>
          <cell r="C78">
            <v>43013</v>
          </cell>
          <cell r="D78">
            <v>43013</v>
          </cell>
          <cell r="E78">
            <v>43016</v>
          </cell>
          <cell r="F78" t="str">
            <v>+ TCVN 9115-2012 : Kết cấu bê tông và bê tông cốt thép lắp ghép - Thi công và nghiệm thu</v>
          </cell>
          <cell r="G78">
            <v>76814</v>
          </cell>
          <cell r="H78" t="str">
            <v xml:space="preserve">Cống thoát nước </v>
          </cell>
        </row>
        <row r="79">
          <cell r="A79">
            <v>74</v>
          </cell>
          <cell r="B79" t="str">
            <v>Nghiệm thu quét nhựa đường 2 lớp, ống cống D=0.8m (G21-H21)</v>
          </cell>
          <cell r="C79">
            <v>43016</v>
          </cell>
          <cell r="D79">
            <v>43016</v>
          </cell>
          <cell r="E79">
            <v>43019</v>
          </cell>
          <cell r="F79" t="str">
            <v>+ TCVN 9115-2012 : Kết cấu bê tông và bê tông cốt thép lắp ghép - Thi công và nghiệm thu</v>
          </cell>
          <cell r="G79">
            <v>76814</v>
          </cell>
          <cell r="H79" t="str">
            <v xml:space="preserve">Cống thoát nước </v>
          </cell>
        </row>
        <row r="80">
          <cell r="A80">
            <v>75</v>
          </cell>
          <cell r="B80" t="str">
            <v>Nghiệm thu đắp đất K95 thân cống ngang D=0.8m (G21-H21)</v>
          </cell>
          <cell r="C80">
            <v>43020</v>
          </cell>
          <cell r="D80">
            <v>43022</v>
          </cell>
          <cell r="E80">
            <v>43022</v>
          </cell>
          <cell r="F80" t="str">
            <v>+ TCVN 4447-2012 : Công tác đất - Thi công và nghiệm thu</v>
          </cell>
          <cell r="G80">
            <v>76814</v>
          </cell>
          <cell r="H80" t="str">
            <v xml:space="preserve">Cống thoát nước </v>
          </cell>
        </row>
        <row r="81">
          <cell r="A81">
            <v>76</v>
          </cell>
          <cell r="B81" t="str">
            <v>Nghiệm thu đào móng cống ngang D=0.8m (G22-H22)</v>
          </cell>
          <cell r="C81">
            <v>43012</v>
          </cell>
          <cell r="D81">
            <v>43012</v>
          </cell>
          <cell r="E81">
            <v>43013</v>
          </cell>
          <cell r="F81" t="str">
            <v>+ TCVN 4447-2012 : Công tác đất - Thi công và nghiệm thu+ TCVN 9361-2012 : Công tác nền móng - Thi công và nghiệm thu</v>
          </cell>
          <cell r="G81">
            <v>79814</v>
          </cell>
          <cell r="H81" t="str">
            <v xml:space="preserve">Cống thoát nước </v>
          </cell>
        </row>
        <row r="82">
          <cell r="A82">
            <v>77</v>
          </cell>
          <cell r="B82" t="str">
            <v>Nghiệm thu lắp đặt gối cống, ống cống D=0.8m, vữa xi măng M100 mối nối (G22-H22)</v>
          </cell>
          <cell r="C82">
            <v>43013</v>
          </cell>
          <cell r="D82">
            <v>43013</v>
          </cell>
          <cell r="E82">
            <v>43016</v>
          </cell>
          <cell r="F82" t="str">
            <v>+ TCVN 9115-2012 : Kết cấu bê tông và bê tông cốt thép lắp ghép - Thi công và nghiệm thu</v>
          </cell>
          <cell r="G82">
            <v>79814</v>
          </cell>
          <cell r="H82" t="str">
            <v xml:space="preserve">Cống thoát nước </v>
          </cell>
        </row>
        <row r="83">
          <cell r="A83">
            <v>78</v>
          </cell>
          <cell r="B83" t="str">
            <v>Nghiệm thu quét nhựa đường 2 lớp, ống cống D=0.8m (G22-H22)</v>
          </cell>
          <cell r="C83">
            <v>43016</v>
          </cell>
          <cell r="D83">
            <v>43016</v>
          </cell>
          <cell r="E83">
            <v>43019</v>
          </cell>
          <cell r="F83" t="str">
            <v>+ TCVN 9115-2012 : Kết cấu bê tông và bê tông cốt thép lắp ghép - Thi công và nghiệm thu</v>
          </cell>
          <cell r="G83">
            <v>79814</v>
          </cell>
          <cell r="H83" t="str">
            <v xml:space="preserve">Cống thoát nước </v>
          </cell>
        </row>
        <row r="84">
          <cell r="A84">
            <v>79</v>
          </cell>
          <cell r="B84" t="str">
            <v>Nghiệm thu đắp đất K95 thân cống ngang D=0.8m (G22-H22)</v>
          </cell>
          <cell r="C84">
            <v>43020</v>
          </cell>
          <cell r="D84">
            <v>43022</v>
          </cell>
          <cell r="E84">
            <v>43022</v>
          </cell>
          <cell r="F84" t="str">
            <v>+ TCVN 4447-2012 : Công tác đất - Thi công và nghiệm thu</v>
          </cell>
          <cell r="G84">
            <v>79814</v>
          </cell>
          <cell r="H84" t="str">
            <v xml:space="preserve">Cống thoát nước </v>
          </cell>
        </row>
        <row r="85">
          <cell r="A85">
            <v>80</v>
          </cell>
          <cell r="B85" t="str">
            <v>Nghiệm thu đào móng  hố ga (H19-H20-H21-H22) (Phải tuyến)</v>
          </cell>
          <cell r="C85">
            <v>43012</v>
          </cell>
          <cell r="D85">
            <v>43012</v>
          </cell>
          <cell r="E85">
            <v>43013</v>
          </cell>
          <cell r="F85" t="str">
            <v>+ TCVN 4447-2012 : Công tác đất - Thi công và nghiệm thu+ TCVN 9361-2012 : Công tác nền móng - Thi công và nghiệm thu</v>
          </cell>
          <cell r="G85" t="str">
            <v>Km 0+424.13 -:- Km 0+800.00</v>
          </cell>
          <cell r="H85" t="str">
            <v xml:space="preserve">Cống thoát nước </v>
          </cell>
        </row>
        <row r="86">
          <cell r="A86">
            <v>81</v>
          </cell>
          <cell r="B86" t="str">
            <v>Nghiệm thu đá dăm đệm móng hố ga (H19-H20-H21-H22), dày 10cm (Phải tuyến)</v>
          </cell>
          <cell r="C86">
            <v>43013</v>
          </cell>
          <cell r="D86">
            <v>43013</v>
          </cell>
          <cell r="E86">
            <v>43013</v>
          </cell>
          <cell r="F86" t="str">
            <v>+ TCVN 9115-2012 : Kết cấu bê tông và bê tông cốt thép lắp ghép - Thi công và nghiệm thu</v>
          </cell>
          <cell r="G86" t="str">
            <v>Km 0+424.13 -:- Km 0+800.00</v>
          </cell>
          <cell r="H86" t="str">
            <v xml:space="preserve">Cống thoát nước </v>
          </cell>
        </row>
        <row r="87">
          <cell r="A87">
            <v>82</v>
          </cell>
          <cell r="B87" t="str">
            <v>Nghiệm thu lắp đặt hố ga đầu cống (H19-H20-H21-H22) (Phải tuyến)</v>
          </cell>
          <cell r="C87">
            <v>43013</v>
          </cell>
          <cell r="D87">
            <v>43013</v>
          </cell>
          <cell r="E87">
            <v>43016</v>
          </cell>
          <cell r="F87" t="str">
            <v>+ TCVN 9115-2012 : Kết cấu bê tông và bê tông cốt thép lắp ghép - Thi công và nghiệm thu</v>
          </cell>
          <cell r="G87" t="str">
            <v>Km 0+424.13 -:- Km 0+800.00</v>
          </cell>
          <cell r="H87" t="str">
            <v xml:space="preserve">Cống thoát nước </v>
          </cell>
        </row>
        <row r="88">
          <cell r="A88">
            <v>83</v>
          </cell>
          <cell r="B88" t="str">
            <v>Nghiệm thu đắp đất K95 hố ga đầu cống (H19-H20-H21-H22) (Phải tuyến)</v>
          </cell>
          <cell r="C88">
            <v>43020</v>
          </cell>
          <cell r="D88">
            <v>43020</v>
          </cell>
          <cell r="E88">
            <v>43020</v>
          </cell>
          <cell r="F88" t="str">
            <v>+ TCVN 4447-2012 : Công tác đất - Thi công và nghiệm thu</v>
          </cell>
          <cell r="G88" t="str">
            <v>Km 0+424.13 -:- Km 0+800.00</v>
          </cell>
          <cell r="H88" t="str">
            <v xml:space="preserve">Cống thoát nước </v>
          </cell>
        </row>
        <row r="89">
          <cell r="A89">
            <v>84</v>
          </cell>
          <cell r="B89" t="str">
            <v>Nghiệm thu đào móng hố ga (G19-G20-G21-G22) (Trái tuyến)</v>
          </cell>
          <cell r="C89">
            <v>43012</v>
          </cell>
          <cell r="D89">
            <v>43012</v>
          </cell>
          <cell r="E89">
            <v>43013</v>
          </cell>
          <cell r="F89" t="str">
            <v>+ TCVN 4447-2012 : Công tác đất - Thi công và nghiệm thu+ TCVN 9361-2012 : Công tác nền móng - Thi công và nghiệm thu</v>
          </cell>
          <cell r="G89" t="str">
            <v>Km 0+424.13 -:- Km 0+800.00</v>
          </cell>
          <cell r="H89" t="str">
            <v xml:space="preserve">Cống thoát nước </v>
          </cell>
        </row>
        <row r="90">
          <cell r="A90">
            <v>85</v>
          </cell>
          <cell r="B90" t="str">
            <v>Nghiệm thu đá dăm đệm móng hố ga (G19-G20-G21-G22), dày 10cm (Trái tuyến)</v>
          </cell>
          <cell r="C90">
            <v>43013</v>
          </cell>
          <cell r="D90">
            <v>43013</v>
          </cell>
          <cell r="E90">
            <v>43013</v>
          </cell>
          <cell r="F90" t="str">
            <v>+ TCVN 9115-2012 : Kết cấu bê tông và bê tông cốt thép lắp ghép - Thi công và nghiệm thu</v>
          </cell>
          <cell r="G90" t="str">
            <v>Km 0+424.13 -:- Km 0+800.00</v>
          </cell>
          <cell r="H90" t="str">
            <v xml:space="preserve">Cống thoát nước </v>
          </cell>
        </row>
        <row r="91">
          <cell r="A91">
            <v>86</v>
          </cell>
          <cell r="B91" t="str">
            <v>Nghiệm thu lắp đặt hố ga đầu cống (G19-G20-G21-G22) (Trái tuyến)</v>
          </cell>
          <cell r="C91">
            <v>43013</v>
          </cell>
          <cell r="D91">
            <v>43013</v>
          </cell>
          <cell r="E91">
            <v>43016</v>
          </cell>
          <cell r="F91" t="str">
            <v>+ TCVN 9115-2012 : Kết cấu bê tông và bê tông cốt thép lắp ghép - Thi công và nghiệm thu</v>
          </cell>
          <cell r="G91" t="str">
            <v>Km 0+424.13 -:- Km 0+800.00</v>
          </cell>
          <cell r="H91" t="str">
            <v xml:space="preserve">Cống thoát nước </v>
          </cell>
        </row>
        <row r="92">
          <cell r="A92">
            <v>87</v>
          </cell>
          <cell r="B92" t="str">
            <v>Nghiệm thu đắp đất K95 hố ga đầu cống (G19-G20-G21-G22), đắp mang cống dọc D=1m (Trái tuyến)</v>
          </cell>
          <cell r="C92">
            <v>43020</v>
          </cell>
          <cell r="D92">
            <v>43021</v>
          </cell>
          <cell r="E92">
            <v>43021</v>
          </cell>
          <cell r="F92" t="str">
            <v>+ TCVN 4447-2012 : Công tác đất - Thi công và nghiệm thu</v>
          </cell>
          <cell r="G92" t="str">
            <v>Km 0+424.13 -:- Km 0+800.00</v>
          </cell>
          <cell r="H92" t="str">
            <v xml:space="preserve">Cống thoát nước </v>
          </cell>
        </row>
        <row r="93">
          <cell r="A93">
            <v>88</v>
          </cell>
          <cell r="B93" t="str">
            <v>Nghiệm thu vận chuyển đất thải, cự ly 3km</v>
          </cell>
          <cell r="C93">
            <v>43009</v>
          </cell>
          <cell r="D93">
            <v>43022</v>
          </cell>
          <cell r="E93">
            <v>43023</v>
          </cell>
          <cell r="F93" t="str">
            <v>+ TCVN 4447-2012 : Công tác đất - Thi công và nghiệm thu</v>
          </cell>
          <cell r="G93" t="str">
            <v>Km 0+424.13 -:- Km 0+800.00</v>
          </cell>
          <cell r="H93" t="str">
            <v xml:space="preserve">Cống thoát nước </v>
          </cell>
        </row>
        <row r="94">
          <cell r="A94">
            <v>89</v>
          </cell>
          <cell r="B94" t="str">
            <v>Nghiệm thu hoàn thành bộ phận công trình : Cống thoát nước</v>
          </cell>
          <cell r="C94">
            <v>43023</v>
          </cell>
          <cell r="D94">
            <v>43023</v>
          </cell>
          <cell r="E94">
            <v>43023</v>
          </cell>
          <cell r="F94" t="str">
            <v>+ TCVN 9115-2012 : Kết cấu bê tông và bê tông cốt thép lắp ghép - Thi công và nghiệm thu</v>
          </cell>
          <cell r="G94" t="str">
            <v>Km 0+424.13 -:- Km 0+800.00</v>
          </cell>
          <cell r="H94" t="str">
            <v xml:space="preserve">Cống thoát nước </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 Cost PK2"/>
      <sheetName val="MatCost"/>
      <sheetName val="List Equip"/>
      <sheetName val="LabCost"/>
      <sheetName val="Concrete"/>
      <sheetName val="Process"/>
      <sheetName val="Breakdown"/>
      <sheetName val="Daywork"/>
      <sheetName val="PayItiem"/>
      <sheetName val="Sum_Cost"/>
      <sheetName val="total volume"/>
    </sheetNames>
    <sheetDataSet>
      <sheetData sheetId="0" refreshError="1"/>
      <sheetData sheetId="1"/>
      <sheetData sheetId="2" refreshError="1"/>
      <sheetData sheetId="3" refreshError="1"/>
      <sheetData sheetId="4" refreshError="1"/>
      <sheetData sheetId="5">
        <row r="33">
          <cell r="K33">
            <v>1.1329227000000002</v>
          </cell>
        </row>
      </sheetData>
      <sheetData sheetId="6"/>
      <sheetData sheetId="7" refreshError="1"/>
      <sheetData sheetId="8" refreshError="1"/>
      <sheetData sheetId="9"/>
      <sheetData sheetId="1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nhlech"/>
      <sheetName val="Ho chieu TT"/>
      <sheetName val="NKXE"/>
      <sheetName val="BP"/>
      <sheetName val="ListNT"/>
      <sheetName val="ListNT (2)"/>
      <sheetName val="VitriTN"/>
      <sheetName val="TTinDA"/>
      <sheetName val="Thi nghiem dia chat"/>
      <sheetName val="VitriTN (2)"/>
      <sheetName val="VitriTN (3)"/>
      <sheetName val="VitriTN (4)"/>
      <sheetName val="VitriTN (5)"/>
      <sheetName val="TDtim"/>
      <sheetName val="HVMH"/>
      <sheetName val="SLDV"/>
      <sheetName val="TH"/>
      <sheetName val="P YC"/>
      <sheetName val="BB NT"/>
      <sheetName val="KL.VD"/>
      <sheetName val="CĐDap"/>
      <sheetName val="DoBP"/>
      <sheetName val="KL.DAP"/>
      <sheetName val="CĐ đào"/>
      <sheetName val="KL.D.nen"/>
      <sheetName val="NT CGD"/>
      <sheetName val="CĐ VĐ"/>
      <sheetName val="KL.DK95"/>
      <sheetName val="Dden"/>
      <sheetName val="KL.D.nen (2)"/>
      <sheetName val="KL.D.khuon"/>
      <sheetName val="KL.D.Ranh"/>
      <sheetName val="XXK95"/>
      <sheetName val="KL.XXK95"/>
      <sheetName val="KL.BTN"/>
      <sheetName val="DA"/>
      <sheetName val="TPH"/>
      <sheetName val="VS"/>
      <sheetName val="TB"/>
      <sheetName val="TC"/>
      <sheetName val="BCT"/>
      <sheetName val="Rai"/>
      <sheetName val="KTHH TB"/>
      <sheetName val="KLMongMat"/>
      <sheetName val="Moc.TD.DC"/>
      <sheetName val="Q.trac"/>
      <sheetName val="K.thước VĐ"/>
      <sheetName val="BB NT TBQT"/>
      <sheetName val="K.thước VĐGC"/>
      <sheetName val="KL.VDGC"/>
      <sheetName val="coctr"/>
      <sheetName val="Sheet1"/>
      <sheetName val="Độ bằng phẳ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1">
          <cell r="A1" t="str">
            <v>BTNC12.5-6cm1</v>
          </cell>
        </row>
      </sheetData>
      <sheetData sheetId="14" refreshError="1">
        <row r="1">
          <cell r="A1" t="str">
            <v>BTNC12.5-6cm1</v>
          </cell>
          <cell r="E1" t="e">
            <v>#N/A</v>
          </cell>
        </row>
        <row r="2">
          <cell r="A2" t="str">
            <v>BTNC12.5-6cm2</v>
          </cell>
        </row>
        <row r="3">
          <cell r="A3" t="str">
            <v>CPĐD.LII1</v>
          </cell>
        </row>
        <row r="4">
          <cell r="A4" t="str">
            <v>CPĐD.LII2</v>
          </cell>
        </row>
        <row r="5">
          <cell r="A5" t="str">
            <v>ĐĐ1</v>
          </cell>
        </row>
        <row r="6">
          <cell r="A6" t="str">
            <v>ĐĐ0</v>
          </cell>
        </row>
        <row r="7">
          <cell r="A7" t="str">
            <v>ĐĐ2</v>
          </cell>
        </row>
        <row r="8">
          <cell r="A8" t="str">
            <v>ĐĐK951</v>
          </cell>
        </row>
        <row r="9">
          <cell r="A9" t="str">
            <v>ĐĐK952</v>
          </cell>
        </row>
        <row r="10">
          <cell r="A10" t="str">
            <v>ĐĐK950</v>
          </cell>
        </row>
        <row r="11">
          <cell r="A11" t="str">
            <v>ĐCK951</v>
          </cell>
        </row>
        <row r="12">
          <cell r="A12" t="str">
            <v>ĐCK952</v>
          </cell>
        </row>
        <row r="13">
          <cell r="A13" t="str">
            <v>ĐCK950</v>
          </cell>
        </row>
        <row r="14">
          <cell r="A14" t="str">
            <v>ĐCK901</v>
          </cell>
        </row>
        <row r="25">
          <cell r="A25" t="str">
            <v>4.3. Về khối lượng công việc xây dựng:</v>
          </cell>
        </row>
        <row r="26">
          <cell r="B26" t="str">
            <v>- Có bảng diễn giải khối lượng (Phụ lục số: 00/KL-ĐĐK95)</v>
          </cell>
        </row>
        <row r="28">
          <cell r="G28" t="str">
            <v>Nhiệt độ</v>
          </cell>
          <cell r="H28" t="str">
            <v>Độ phủ đồng đều</v>
          </cell>
        </row>
        <row r="29">
          <cell r="G29" t="str">
            <v>Chiều sâu xáo xới:</v>
          </cell>
          <cell r="H29" t="str">
            <v>Độ chặt yêu cầu:</v>
          </cell>
          <cell r="J29" t="str">
            <v>Đạt</v>
          </cell>
          <cell r="L29" t="str">
            <v>Không đạt</v>
          </cell>
        </row>
        <row r="31">
          <cell r="G31" t="str">
            <v xml:space="preserve">4.2. Về chất lượng công việc xây dựng: </v>
          </cell>
          <cell r="H31" t="str">
            <v>Độ chặt yêu cầu:</v>
          </cell>
          <cell r="J31" t="str">
            <v>Đạt</v>
          </cell>
          <cell r="L31" t="str">
            <v>Không đạt</v>
          </cell>
        </row>
        <row r="33">
          <cell r="G33" t="str">
            <v>4.2. Về chất lượng công việc xây dựng: Đạt yêu cầu</v>
          </cell>
        </row>
        <row r="34">
          <cell r="G34" t="str">
            <v>-</v>
          </cell>
          <cell r="H34" t="e">
            <v>#N/A</v>
          </cell>
          <cell r="J34" t="str">
            <v>Đạt</v>
          </cell>
          <cell r="L34" t="str">
            <v>Không đạt</v>
          </cell>
        </row>
        <row r="35">
          <cell r="A35" t="str">
            <v>4.3. Về khối lượng công việc xây dựng: Đạt yêu cầu</v>
          </cell>
        </row>
        <row r="36">
          <cell r="G36" t="str">
            <v>4.2. Về chất lượng công việc xây dựng: Đạt yêu cầu</v>
          </cell>
        </row>
      </sheetData>
      <sheetData sheetId="15">
        <row r="2">
          <cell r="W2" t="str">
            <v>Đào thay đất</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N"/>
    </sheetNames>
    <sheetDataSet>
      <sheetData sheetId="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nh muc"/>
      <sheetName val="dulieu"/>
      <sheetName val="vcr"/>
      <sheetName val="BB-0yc"/>
      <sheetName val="dmo"/>
      <sheetName val="ddam"/>
      <sheetName val="lapdung"/>
      <sheetName val="moinoi"/>
      <sheetName val="vkct"/>
      <sheetName val="vctd"/>
      <sheetName val="tamdan"/>
      <sheetName val="daptra"/>
      <sheetName val="pldmo"/>
      <sheetName val="PLKL_dmo"/>
      <sheetName val="plddam"/>
      <sheetName val="pllapdung"/>
      <sheetName val="plmoinoi"/>
      <sheetName val="plvctd"/>
      <sheetName val="pltd"/>
      <sheetName val="pldaptra"/>
    </sheetNames>
    <sheetDataSet>
      <sheetData sheetId="0">
        <row r="4">
          <cell r="A4">
            <v>1</v>
          </cell>
          <cell r="B4" t="str">
            <v>R·nh tho¸t n­íc B=0,6m</v>
          </cell>
          <cell r="C4" t="str">
            <v>Bèc xÕp, vËn chuyÓn cÊu kiÖn r·nh lªn vµ xuèng tõ vÞ trÝ ®óc ra vÞ trÝ l¾p ®Æt cù ly &lt;=2km (phải tuyÕn)</v>
          </cell>
          <cell r="E4" t="str">
            <v>Km1+580.03 ®Õn Km1+769.00</v>
          </cell>
          <cell r="F4" t="str">
            <v>KiÓm tra chÊt l­îng, sè l­îng</v>
          </cell>
          <cell r="H4">
            <v>42802</v>
          </cell>
          <cell r="I4">
            <v>42802</v>
          </cell>
          <cell r="J4">
            <v>42802</v>
          </cell>
        </row>
        <row r="5">
          <cell r="A5">
            <v>2</v>
          </cell>
          <cell r="B5" t="str">
            <v>R·nh tho¸t n­íc B=0,6m</v>
          </cell>
          <cell r="C5" t="str">
            <v>NghiÖm thu ®µo ®Êt mãng r·nh (phải tuyÕn)</v>
          </cell>
          <cell r="E5" t="str">
            <v>Km1+580.03 ®Õn Km1+769.00</v>
          </cell>
          <cell r="F5" t="str">
            <v xml:space="preserve">KiÓm tra cao ®é, kÝch th­íc h×nh häc </v>
          </cell>
          <cell r="H5">
            <v>42801</v>
          </cell>
          <cell r="I5">
            <v>42801</v>
          </cell>
          <cell r="J5">
            <v>42802</v>
          </cell>
        </row>
        <row r="6">
          <cell r="A6">
            <v>3</v>
          </cell>
          <cell r="B6" t="str">
            <v>R·nh tho¸t n­íc B=0,6m</v>
          </cell>
          <cell r="C6" t="str">
            <v>R¶i ®¸ ®Öm mãng, lo¹i ®¸ dmax &lt;=6 (phải tuyÕn)</v>
          </cell>
          <cell r="E6" t="str">
            <v>Km1+580.03 ®Õn Km1+769.00</v>
          </cell>
          <cell r="F6" t="str">
            <v xml:space="preserve">KiÓm tra cao ®é, kÝch th­íc h×nh häc </v>
          </cell>
          <cell r="H6">
            <v>42802</v>
          </cell>
          <cell r="I6">
            <v>42802</v>
          </cell>
          <cell r="J6">
            <v>42802</v>
          </cell>
        </row>
        <row r="7">
          <cell r="A7">
            <v>4</v>
          </cell>
          <cell r="B7" t="str">
            <v>R·nh tho¸t n­íc B=0,6m</v>
          </cell>
          <cell r="C7" t="str">
            <v>L¾p dùng r·nh tho¸t n­íc bª t«ng ®óc s½n B=0,6m (phải tuyÕn)</v>
          </cell>
          <cell r="E7" t="str">
            <v>Km1+580.03 ®Õn Km1+769.00</v>
          </cell>
          <cell r="F7" t="str">
            <v>KiÓm tra cao ®é, vÞ trÝ l¾p ®Æt</v>
          </cell>
          <cell r="H7">
            <v>42804</v>
          </cell>
          <cell r="I7">
            <v>42804</v>
          </cell>
          <cell r="J7">
            <v>42805</v>
          </cell>
        </row>
        <row r="8">
          <cell r="A8">
            <v>5</v>
          </cell>
          <cell r="B8" t="str">
            <v>R·nh tho¸t n­íc B=0,6m</v>
          </cell>
          <cell r="C8" t="str">
            <v>Vữa XM mối nối r·nh, m¸c M100 dày 1cm (phải tuyÕn)</v>
          </cell>
          <cell r="E8" t="str">
            <v>Km1+580.03 ®Õn Km1+769.00</v>
          </cell>
          <cell r="F8" t="str">
            <v>KiÓm tra chÊt l­îng, vÞ trÝ.</v>
          </cell>
          <cell r="H8">
            <v>42806</v>
          </cell>
          <cell r="I8">
            <v>42806</v>
          </cell>
          <cell r="J8">
            <v>42806</v>
          </cell>
        </row>
        <row r="9">
          <cell r="A9">
            <v>6</v>
          </cell>
          <cell r="B9" t="str">
            <v>R·nh tho¸t n­íc B=0,6m</v>
          </cell>
          <cell r="C9" t="str">
            <v>NghiÖm thu  ®æ t¹i chç bª t«ng M250 (phải tuyÕn)</v>
          </cell>
          <cell r="E9" t="str">
            <v>Km1+580.03 ®Õn Km1+769.00</v>
          </cell>
          <cell r="F9" t="str">
            <v xml:space="preserve">KiÓm tra chÊt l­îng, cao ®é, kÝch th­íc h×nh häc </v>
          </cell>
          <cell r="H9">
            <v>42812</v>
          </cell>
          <cell r="I9">
            <v>42812</v>
          </cell>
          <cell r="J9">
            <v>42813</v>
          </cell>
          <cell r="K9">
            <v>42810</v>
          </cell>
        </row>
        <row r="10">
          <cell r="A10">
            <v>7</v>
          </cell>
          <cell r="B10" t="str">
            <v>R·nh tho¸t n­íc B=0,6m</v>
          </cell>
          <cell r="C10" t="str">
            <v>Bèc xÕp, vËn chuyÓn tÊm ®an lªn vµ xuèng tõ vÞ trÝ ®óc ra vÞ trÝ l¾p ®Æt cù ly &lt;=2km (phải tuyÕn)</v>
          </cell>
          <cell r="E10" t="str">
            <v>Km1+580.03 ®Õn Km1+769.00</v>
          </cell>
          <cell r="F10" t="str">
            <v>KiÓm tra chÊt  l­îng, sè l­îng</v>
          </cell>
          <cell r="H10">
            <v>42814</v>
          </cell>
          <cell r="I10">
            <v>42814</v>
          </cell>
          <cell r="J10">
            <v>42815</v>
          </cell>
        </row>
        <row r="11">
          <cell r="A11">
            <v>8</v>
          </cell>
          <cell r="B11" t="str">
            <v>R·nh tho¸t n­íc B=0,6m</v>
          </cell>
          <cell r="C11" t="str">
            <v>L¾p ®Æt tÊm ®an r·nh B=0,6m (phải tuyến)</v>
          </cell>
          <cell r="E11" t="str">
            <v>Km1+580.03 ®Õn Km1+769.00</v>
          </cell>
          <cell r="F11" t="str">
            <v>KiÓm tra cao ®é, vÞ trÝ l¾p ®Æt.</v>
          </cell>
          <cell r="H11">
            <v>42815</v>
          </cell>
          <cell r="I11">
            <v>42815</v>
          </cell>
          <cell r="J11">
            <v>42816</v>
          </cell>
        </row>
        <row r="12">
          <cell r="A12">
            <v>9</v>
          </cell>
          <cell r="B12" t="str">
            <v>R·nh tho¸t n­íc B=0,6m</v>
          </cell>
          <cell r="C12" t="str">
            <v>§¾p ®Êt hoµn tr¶ r·nh tho¸t n­íc (phải tuyÕn)</v>
          </cell>
          <cell r="E12" t="str">
            <v>Km1+580.03 ®Õn Km1+769.00</v>
          </cell>
          <cell r="F12" t="str">
            <v>KiÓm tra chÊt l­îng, vÞ trÝ</v>
          </cell>
          <cell r="H12">
            <v>42819</v>
          </cell>
          <cell r="I12">
            <v>42819</v>
          </cell>
          <cell r="J12">
            <v>42820</v>
          </cell>
        </row>
        <row r="13">
          <cell r="A13">
            <v>10</v>
          </cell>
          <cell r="B13" t="str">
            <v>R·nh tho¸t n­íc B=0,6m</v>
          </cell>
          <cell r="C13" t="str">
            <v>NghiÖm thu  VKCT ®æ t¹i chç bª t«ng M250 (phải tuyÕn)</v>
          </cell>
          <cell r="E13" t="str">
            <v>Km1+580.03 ®Õn Km1+769.00</v>
          </cell>
          <cell r="F13" t="str">
            <v>KiÓm tra sè l­îng, chÊt l­îng, kÝch th­íc h×nh häc</v>
          </cell>
          <cell r="H13">
            <v>42810</v>
          </cell>
          <cell r="I13">
            <v>42810</v>
          </cell>
          <cell r="J13">
            <v>42810</v>
          </cell>
        </row>
        <row r="14">
          <cell r="A14">
            <v>17</v>
          </cell>
          <cell r="B14" t="str">
            <v>R·nh tho¸t n­íc B=0,6m</v>
          </cell>
          <cell r="E14" t="str">
            <v>Km1+580.03 ®Õn Km1+769.00</v>
          </cell>
          <cell r="H14" t="str">
            <v>Ngµy……th¸ng…..n¨m 2016</v>
          </cell>
          <cell r="I14" t="str">
            <v>Ngµy……th¸ng…..n¨m 2016</v>
          </cell>
          <cell r="J14" t="str">
            <v>Ngµy……th¸ng…..n¨m 2016</v>
          </cell>
          <cell r="K14" t="str">
            <v>Ngµy……th¸ng…..n¨m 2016</v>
          </cell>
        </row>
        <row r="15">
          <cell r="A15">
            <v>18</v>
          </cell>
          <cell r="B15" t="str">
            <v>R·nh tho¸t n­íc B=0,6m</v>
          </cell>
          <cell r="E15" t="str">
            <v>Km1+580.03 ®Õn Km1+769.00</v>
          </cell>
          <cell r="H15" t="str">
            <v>Ngµy……th¸ng…..n¨m 2016</v>
          </cell>
          <cell r="I15" t="str">
            <v>Ngµy……th¸ng…..n¨m 2016</v>
          </cell>
          <cell r="J15" t="str">
            <v>Ngµy……th¸ng…..n¨m 2016</v>
          </cell>
          <cell r="K15" t="str">
            <v>Ngµy……th¸ng…..n¨m 2016</v>
          </cell>
        </row>
        <row r="16">
          <cell r="A16">
            <v>19</v>
          </cell>
          <cell r="B16" t="str">
            <v>R·nh tho¸t n­íc B=0,6m</v>
          </cell>
          <cell r="E16" t="str">
            <v>Km1+580.03 ®Õn Km1+769.00</v>
          </cell>
          <cell r="H16" t="str">
            <v>Ngµy……th¸ng…..n¨m 2016</v>
          </cell>
          <cell r="I16" t="str">
            <v>Ngµy……th¸ng…..n¨m 2016</v>
          </cell>
          <cell r="J16" t="str">
            <v>Ngµy……th¸ng…..n¨m 2016</v>
          </cell>
          <cell r="K16" t="str">
            <v>Ngµy……th¸ng…..n¨m 2016</v>
          </cell>
        </row>
        <row r="17">
          <cell r="A17">
            <v>20</v>
          </cell>
          <cell r="B17" t="str">
            <v>R·nh tho¸t n­íc B=0,6m</v>
          </cell>
          <cell r="E17" t="str">
            <v>Km1+580.03 ®Õn Km1+769.00</v>
          </cell>
          <cell r="H17" t="str">
            <v>Ngµy……th¸ng…..n¨m 2016</v>
          </cell>
          <cell r="I17" t="str">
            <v>Ngµy……th¸ng…..n¨m 2016</v>
          </cell>
          <cell r="J17" t="str">
            <v>Ngµy……th¸ng…..n¨m 2016</v>
          </cell>
          <cell r="K17" t="str">
            <v>Ngµy……th¸ng…..n¨m 2016</v>
          </cell>
        </row>
        <row r="18">
          <cell r="A18">
            <v>21</v>
          </cell>
          <cell r="B18" t="str">
            <v>R·nh tho¸t n­íc B=0,6m</v>
          </cell>
          <cell r="E18" t="str">
            <v>Km1+580.03 ®Õn Km1+769.00</v>
          </cell>
          <cell r="H18" t="str">
            <v>Ngµy……th¸ng…..n¨m 2016</v>
          </cell>
          <cell r="I18" t="str">
            <v>Ngµy……th¸ng…..n¨m 2016</v>
          </cell>
          <cell r="J18" t="str">
            <v>Ngµy……th¸ng…..n¨m 2016</v>
          </cell>
          <cell r="K18" t="str">
            <v>Ngµy……th¸ng…..n¨m 2016</v>
          </cell>
        </row>
      </sheetData>
      <sheetData sheetId="1" refreshError="1"/>
      <sheetData sheetId="2"/>
      <sheetData sheetId="3" refreshError="1"/>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xz"/>
      <sheetName val="Bìa"/>
      <sheetName val="ĐNTT"/>
      <sheetName val="PL1"/>
      <sheetName val="Tổng Hợp giá"/>
      <sheetName val="Gtri"/>
      <sheetName val="Gtri (duoi)"/>
      <sheetName val="3c.TT"/>
      <sheetName val="Gtri (3)"/>
      <sheetName val="Gtri (3cQuynh)"/>
      <sheetName val="3c.TT (2)"/>
      <sheetName val="3c.TT (duoi)"/>
      <sheetName val="BBNT"/>
      <sheetName val="PL.KL"/>
      <sheetName val="Bìa (2)"/>
      <sheetName val="PKKL"/>
      <sheetName val="PKKL (2)"/>
      <sheetName val="PKKL (2a3)"/>
      <sheetName val="PKKL (2a3) (2)"/>
      <sheetName val="PKKL (3)"/>
      <sheetName val="PKKL (in)"/>
      <sheetName val="ListNT IRA"/>
      <sheetName val="ListCK"/>
      <sheetName val="ListNT CNC"/>
      <sheetName val="List CKDS"/>
      <sheetName val="LIST CH-HCDS"/>
      <sheetName val="Đính chính KL"/>
      <sheetName val="list PS"/>
      <sheetName val="Giam tru NTB"/>
      <sheetName val="Giảm trừ NDB"/>
      <sheetName val="Giam tru BTNR25"/>
      <sheetName val="Giam tru BTNC19"/>
      <sheetName val="Chiều dày BTNr25"/>
      <sheetName val="Giảm trừ chiều dày BTNR25"/>
      <sheetName val="Chiều dày BTNC19 (2)"/>
      <sheetName val="Chiều dày BTNC19"/>
      <sheetName val="Giảm trừ chiều dày BTNC19"/>
      <sheetName val="Thu hoi tam ung"/>
      <sheetName val="quản lý"/>
      <sheetName val="bằng chữ"/>
      <sheetName val="Khối lượng tính thiếu"/>
      <sheetName val="Hệ số ĐC"/>
      <sheetName val="IRA"/>
      <sheetName val="CNC"/>
      <sheetName val="Sheet1"/>
      <sheetName val="Gtri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1">
          <cell r="M1" t="str">
            <v>Tháng 10/2020</v>
          </cell>
          <cell r="N1" t="str">
            <v>Tháng 11/2020</v>
          </cell>
          <cell r="O1" t="str">
            <v>Tháng 12/2020</v>
          </cell>
          <cell r="P1" t="str">
            <v>Tháng 01/2021</v>
          </cell>
          <cell r="Q1" t="str">
            <v>Tháng 02/2021</v>
          </cell>
          <cell r="R1" t="str">
            <v>Tháng 03/2021</v>
          </cell>
          <cell r="S1" t="str">
            <v>Tháng 04/2021</v>
          </cell>
          <cell r="T1" t="str">
            <v>Tháng 05/2021</v>
          </cell>
          <cell r="U1" t="str">
            <v>Tháng 06/2021</v>
          </cell>
          <cell r="V1" t="str">
            <v>Tháng 07/2021</v>
          </cell>
          <cell r="W1" t="str">
            <v>Tháng 08/2021</v>
          </cell>
          <cell r="X1" t="str">
            <v>Tháng 09/2021</v>
          </cell>
          <cell r="Y1" t="str">
            <v>Tháng 10/2021</v>
          </cell>
          <cell r="Z1" t="str">
            <v>Tháng 11/2021</v>
          </cell>
          <cell r="AA1" t="str">
            <v>Tháng 12/2021</v>
          </cell>
          <cell r="AB1" t="str">
            <v>Tháng 01/2022</v>
          </cell>
          <cell r="AC1" t="str">
            <v>Tháng 02/2022</v>
          </cell>
          <cell r="AD1" t="str">
            <v>Tháng 03/2022</v>
          </cell>
          <cell r="AE1" t="str">
            <v>Tháng 04/2022</v>
          </cell>
          <cell r="AF1" t="str">
            <v>Tháng 05/2022</v>
          </cell>
          <cell r="AG1" t="str">
            <v>Tháng 06/2022</v>
          </cell>
          <cell r="AH1" t="str">
            <v>Tháng 07/2022</v>
          </cell>
          <cell r="AI1" t="str">
            <v>Tháng 08/2022</v>
          </cell>
          <cell r="AJ1" t="str">
            <v>Tháng 09/2022</v>
          </cell>
          <cell r="AK1" t="str">
            <v>Tháng 10/2022</v>
          </cell>
          <cell r="AL1" t="str">
            <v>Tháng 11/2022</v>
          </cell>
          <cell r="AM1" t="str">
            <v>Tháng 12/2022</v>
          </cell>
        </row>
        <row r="2">
          <cell r="M2">
            <v>0</v>
          </cell>
          <cell r="N2">
            <v>0</v>
          </cell>
          <cell r="O2">
            <v>0</v>
          </cell>
          <cell r="P2">
            <v>0</v>
          </cell>
          <cell r="Q2">
            <v>0</v>
          </cell>
          <cell r="R2">
            <v>0</v>
          </cell>
          <cell r="S2">
            <v>12</v>
          </cell>
          <cell r="T2">
            <v>33</v>
          </cell>
          <cell r="U2">
            <v>0</v>
          </cell>
          <cell r="V2">
            <v>0</v>
          </cell>
          <cell r="W2">
            <v>0</v>
          </cell>
          <cell r="X2">
            <v>0</v>
          </cell>
          <cell r="Y2">
            <v>0</v>
          </cell>
          <cell r="Z2">
            <v>0</v>
          </cell>
          <cell r="AA2">
            <v>0</v>
          </cell>
          <cell r="AB2">
            <v>0</v>
          </cell>
          <cell r="AC2">
            <v>0</v>
          </cell>
          <cell r="AD2">
            <v>0</v>
          </cell>
          <cell r="AE2">
            <v>0</v>
          </cell>
          <cell r="AF2">
            <v>0</v>
          </cell>
          <cell r="AG2">
            <v>0</v>
          </cell>
          <cell r="AH2">
            <v>0</v>
          </cell>
          <cell r="AI2">
            <v>0</v>
          </cell>
          <cell r="AJ2">
            <v>0</v>
          </cell>
          <cell r="AK2">
            <v>0</v>
          </cell>
          <cell r="AL2">
            <v>0</v>
          </cell>
          <cell r="AM2">
            <v>0</v>
          </cell>
        </row>
        <row r="3">
          <cell r="M3">
            <v>0</v>
          </cell>
          <cell r="N3">
            <v>0</v>
          </cell>
          <cell r="O3">
            <v>0</v>
          </cell>
          <cell r="P3">
            <v>0</v>
          </cell>
          <cell r="Q3">
            <v>0</v>
          </cell>
          <cell r="R3">
            <v>0</v>
          </cell>
          <cell r="S3">
            <v>0</v>
          </cell>
          <cell r="T3">
            <v>26.85</v>
          </cell>
          <cell r="U3">
            <v>0</v>
          </cell>
          <cell r="V3">
            <v>0</v>
          </cell>
          <cell r="W3">
            <v>0</v>
          </cell>
          <cell r="X3">
            <v>0</v>
          </cell>
          <cell r="Y3">
            <v>0</v>
          </cell>
          <cell r="Z3">
            <v>0</v>
          </cell>
          <cell r="AA3">
            <v>0</v>
          </cell>
          <cell r="AB3">
            <v>0</v>
          </cell>
          <cell r="AC3">
            <v>0</v>
          </cell>
          <cell r="AD3">
            <v>0</v>
          </cell>
          <cell r="AE3">
            <v>0</v>
          </cell>
          <cell r="AF3">
            <v>0</v>
          </cell>
          <cell r="AG3">
            <v>0</v>
          </cell>
          <cell r="AH3">
            <v>0</v>
          </cell>
          <cell r="AI3">
            <v>0</v>
          </cell>
          <cell r="AJ3">
            <v>0</v>
          </cell>
          <cell r="AK3">
            <v>0</v>
          </cell>
          <cell r="AL3">
            <v>0</v>
          </cell>
          <cell r="AM3">
            <v>0</v>
          </cell>
        </row>
        <row r="4">
          <cell r="M4">
            <v>0</v>
          </cell>
          <cell r="N4">
            <v>0</v>
          </cell>
          <cell r="O4">
            <v>0</v>
          </cell>
          <cell r="P4">
            <v>0</v>
          </cell>
          <cell r="Q4">
            <v>0</v>
          </cell>
          <cell r="R4">
            <v>0</v>
          </cell>
          <cell r="S4">
            <v>12</v>
          </cell>
          <cell r="T4">
            <v>6.1499999999999986</v>
          </cell>
          <cell r="U4">
            <v>0</v>
          </cell>
          <cell r="V4">
            <v>0</v>
          </cell>
          <cell r="W4">
            <v>0</v>
          </cell>
          <cell r="X4">
            <v>0</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row>
        <row r="5">
          <cell r="M5">
            <v>0</v>
          </cell>
          <cell r="N5">
            <v>0</v>
          </cell>
          <cell r="O5">
            <v>0</v>
          </cell>
          <cell r="P5">
            <v>0</v>
          </cell>
          <cell r="Q5">
            <v>0</v>
          </cell>
          <cell r="R5">
            <v>0</v>
          </cell>
          <cell r="S5">
            <v>0</v>
          </cell>
          <cell r="T5">
            <v>0</v>
          </cell>
          <cell r="U5">
            <v>0</v>
          </cell>
          <cell r="V5">
            <v>27.8</v>
          </cell>
          <cell r="W5">
            <v>25.78</v>
          </cell>
          <cell r="X5">
            <v>25.61</v>
          </cell>
          <cell r="Y5">
            <v>23.700000000000003</v>
          </cell>
          <cell r="Z5">
            <v>20.55</v>
          </cell>
          <cell r="AA5">
            <v>18.739999999999998</v>
          </cell>
          <cell r="AB5">
            <v>44.870000000000005</v>
          </cell>
          <cell r="AC5">
            <v>4.24</v>
          </cell>
          <cell r="AD5">
            <v>7</v>
          </cell>
          <cell r="AE5">
            <v>0</v>
          </cell>
          <cell r="AF5">
            <v>12.48</v>
          </cell>
          <cell r="AG5">
            <v>26.504337600000003</v>
          </cell>
          <cell r="AH5">
            <v>0</v>
          </cell>
          <cell r="AI5">
            <v>0</v>
          </cell>
          <cell r="AJ5">
            <v>0</v>
          </cell>
          <cell r="AK5">
            <v>0</v>
          </cell>
          <cell r="AL5">
            <v>0</v>
          </cell>
          <cell r="AM5">
            <v>0</v>
          </cell>
        </row>
        <row r="6">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12.48</v>
          </cell>
          <cell r="AG6">
            <v>11.254045600000023</v>
          </cell>
          <cell r="AH6">
            <v>0</v>
          </cell>
          <cell r="AI6">
            <v>0</v>
          </cell>
          <cell r="AJ6">
            <v>0</v>
          </cell>
          <cell r="AK6">
            <v>0</v>
          </cell>
          <cell r="AL6">
            <v>0</v>
          </cell>
          <cell r="AM6">
            <v>0</v>
          </cell>
        </row>
        <row r="7">
          <cell r="M7">
            <v>0</v>
          </cell>
          <cell r="N7">
            <v>0</v>
          </cell>
          <cell r="O7">
            <v>0</v>
          </cell>
          <cell r="P7">
            <v>0</v>
          </cell>
          <cell r="Q7">
            <v>0</v>
          </cell>
          <cell r="R7">
            <v>0</v>
          </cell>
          <cell r="S7">
            <v>0</v>
          </cell>
          <cell r="T7">
            <v>0</v>
          </cell>
          <cell r="U7">
            <v>0</v>
          </cell>
          <cell r="V7">
            <v>27.8</v>
          </cell>
          <cell r="W7">
            <v>25.78</v>
          </cell>
          <cell r="X7">
            <v>25.61</v>
          </cell>
          <cell r="Y7">
            <v>23.700000000000003</v>
          </cell>
          <cell r="Z7">
            <v>20.55</v>
          </cell>
          <cell r="AA7">
            <v>18.739999999999998</v>
          </cell>
          <cell r="AB7">
            <v>44.870000000000005</v>
          </cell>
          <cell r="AC7">
            <v>4.24</v>
          </cell>
          <cell r="AD7">
            <v>7</v>
          </cell>
          <cell r="AE7">
            <v>0</v>
          </cell>
          <cell r="AF7">
            <v>0</v>
          </cell>
          <cell r="AG7">
            <v>15.25029199999998</v>
          </cell>
          <cell r="AH7">
            <v>0</v>
          </cell>
          <cell r="AI7">
            <v>0</v>
          </cell>
          <cell r="AJ7">
            <v>0</v>
          </cell>
          <cell r="AK7">
            <v>0</v>
          </cell>
          <cell r="AL7">
            <v>0</v>
          </cell>
          <cell r="AM7">
            <v>0</v>
          </cell>
        </row>
        <row r="8">
          <cell r="M8">
            <v>0</v>
          </cell>
          <cell r="N8">
            <v>0</v>
          </cell>
          <cell r="O8">
            <v>0</v>
          </cell>
          <cell r="P8">
            <v>0</v>
          </cell>
          <cell r="Q8">
            <v>0</v>
          </cell>
          <cell r="R8">
            <v>0</v>
          </cell>
          <cell r="S8">
            <v>0</v>
          </cell>
          <cell r="T8">
            <v>0</v>
          </cell>
          <cell r="U8">
            <v>0</v>
          </cell>
          <cell r="V8">
            <v>24.58</v>
          </cell>
          <cell r="W8">
            <v>216.76999999999998</v>
          </cell>
          <cell r="X8">
            <v>109.45</v>
          </cell>
          <cell r="Y8">
            <v>146.60000000000002</v>
          </cell>
          <cell r="Z8">
            <v>163.89999999999998</v>
          </cell>
          <cell r="AA8">
            <v>171.82</v>
          </cell>
          <cell r="AB8">
            <v>96.3</v>
          </cell>
          <cell r="AC8">
            <v>251.64000000000001</v>
          </cell>
          <cell r="AD8">
            <v>0</v>
          </cell>
          <cell r="AE8">
            <v>195.92000000000002</v>
          </cell>
          <cell r="AF8">
            <v>51.46</v>
          </cell>
          <cell r="AG8">
            <v>0</v>
          </cell>
          <cell r="AH8">
            <v>0</v>
          </cell>
          <cell r="AI8">
            <v>0</v>
          </cell>
          <cell r="AJ8">
            <v>0</v>
          </cell>
          <cell r="AK8">
            <v>0</v>
          </cell>
          <cell r="AL8">
            <v>0</v>
          </cell>
          <cell r="AM8">
            <v>0</v>
          </cell>
        </row>
        <row r="9">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73.839999999999847</v>
          </cell>
          <cell r="AD9">
            <v>0</v>
          </cell>
          <cell r="AE9">
            <v>195.92000000000002</v>
          </cell>
          <cell r="AF9">
            <v>51.46</v>
          </cell>
          <cell r="AG9">
            <v>0</v>
          </cell>
          <cell r="AH9">
            <v>0</v>
          </cell>
          <cell r="AI9">
            <v>0</v>
          </cell>
          <cell r="AJ9">
            <v>0</v>
          </cell>
          <cell r="AK9">
            <v>0</v>
          </cell>
          <cell r="AL9">
            <v>0</v>
          </cell>
          <cell r="AM9">
            <v>0</v>
          </cell>
        </row>
        <row r="10">
          <cell r="M10">
            <v>0</v>
          </cell>
          <cell r="N10">
            <v>0</v>
          </cell>
          <cell r="O10">
            <v>0</v>
          </cell>
          <cell r="P10">
            <v>0</v>
          </cell>
          <cell r="Q10">
            <v>0</v>
          </cell>
          <cell r="R10">
            <v>0</v>
          </cell>
          <cell r="S10">
            <v>0</v>
          </cell>
          <cell r="T10">
            <v>0</v>
          </cell>
          <cell r="U10">
            <v>0</v>
          </cell>
          <cell r="V10">
            <v>24.58</v>
          </cell>
          <cell r="W10">
            <v>216.76999999999998</v>
          </cell>
          <cell r="X10">
            <v>109.45</v>
          </cell>
          <cell r="Y10">
            <v>146.60000000000002</v>
          </cell>
          <cell r="Z10">
            <v>163.89999999999998</v>
          </cell>
          <cell r="AA10">
            <v>171.82</v>
          </cell>
          <cell r="AB10">
            <v>96.3</v>
          </cell>
          <cell r="AC10">
            <v>177.80000000000018</v>
          </cell>
          <cell r="AD10">
            <v>0</v>
          </cell>
          <cell r="AE10">
            <v>0</v>
          </cell>
          <cell r="AF10">
            <v>0</v>
          </cell>
          <cell r="AG10">
            <v>0</v>
          </cell>
          <cell r="AH10">
            <v>0</v>
          </cell>
          <cell r="AI10">
            <v>0</v>
          </cell>
          <cell r="AJ10">
            <v>0</v>
          </cell>
          <cell r="AK10">
            <v>0</v>
          </cell>
          <cell r="AL10">
            <v>0</v>
          </cell>
          <cell r="AM10">
            <v>0</v>
          </cell>
        </row>
        <row r="11">
          <cell r="M11">
            <v>0</v>
          </cell>
          <cell r="N11">
            <v>0</v>
          </cell>
          <cell r="O11">
            <v>0</v>
          </cell>
          <cell r="P11">
            <v>0</v>
          </cell>
          <cell r="Q11">
            <v>0</v>
          </cell>
          <cell r="R11">
            <v>0</v>
          </cell>
          <cell r="S11">
            <v>0</v>
          </cell>
          <cell r="T11">
            <v>0</v>
          </cell>
          <cell r="U11">
            <v>15120.560000000001</v>
          </cell>
          <cell r="V11">
            <v>48406.53</v>
          </cell>
          <cell r="W11">
            <v>42321.4</v>
          </cell>
          <cell r="X11">
            <v>41918.82</v>
          </cell>
          <cell r="Y11">
            <v>41801.980000000003</v>
          </cell>
          <cell r="Z11">
            <v>41238.15</v>
          </cell>
          <cell r="AA11">
            <v>31555.510000000002</v>
          </cell>
          <cell r="AB11">
            <v>67521.95</v>
          </cell>
          <cell r="AC11">
            <v>2870.9300000000003</v>
          </cell>
          <cell r="AD11">
            <v>13357.3</v>
          </cell>
          <cell r="AE11">
            <v>7125.67</v>
          </cell>
          <cell r="AF11">
            <v>16525.370000000003</v>
          </cell>
          <cell r="AG11">
            <v>3170.08</v>
          </cell>
          <cell r="AH11">
            <v>0</v>
          </cell>
          <cell r="AI11">
            <v>0</v>
          </cell>
          <cell r="AJ11">
            <v>0</v>
          </cell>
          <cell r="AK11">
            <v>0</v>
          </cell>
          <cell r="AL11">
            <v>0</v>
          </cell>
          <cell r="AM11">
            <v>0</v>
          </cell>
        </row>
        <row r="12">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1050.1099999999999</v>
          </cell>
          <cell r="AC12">
            <v>0</v>
          </cell>
          <cell r="AD12">
            <v>1140.9599999999998</v>
          </cell>
          <cell r="AE12">
            <v>1095.4358207690575</v>
          </cell>
          <cell r="AF12">
            <v>16525.370000000003</v>
          </cell>
          <cell r="AG12">
            <v>3170.08</v>
          </cell>
          <cell r="AH12">
            <v>0</v>
          </cell>
          <cell r="AI12">
            <v>0</v>
          </cell>
          <cell r="AJ12">
            <v>0</v>
          </cell>
          <cell r="AK12">
            <v>0</v>
          </cell>
          <cell r="AL12">
            <v>0</v>
          </cell>
          <cell r="AM12">
            <v>0</v>
          </cell>
        </row>
        <row r="13">
          <cell r="M13">
            <v>0</v>
          </cell>
          <cell r="N13">
            <v>0</v>
          </cell>
          <cell r="O13">
            <v>0</v>
          </cell>
          <cell r="P13">
            <v>0</v>
          </cell>
          <cell r="Q13">
            <v>0</v>
          </cell>
          <cell r="R13">
            <v>0</v>
          </cell>
          <cell r="S13">
            <v>0</v>
          </cell>
          <cell r="T13">
            <v>0</v>
          </cell>
          <cell r="U13">
            <v>15120.560000000001</v>
          </cell>
          <cell r="V13">
            <v>48406.53</v>
          </cell>
          <cell r="W13">
            <v>42321.4</v>
          </cell>
          <cell r="X13">
            <v>41918.82</v>
          </cell>
          <cell r="Y13">
            <v>41801.980000000003</v>
          </cell>
          <cell r="Z13">
            <v>41238.15</v>
          </cell>
          <cell r="AA13">
            <v>31555.510000000002</v>
          </cell>
          <cell r="AB13">
            <v>66471.839999999997</v>
          </cell>
          <cell r="AC13">
            <v>2870.9300000000003</v>
          </cell>
          <cell r="AD13">
            <v>12216.34</v>
          </cell>
          <cell r="AE13">
            <v>6030.2341792309426</v>
          </cell>
          <cell r="AF13">
            <v>0</v>
          </cell>
          <cell r="AG13">
            <v>0</v>
          </cell>
          <cell r="AH13">
            <v>0</v>
          </cell>
          <cell r="AI13">
            <v>0</v>
          </cell>
          <cell r="AJ13">
            <v>0</v>
          </cell>
          <cell r="AK13">
            <v>0</v>
          </cell>
          <cell r="AL13">
            <v>0</v>
          </cell>
          <cell r="AM13">
            <v>0</v>
          </cell>
        </row>
        <row r="14">
          <cell r="M14">
            <v>0</v>
          </cell>
          <cell r="N14">
            <v>0</v>
          </cell>
          <cell r="O14">
            <v>0</v>
          </cell>
          <cell r="P14">
            <v>0</v>
          </cell>
          <cell r="Q14">
            <v>0</v>
          </cell>
          <cell r="R14">
            <v>0</v>
          </cell>
          <cell r="S14">
            <v>0</v>
          </cell>
          <cell r="T14">
            <v>0</v>
          </cell>
          <cell r="U14">
            <v>0</v>
          </cell>
          <cell r="V14">
            <v>0</v>
          </cell>
          <cell r="W14">
            <v>0</v>
          </cell>
          <cell r="X14">
            <v>0</v>
          </cell>
          <cell r="Y14">
            <v>68195</v>
          </cell>
          <cell r="Z14">
            <v>93525</v>
          </cell>
          <cell r="AA14">
            <v>94153</v>
          </cell>
          <cell r="AB14">
            <v>84863</v>
          </cell>
          <cell r="AC14">
            <v>0</v>
          </cell>
          <cell r="AD14">
            <v>0</v>
          </cell>
          <cell r="AE14">
            <v>0</v>
          </cell>
          <cell r="AF14">
            <v>0</v>
          </cell>
          <cell r="AG14">
            <v>0</v>
          </cell>
          <cell r="AH14">
            <v>0</v>
          </cell>
          <cell r="AI14">
            <v>0</v>
          </cell>
          <cell r="AJ14">
            <v>0</v>
          </cell>
          <cell r="AK14">
            <v>0</v>
          </cell>
          <cell r="AL14">
            <v>0</v>
          </cell>
          <cell r="AM14">
            <v>0</v>
          </cell>
        </row>
        <row r="15">
          <cell r="M15">
            <v>0</v>
          </cell>
          <cell r="N15">
            <v>0</v>
          </cell>
          <cell r="O15">
            <v>0</v>
          </cell>
          <cell r="P15">
            <v>0</v>
          </cell>
          <cell r="Q15">
            <v>0</v>
          </cell>
          <cell r="R15">
            <v>0</v>
          </cell>
          <cell r="S15">
            <v>0</v>
          </cell>
          <cell r="T15">
            <v>0</v>
          </cell>
          <cell r="U15">
            <v>0</v>
          </cell>
          <cell r="V15">
            <v>0</v>
          </cell>
          <cell r="W15">
            <v>0</v>
          </cell>
          <cell r="X15">
            <v>0</v>
          </cell>
          <cell r="Y15">
            <v>68195</v>
          </cell>
          <cell r="Z15">
            <v>93525</v>
          </cell>
          <cell r="AA15">
            <v>94153</v>
          </cell>
          <cell r="AB15">
            <v>10238.919999999984</v>
          </cell>
          <cell r="AC15">
            <v>0</v>
          </cell>
          <cell r="AD15">
            <v>0</v>
          </cell>
          <cell r="AE15">
            <v>0</v>
          </cell>
          <cell r="AF15">
            <v>0</v>
          </cell>
          <cell r="AG15">
            <v>0</v>
          </cell>
          <cell r="AH15">
            <v>0</v>
          </cell>
          <cell r="AI15">
            <v>0</v>
          </cell>
          <cell r="AJ15">
            <v>0</v>
          </cell>
          <cell r="AK15">
            <v>0</v>
          </cell>
          <cell r="AL15">
            <v>0</v>
          </cell>
          <cell r="AM15">
            <v>0</v>
          </cell>
        </row>
        <row r="16">
          <cell r="Y16">
            <v>0</v>
          </cell>
          <cell r="Z16">
            <v>0</v>
          </cell>
          <cell r="AA16">
            <v>0</v>
          </cell>
          <cell r="AB16">
            <v>74624.080000000016</v>
          </cell>
          <cell r="AC16">
            <v>0</v>
          </cell>
          <cell r="AD16">
            <v>0</v>
          </cell>
          <cell r="AE16">
            <v>0</v>
          </cell>
          <cell r="AF16">
            <v>0</v>
          </cell>
          <cell r="AG16">
            <v>0</v>
          </cell>
          <cell r="AH16">
            <v>0</v>
          </cell>
          <cell r="AI16">
            <v>0</v>
          </cell>
          <cell r="AJ16">
            <v>0</v>
          </cell>
          <cell r="AK16">
            <v>0</v>
          </cell>
          <cell r="AL16">
            <v>0</v>
          </cell>
          <cell r="AM16">
            <v>0</v>
          </cell>
        </row>
        <row r="228">
          <cell r="M228">
            <v>5</v>
          </cell>
        </row>
      </sheetData>
      <sheetData sheetId="39"/>
      <sheetData sheetId="40"/>
      <sheetData sheetId="41"/>
      <sheetData sheetId="42"/>
      <sheetData sheetId="43"/>
      <sheetData sheetId="44"/>
      <sheetData sheetId="45"/>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 DU AN"/>
      <sheetName val="Ten NT"/>
      <sheetName val="MA NGUON"/>
      <sheetName val="Đề nghị TT"/>
      <sheetName val="GRV"/>
      <sheetName val="TƯ"/>
      <sheetName val="CKC"/>
      <sheetName val="Điều chỉnh CKC"/>
      <sheetName val="Sheet3"/>
      <sheetName val="Sheet1"/>
      <sheetName val="DM NHÀ THẦU"/>
      <sheetName val="foxz"/>
    </sheetNames>
    <sheetDataSet>
      <sheetData sheetId="0"/>
      <sheetData sheetId="1">
        <row r="5">
          <cell r="C5" t="str">
            <v>Công ty cổ phần tập đoàn đầu tư xây dựng Cường Thịnh Thi</v>
          </cell>
        </row>
        <row r="6">
          <cell r="C6" t="str">
            <v>Công ty cổ phần đầu tư xây dựng 369</v>
          </cell>
        </row>
        <row r="7">
          <cell r="C7" t="str">
            <v>Công ty cổ phần xây dựng Trường An Lạng Sơn</v>
          </cell>
        </row>
        <row r="8">
          <cell r="C8" t="str">
            <v>Công ty cổ phần xây dựng Trường An Lạng Sơn</v>
          </cell>
        </row>
        <row r="9">
          <cell r="C9" t="str">
            <v>Công ty cổ phần xây lắp Thành An</v>
          </cell>
        </row>
        <row r="10">
          <cell r="C10" t="str">
            <v>Công ty cổ phần đầu tư và xây lắp Tây Hồ</v>
          </cell>
        </row>
        <row r="11">
          <cell r="C11" t="str">
            <v>Công ty cổ phần Hưng Sơn</v>
          </cell>
        </row>
        <row r="12">
          <cell r="C12" t="str">
            <v>Công ty trách nhiệm hữu hạn xây dựng và dịch vụ Xuân Tiến Hòa Bình</v>
          </cell>
        </row>
        <row r="13">
          <cell r="C13" t="str">
            <v>Công ty trách nhiệm hữu hạn xây dựng và thương mại Thành Trung</v>
          </cell>
        </row>
        <row r="14">
          <cell r="C14" t="str">
            <v>Công ty cổ phần xây dựng Trường An Lạng Sơn</v>
          </cell>
        </row>
        <row r="15">
          <cell r="C15" t="str">
            <v>Công ty trách nhiệm hữu hạn xây dựng Phúc Sơn</v>
          </cell>
        </row>
        <row r="16">
          <cell r="C16" t="str">
            <v>Công ty cổ phần tập đoàn đầu tư xây dựng Cường Thịnh Thi</v>
          </cell>
        </row>
        <row r="17">
          <cell r="C17" t="str">
            <v>Công ty trách nhiệm hữu hạn Hải Linh</v>
          </cell>
        </row>
        <row r="18">
          <cell r="C18" t="str">
            <v>Công ty TNHH một thành viên quản lý đường sắt Hà Lạng</v>
          </cell>
        </row>
        <row r="19">
          <cell r="C19" t="str">
            <v>Công ty TNHH một thành viên thông tin tín hiệu đường sắt Bắc Giang</v>
          </cell>
        </row>
        <row r="20">
          <cell r="C20" t="str">
            <v>C«ng ty Cæ phÇn §Çu t­ vµ x©y dùng Hµ Néi.</v>
          </cell>
        </row>
        <row r="21">
          <cell r="C21" t="str">
            <v>C«ng ty Tr¸ch nhiÖm h÷u h¹n mét thµnh viªn 16A</v>
          </cell>
        </row>
        <row r="22">
          <cell r="C22" t="str">
            <v>C«ng ty cæ phÇn ®Çu t­ x©y dùng ph¸t triÓn n«ng th«n Song Quang</v>
          </cell>
        </row>
        <row r="23">
          <cell r="C23" t="str">
            <v>C«ng ty cæ phÇn Hoµng Hµ</v>
          </cell>
        </row>
        <row r="24">
          <cell r="C24" t="str">
            <v>C«ng ty TNHH Long TuÊn</v>
          </cell>
        </row>
        <row r="25">
          <cell r="C25" t="str">
            <v>C«ng ty cæ phÇn x©y dùng vµ t­ vÊn tµi nghuyªn m«i tr­êng H¶i Phßng</v>
          </cell>
        </row>
        <row r="26">
          <cell r="C26" t="str">
            <v>C«ng ty cæ phÇn x©y dùng Mü S¬n</v>
          </cell>
        </row>
        <row r="27">
          <cell r="C27" t="str">
            <v>C«ng ty X©y dùng 767</v>
          </cell>
        </row>
        <row r="28">
          <cell r="C28" t="str">
            <v>C«ng ty Cæ phÇn x©y dùng vµ ph¸t triÓn c¬ së h¹ tÇng sè 9</v>
          </cell>
        </row>
        <row r="29">
          <cell r="C29" t="str">
            <v>C«ng ty cæ phÇn c«ng tr×nh 207</v>
          </cell>
        </row>
        <row r="30">
          <cell r="C30" t="str">
            <v>Ban Quản lý đầu tư XDCT Hạ tầng kỹ thuật tỉnh Lạng Sơn</v>
          </cell>
        </row>
        <row r="31">
          <cell r="C31" t="str">
            <v>Ban Quản lý đầu tư XDCT Hạ tầng kỹ thuật tỉnh Lạng Sơn</v>
          </cell>
        </row>
        <row r="32">
          <cell r="C32" t="str">
            <v>Công ty tư vấn triển khai công nghệ và xây dựng giao thông</v>
          </cell>
        </row>
        <row r="33">
          <cell r="C33" t="str">
            <v>Tổng công ty 319</v>
          </cell>
        </row>
        <row r="34">
          <cell r="C34" t="str">
            <v>Tổng công ty cổ phần bảo hiểm Xuân Thành</v>
          </cell>
        </row>
        <row r="35">
          <cell r="C35" t="str">
            <v>Công ty Bảo việt Lạng Sơn</v>
          </cell>
        </row>
        <row r="36">
          <cell r="C36" t="str">
            <v>Hội đồng bồi thường, hỗ trợ và tái định cư huyện Tràng Định (Văn phòng HĐND-UBND huyện Tràng Định)</v>
          </cell>
        </row>
        <row r="37">
          <cell r="C37" t="str">
            <v>Công ty cổ phần tư vấn xây dựng giao thông Lạng Sơn</v>
          </cell>
        </row>
        <row r="38">
          <cell r="C38" t="str">
            <v>Trung tâm kiểm định chất lượng công trình xây dựng Lạng Sơn</v>
          </cell>
        </row>
        <row r="39">
          <cell r="C39" t="str">
            <v>Văn phòng đăng ký quyền sử dụng đất</v>
          </cell>
        </row>
        <row r="40">
          <cell r="C40" t="str">
            <v>Công ty TNHH dịch vụ Kiểm toán, kế toán và tư vấn thuế AAT</v>
          </cell>
        </row>
        <row r="41">
          <cell r="C41" t="str">
            <v>Công ty cổ phần đầu tư xây dựng Minh Đăng</v>
          </cell>
        </row>
        <row r="42">
          <cell r="C42" t="str">
            <v>Công ty cổ phần Việt Quang</v>
          </cell>
        </row>
        <row r="43">
          <cell r="C43" t="str">
            <v>Công ty cổ phần xây dựng 496</v>
          </cell>
        </row>
        <row r="44">
          <cell r="C44" t="str">
            <v>Công ty TNHH Nhân Hòa</v>
          </cell>
        </row>
        <row r="45">
          <cell r="C45" t="str">
            <v>Công ty TNHH MTV Mạnh Chung</v>
          </cell>
        </row>
        <row r="46">
          <cell r="C46" t="str">
            <v>Công ty cổ phần Định Sơn</v>
          </cell>
        </row>
        <row r="47">
          <cell r="C47" t="str">
            <v>Công ty cổ phần tư vấn xây dựng thương mại An Thịnh</v>
          </cell>
        </row>
        <row r="48">
          <cell r="C48" t="str">
            <v>Công ty bảo hiểm PVI Bắc Sông Hồng</v>
          </cell>
        </row>
        <row r="49">
          <cell r="C49" t="str">
            <v>C«ng ty cæ phÇn ®Çu t­ x©y dùng Minh §¨ng</v>
          </cell>
        </row>
        <row r="50">
          <cell r="C50" t="str">
            <v>Phòng tài nguyên môi trường</v>
          </cell>
        </row>
        <row r="51">
          <cell r="C51" t="str">
            <v>Công ty cổ phần Tư vấn và xây dựng Đông Dương</v>
          </cell>
        </row>
        <row r="52">
          <cell r="C52" t="str">
            <v>Công ty TNHH xây dựng Hải Sơn</v>
          </cell>
        </row>
        <row r="53">
          <cell r="C53" t="str">
            <v>Công ty cổ phần tư vấn xây dựng giao thông Cửa Đông</v>
          </cell>
        </row>
        <row r="54">
          <cell r="C54" t="str">
            <v>Công ty cổ phần tư vấn đầu tư và xây dựng Mỹ Hưng</v>
          </cell>
        </row>
      </sheetData>
      <sheetData sheetId="2">
        <row r="5">
          <cell r="C5" t="str">
            <v>Công ty cổ phần tập đoàn đầu tư xây dựng Cường Thịnh Thi</v>
          </cell>
        </row>
      </sheetData>
      <sheetData sheetId="3"/>
      <sheetData sheetId="4"/>
      <sheetData sheetId="5"/>
      <sheetData sheetId="6"/>
      <sheetData sheetId="7"/>
      <sheetData sheetId="8"/>
      <sheetData sheetId="9"/>
      <sheetData sheetId="10"/>
      <sheetData sheetId="1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xz"/>
      <sheetName val="TH"/>
      <sheetName val="VL"/>
      <sheetName val="VK(than)"/>
      <sheetName val="list nhat ky ctt"/>
      <sheetName val="list cong hộp, đế cống"/>
      <sheetName val="ĐÚC THỰC TẾ UPDATE"/>
      <sheetName val="tinh lai list"/>
      <sheetName val="quynh"/>
      <sheetName val="DANH MUC IN"/>
      <sheetName val="NHAT KY"/>
      <sheetName val="02,vl"/>
      <sheetName val="VK D75 (K1) "/>
      <sheetName val="DANHMUCCONG"/>
      <sheetName val="YC"/>
      <sheetName val="VK CH1x1,5( k TAI)"/>
      <sheetName val="VK CH1x1(COTAI)"/>
      <sheetName val="VK CH1,25x1,25"/>
      <sheetName val="VK CH2x2 "/>
      <sheetName val="VK D200(K1)"/>
      <sheetName val="Sheet3"/>
      <sheetName val="THÍ NGHIỆM ĐẾ, CỐNG HỘP  68"/>
      <sheetName val="HUNG"/>
      <sheetName val="PYC"/>
      <sheetName val="MM"/>
      <sheetName val="CT1.1CT( chưa in ẩn )"/>
      <sheetName val="CT.DC"/>
      <sheetName val="CT.D125.K1"/>
      <sheetName val="CT.D125.K2 "/>
      <sheetName val="CT.D150.K1"/>
      <sheetName val="CT.D200.K1"/>
      <sheetName val="1"/>
      <sheetName val="2"/>
      <sheetName val="3"/>
      <sheetName val="CT.CH"/>
      <sheetName val="CT1.1KT"/>
      <sheetName val="CT2.2KT"/>
      <sheetName val="4"/>
      <sheetName val="5"/>
      <sheetName val="6"/>
      <sheetName val="CT1.1.5KT"/>
      <sheetName val="CT1.25KT"/>
      <sheetName val="CT1.1.5CT"/>
      <sheetName val="CT.D150.K2"/>
      <sheetName val="2 (a)"/>
      <sheetName val="VK D150(K1)"/>
      <sheetName val="VK D125 (K2) "/>
      <sheetName val="Theodoi"/>
      <sheetName val="CT.than"/>
      <sheetName val="CT.D75(K1)"/>
      <sheetName val="CT"/>
      <sheetName val="TN"/>
      <sheetName val="DK"/>
      <sheetName val="LM"/>
      <sheetName val="KC"/>
      <sheetName val="VK (d16)"/>
      <sheetName val="VK (K2)"/>
      <sheetName val="YC (2)"/>
      <sheetName val="NB"/>
      <sheetName val="CV (2)"/>
      <sheetName val="LM (2)"/>
      <sheetName val="KQ.Tham"/>
      <sheetName val="ThKL"/>
      <sheetName val="TN (3canh)"/>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15">
          <cell r="J15">
            <v>1</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Truchuyentiep"/>
      <sheetName val="SU-Trunhipdan (2)"/>
      <sheetName val="SU-Trunhipdan"/>
      <sheetName val="SU-Toa do"/>
      <sheetName val="SU-Ban vuot"/>
      <sheetName val="AU-Lancan"/>
      <sheetName val="AU-Thoatnuoc"/>
      <sheetName val="AU-Tamday"/>
      <sheetName val="AU-Cauthang"/>
      <sheetName val="AU-Bientencau"/>
      <sheetName val="AU-Neodinhtru"/>
      <sheetName val="AU-Chsang"/>
      <sheetName val="Tambetong"/>
      <sheetName val="m2giaco"/>
      <sheetName val="ChitietKL"/>
      <sheetName val="Tonghop01"/>
      <sheetName val="Tonghop02"/>
      <sheetName val="NC-DUL NGANG"/>
      <sheetName val="NC-PTrinh"/>
      <sheetName val="ND-MOCCAU"/>
      <sheetName val="ND-BANMC"/>
      <sheetName val="ND-DAMNGANG"/>
      <sheetName val="ND-BANVK"/>
      <sheetName val="EX-Dagiao"/>
      <sheetName val="EX-BANGCD"/>
      <sheetName val="EX-KCPT"/>
      <sheetName val="EX-KCPD"/>
      <sheetName val="Lokhoancongchui"/>
      <sheetName val="Toa do bai"/>
      <sheetName val="EX-CONGTRUONG"/>
      <sheetName val="EX-MONHO"/>
      <sheetName val="KICHTHUOC"/>
      <sheetName val="TAMTHEPDEM"/>
      <sheetName val="EX-CD"/>
      <sheetName val="LoKhoan"/>
      <sheetName val="EX-Cau dan"/>
      <sheetName val="Abutment M1"/>
      <sheetName val="Abutment A2 trai am"/>
      <sheetName val="Abutment A2 phai am"/>
      <sheetName val="Abutment A2 trai"/>
      <sheetName val="Abutment A2 phai"/>
      <sheetName val="Ban Qua Do"/>
      <sheetName val="Pier T1"/>
      <sheetName val="Pier T2"/>
      <sheetName val="Pier T3"/>
      <sheetName val="Cua Bao Ve"/>
      <sheetName val="UnitWeight"/>
      <sheetName val="Pier P2"/>
      <sheetName val="KL SU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5">
          <cell r="B5">
            <v>6</v>
          </cell>
          <cell r="C5">
            <v>0.222</v>
          </cell>
          <cell r="D5">
            <v>50</v>
          </cell>
        </row>
        <row r="6">
          <cell r="B6">
            <v>8</v>
          </cell>
          <cell r="C6">
            <v>0.39500000000000002</v>
          </cell>
          <cell r="D6">
            <v>50</v>
          </cell>
        </row>
        <row r="7">
          <cell r="B7">
            <v>10</v>
          </cell>
          <cell r="C7">
            <v>0.61699999999999999</v>
          </cell>
          <cell r="D7">
            <v>150</v>
          </cell>
        </row>
        <row r="8">
          <cell r="B8">
            <v>12</v>
          </cell>
          <cell r="C8">
            <v>0.88800000000000001</v>
          </cell>
          <cell r="D8">
            <v>200</v>
          </cell>
        </row>
        <row r="9">
          <cell r="B9">
            <v>13</v>
          </cell>
          <cell r="C9">
            <v>1.034</v>
          </cell>
          <cell r="D9">
            <v>210</v>
          </cell>
        </row>
        <row r="10">
          <cell r="B10">
            <v>14</v>
          </cell>
          <cell r="C10">
            <v>1.21</v>
          </cell>
          <cell r="D10">
            <v>210</v>
          </cell>
        </row>
        <row r="11">
          <cell r="B11">
            <v>16</v>
          </cell>
          <cell r="C11">
            <v>1.58</v>
          </cell>
          <cell r="D11">
            <v>250</v>
          </cell>
        </row>
        <row r="12">
          <cell r="B12">
            <v>18</v>
          </cell>
          <cell r="C12">
            <v>2</v>
          </cell>
          <cell r="D12">
            <v>300</v>
          </cell>
        </row>
        <row r="13">
          <cell r="B13">
            <v>19</v>
          </cell>
          <cell r="C13">
            <v>2.2400000000000002</v>
          </cell>
          <cell r="D13">
            <v>300</v>
          </cell>
        </row>
        <row r="14">
          <cell r="B14">
            <v>20</v>
          </cell>
          <cell r="C14">
            <v>2.4700000000000002</v>
          </cell>
          <cell r="D14">
            <v>350</v>
          </cell>
        </row>
        <row r="15">
          <cell r="B15">
            <v>22</v>
          </cell>
          <cell r="C15">
            <v>2.98</v>
          </cell>
          <cell r="D15">
            <v>350</v>
          </cell>
        </row>
        <row r="16">
          <cell r="B16">
            <v>23</v>
          </cell>
          <cell r="C16">
            <v>3.26</v>
          </cell>
          <cell r="D16">
            <v>350</v>
          </cell>
        </row>
        <row r="17">
          <cell r="B17">
            <v>24</v>
          </cell>
          <cell r="C17">
            <v>3.5510000000000002</v>
          </cell>
          <cell r="D17">
            <v>350</v>
          </cell>
        </row>
        <row r="18">
          <cell r="B18">
            <v>25</v>
          </cell>
          <cell r="C18">
            <v>3.85</v>
          </cell>
          <cell r="D18">
            <v>390</v>
          </cell>
        </row>
        <row r="19">
          <cell r="B19">
            <v>26</v>
          </cell>
          <cell r="C19">
            <v>4.17</v>
          </cell>
          <cell r="D19">
            <v>420</v>
          </cell>
        </row>
        <row r="20">
          <cell r="B20">
            <v>28</v>
          </cell>
          <cell r="C20">
            <v>4.84</v>
          </cell>
          <cell r="D20">
            <v>450</v>
          </cell>
        </row>
        <row r="21">
          <cell r="B21">
            <v>29</v>
          </cell>
          <cell r="C21">
            <v>5.1849999999999996</v>
          </cell>
          <cell r="D21">
            <v>490</v>
          </cell>
        </row>
        <row r="22">
          <cell r="B22">
            <v>30</v>
          </cell>
          <cell r="C22">
            <v>5.55</v>
          </cell>
          <cell r="D22">
            <v>500</v>
          </cell>
        </row>
        <row r="23">
          <cell r="B23">
            <v>32</v>
          </cell>
          <cell r="C23">
            <v>6.31</v>
          </cell>
          <cell r="D23">
            <v>530</v>
          </cell>
        </row>
        <row r="24">
          <cell r="B24">
            <v>34</v>
          </cell>
          <cell r="C24">
            <v>7.13</v>
          </cell>
          <cell r="D24">
            <v>0</v>
          </cell>
        </row>
        <row r="25">
          <cell r="B25">
            <v>35</v>
          </cell>
          <cell r="C25">
            <v>7.55</v>
          </cell>
          <cell r="D25">
            <v>0</v>
          </cell>
        </row>
        <row r="26">
          <cell r="B26">
            <v>36</v>
          </cell>
          <cell r="C26">
            <v>7.99</v>
          </cell>
          <cell r="D26">
            <v>0</v>
          </cell>
        </row>
        <row r="27">
          <cell r="B27">
            <v>38</v>
          </cell>
          <cell r="C27">
            <v>8.9</v>
          </cell>
          <cell r="D27">
            <v>0</v>
          </cell>
        </row>
        <row r="28">
          <cell r="B28">
            <v>40</v>
          </cell>
          <cell r="C28">
            <v>9.86</v>
          </cell>
          <cell r="D28">
            <v>0</v>
          </cell>
        </row>
        <row r="29">
          <cell r="B29">
            <v>43</v>
          </cell>
          <cell r="C29">
            <v>15.42</v>
          </cell>
          <cell r="D29">
            <v>0</v>
          </cell>
        </row>
        <row r="30">
          <cell r="B30">
            <v>57</v>
          </cell>
          <cell r="C30">
            <v>20.239999999999998</v>
          </cell>
          <cell r="D30">
            <v>0</v>
          </cell>
        </row>
        <row r="31">
          <cell r="B31">
            <v>60</v>
          </cell>
          <cell r="C31">
            <v>22.2</v>
          </cell>
          <cell r="D31">
            <v>0</v>
          </cell>
        </row>
      </sheetData>
      <sheetData sheetId="47"/>
      <sheetData sheetId="48"/>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xz"/>
      <sheetName val="thong ke"/>
      <sheetName val="1,CPXD"/>
      <sheetName val="Nhu cau da tan dung"/>
      <sheetName val="nhu cau be tong nhưa"/>
      <sheetName val="2,Cau"/>
      <sheetName val="3.Ham chui"/>
      <sheetName val="4.Cong tn"/>
      <sheetName val="vua"/>
      <sheetName val="6.dg"/>
      <sheetName val="7.gvl"/>
      <sheetName val="NC"/>
      <sheetName val="Gia ca may XD"/>
      <sheetName val="Dieu phoi Dat"/>
      <sheetName val="dieu phoi da"/>
      <sheetName val="Trạm Km300+020"/>
      <sheetName val="nghien da"/>
      <sheetName val="KL CAU300"/>
      <sheetName val="KL CAU Ha Giang298"/>
      <sheetName val="KL CAU295"/>
      <sheetName val="VL cầu300"/>
      <sheetName val="VLTT-Km291,934"/>
      <sheetName val="VLTT-cầu HG298"/>
      <sheetName val="VL cầu295"/>
      <sheetName val="BGia"/>
      <sheetName val="cự ly VC"/>
      <sheetName val="vc nhua"/>
      <sheetName val="VL-TTBTN295+800"/>
      <sheetName val="NC lai may"/>
      <sheetName val="Ham chui"/>
      <sheetName val="cong tn"/>
      <sheetName val="NC may"/>
    </sheetNames>
    <sheetDataSet>
      <sheetData sheetId="0"/>
      <sheetData sheetId="1"/>
      <sheetData sheetId="2"/>
      <sheetData sheetId="3"/>
      <sheetData sheetId="4"/>
      <sheetData sheetId="5"/>
      <sheetData sheetId="6"/>
      <sheetData sheetId="7"/>
      <sheetData sheetId="8"/>
      <sheetData sheetId="9">
        <row r="8">
          <cell r="A8" t="str">
            <v>SốTT</v>
          </cell>
        </row>
      </sheetData>
      <sheetData sheetId="10">
        <row r="9">
          <cell r="A9" t="str">
            <v>G1</v>
          </cell>
          <cell r="B9" t="str">
            <v>Đá 2x4 (BT &lt;=50Mpa)</v>
          </cell>
          <cell r="C9" t="str">
            <v>m3</v>
          </cell>
          <cell r="D9">
            <v>143986.51239435709</v>
          </cell>
          <cell r="E9">
            <v>143986.51239435709</v>
          </cell>
          <cell r="F9">
            <v>143986.51239435709</v>
          </cell>
          <cell r="G9">
            <v>143986.51239435709</v>
          </cell>
        </row>
        <row r="10">
          <cell r="A10" t="str">
            <v>G2</v>
          </cell>
          <cell r="B10" t="str">
            <v>Đá 2x4 (BT &lt;=45Mpa)</v>
          </cell>
          <cell r="C10" t="str">
            <v>m3</v>
          </cell>
          <cell r="D10">
            <v>143986.51239435709</v>
          </cell>
          <cell r="E10">
            <v>143986.51239435709</v>
          </cell>
          <cell r="F10">
            <v>143986.51239435709</v>
          </cell>
          <cell r="G10">
            <v>143986.51239435709</v>
          </cell>
        </row>
        <row r="11">
          <cell r="A11" t="str">
            <v>G3</v>
          </cell>
          <cell r="B11" t="str">
            <v>Đá 2x4 (BT &lt;=40Mpa)</v>
          </cell>
          <cell r="C11" t="str">
            <v>m3</v>
          </cell>
          <cell r="D11">
            <v>143986.51239435709</v>
          </cell>
          <cell r="E11">
            <v>143986.51239435709</v>
          </cell>
          <cell r="F11">
            <v>143986.51239435709</v>
          </cell>
          <cell r="G11">
            <v>143986.51239435709</v>
          </cell>
        </row>
        <row r="12">
          <cell r="A12" t="str">
            <v>G4</v>
          </cell>
          <cell r="B12" t="str">
            <v>Đá 1x2 (BT&lt;= 50Mpa)</v>
          </cell>
          <cell r="C12" t="str">
            <v>m3</v>
          </cell>
          <cell r="D12">
            <v>143986.51239435709</v>
          </cell>
          <cell r="E12">
            <v>143986.51239435709</v>
          </cell>
          <cell r="F12">
            <v>165000</v>
          </cell>
          <cell r="G12">
            <v>143986.51239435709</v>
          </cell>
        </row>
        <row r="13">
          <cell r="A13" t="str">
            <v>G5</v>
          </cell>
          <cell r="B13" t="str">
            <v>Đá 1x2 (BT&lt;=45Mpa)</v>
          </cell>
          <cell r="C13" t="str">
            <v>m3</v>
          </cell>
          <cell r="D13">
            <v>143986.51239435709</v>
          </cell>
          <cell r="E13">
            <v>143986.51239435709</v>
          </cell>
          <cell r="F13">
            <v>150272.0660943336</v>
          </cell>
          <cell r="G13">
            <v>143986.51239435709</v>
          </cell>
        </row>
        <row r="14">
          <cell r="A14" t="str">
            <v>G6</v>
          </cell>
          <cell r="B14" t="str">
            <v>Đá 1x2(BT &lt;=40Mpa)</v>
          </cell>
          <cell r="C14" t="str">
            <v>m3</v>
          </cell>
          <cell r="D14">
            <v>143986.51239435709</v>
          </cell>
          <cell r="E14">
            <v>143986.51239435709</v>
          </cell>
          <cell r="F14">
            <v>150272.0660943336</v>
          </cell>
          <cell r="G14">
            <v>143986.51239435709</v>
          </cell>
        </row>
        <row r="15">
          <cell r="A15" t="str">
            <v>G7</v>
          </cell>
          <cell r="B15" t="str">
            <v>Cát đúc (&lt;=25MPa)</v>
          </cell>
          <cell r="C15" t="str">
            <v>m3</v>
          </cell>
          <cell r="D15">
            <v>211187.86537869027</v>
          </cell>
          <cell r="E15">
            <v>211187.86537869027</v>
          </cell>
          <cell r="F15">
            <v>212016.47714058548</v>
          </cell>
          <cell r="G15">
            <v>211187.86537869027</v>
          </cell>
        </row>
        <row r="16">
          <cell r="A16" t="str">
            <v>G8</v>
          </cell>
          <cell r="B16" t="str">
            <v>Cát đúc (&lt;=30MPa)</v>
          </cell>
          <cell r="C16" t="str">
            <v>m3</v>
          </cell>
          <cell r="D16">
            <v>211187.86537869027</v>
          </cell>
          <cell r="E16">
            <v>211187.86537869027</v>
          </cell>
          <cell r="F16">
            <v>212016.47714058548</v>
          </cell>
          <cell r="G16">
            <v>211187.86537869027</v>
          </cell>
        </row>
        <row r="17">
          <cell r="A17" t="str">
            <v>G9</v>
          </cell>
          <cell r="B17" t="str">
            <v>Cát đúc (≥35MPa)</v>
          </cell>
          <cell r="C17" t="str">
            <v>m3</v>
          </cell>
          <cell r="D17">
            <v>220000</v>
          </cell>
          <cell r="E17">
            <v>220000</v>
          </cell>
          <cell r="F17">
            <v>220000</v>
          </cell>
          <cell r="G17">
            <v>220000</v>
          </cell>
        </row>
        <row r="18">
          <cell r="A18" t="str">
            <v>G10</v>
          </cell>
          <cell r="B18" t="str">
            <v>Xi măng rời PCB30</v>
          </cell>
          <cell r="C18" t="str">
            <v>Kg</v>
          </cell>
          <cell r="D18">
            <v>865</v>
          </cell>
          <cell r="E18">
            <v>865</v>
          </cell>
          <cell r="F18">
            <v>865</v>
          </cell>
          <cell r="G18">
            <v>865</v>
          </cell>
        </row>
        <row r="19">
          <cell r="A19" t="str">
            <v>G11</v>
          </cell>
          <cell r="B19" t="str">
            <v>Xi măng rời PCB40</v>
          </cell>
          <cell r="C19" t="str">
            <v>Kg</v>
          </cell>
          <cell r="D19">
            <v>890</v>
          </cell>
          <cell r="E19">
            <v>890</v>
          </cell>
          <cell r="F19">
            <v>890</v>
          </cell>
          <cell r="G19">
            <v>890</v>
          </cell>
        </row>
        <row r="20">
          <cell r="A20" t="str">
            <v>G12</v>
          </cell>
          <cell r="B20" t="str">
            <v>Cấp phối đá dăm loại 1</v>
          </cell>
          <cell r="C20" t="str">
            <v>m3</v>
          </cell>
          <cell r="D20">
            <v>75014.965507835368</v>
          </cell>
          <cell r="E20">
            <v>75014.965507835368</v>
          </cell>
          <cell r="F20">
            <v>75014.965507835368</v>
          </cell>
          <cell r="G20">
            <v>75014.965507835368</v>
          </cell>
        </row>
        <row r="21">
          <cell r="A21" t="str">
            <v>Giá vật liệu cho trạm  trộn BTN (tại Km295+800)</v>
          </cell>
        </row>
        <row r="22">
          <cell r="A22" t="str">
            <v>C12.5</v>
          </cell>
          <cell r="B22" t="str">
            <v>BTN lớp trên C12,5</v>
          </cell>
          <cell r="C22" t="str">
            <v>tấn</v>
          </cell>
          <cell r="D22">
            <v>852677.30929686385</v>
          </cell>
        </row>
        <row r="23">
          <cell r="A23" t="str">
            <v>C19</v>
          </cell>
          <cell r="B23" t="str">
            <v>BTN lớp dưới C19, R25</v>
          </cell>
          <cell r="C23" t="str">
            <v>tấn</v>
          </cell>
          <cell r="D23">
            <v>822991.50267387286</v>
          </cell>
        </row>
        <row r="24">
          <cell r="A24" t="str">
            <v>R25</v>
          </cell>
          <cell r="B24" t="str">
            <v>BTN rỗng</v>
          </cell>
          <cell r="C24" t="str">
            <v>tấn</v>
          </cell>
          <cell r="D24">
            <v>745402.58158019639</v>
          </cell>
        </row>
        <row r="25">
          <cell r="A25" t="str">
            <v>G12</v>
          </cell>
          <cell r="B25" t="str">
            <v>Đá 1 x 2 lớp trên</v>
          </cell>
          <cell r="C25" t="str">
            <v>tấn</v>
          </cell>
          <cell r="D25">
            <v>148078.42232964211</v>
          </cell>
        </row>
        <row r="26">
          <cell r="A26" t="str">
            <v>G13</v>
          </cell>
          <cell r="B26" t="str">
            <v>Đá 0.5x 1 lớp trên</v>
          </cell>
          <cell r="C26" t="str">
            <v>tấn</v>
          </cell>
          <cell r="D26">
            <v>150000</v>
          </cell>
        </row>
        <row r="27">
          <cell r="A27" t="str">
            <v>G14</v>
          </cell>
          <cell r="B27" t="str">
            <v>Đá 0x0,5 lớp trên</v>
          </cell>
          <cell r="C27" t="str">
            <v>tấn</v>
          </cell>
          <cell r="D27">
            <v>158078.42232964211</v>
          </cell>
        </row>
        <row r="28">
          <cell r="A28" t="str">
            <v>G15</v>
          </cell>
          <cell r="B28" t="str">
            <v>Bột đá BTN</v>
          </cell>
          <cell r="C28" t="str">
            <v>kg</v>
          </cell>
          <cell r="D28">
            <v>699</v>
          </cell>
        </row>
        <row r="29">
          <cell r="A29" t="str">
            <v>G16</v>
          </cell>
          <cell r="B29" t="str">
            <v>Đá mạt</v>
          </cell>
          <cell r="C29" t="str">
            <v>tấn</v>
          </cell>
          <cell r="D29" t="str">
            <v>t</v>
          </cell>
        </row>
        <row r="30">
          <cell r="A30" t="str">
            <v>G17</v>
          </cell>
          <cell r="B30" t="str">
            <v>Đá 2 x 4</v>
          </cell>
          <cell r="C30" t="str">
            <v>m3</v>
          </cell>
          <cell r="D30" t="str">
            <v>t</v>
          </cell>
        </row>
        <row r="31">
          <cell r="A31" t="str">
            <v>G18</v>
          </cell>
          <cell r="B31" t="str">
            <v>Đá 1 x 2 lớp dưới</v>
          </cell>
          <cell r="C31" t="str">
            <v>m3</v>
          </cell>
          <cell r="D31">
            <v>148078.42232964211</v>
          </cell>
        </row>
        <row r="32">
          <cell r="A32" t="str">
            <v>G19</v>
          </cell>
          <cell r="B32" t="str">
            <v>Đá 0.5x 1 lớp dưới</v>
          </cell>
          <cell r="C32" t="str">
            <v>tấn</v>
          </cell>
          <cell r="D32">
            <v>150000</v>
          </cell>
        </row>
        <row r="33">
          <cell r="A33" t="str">
            <v>G20</v>
          </cell>
          <cell r="B33" t="str">
            <v>Đá 0x0,5 lớp dưới</v>
          </cell>
          <cell r="C33" t="str">
            <v>tấn</v>
          </cell>
          <cell r="D33">
            <v>158078.42232964211</v>
          </cell>
        </row>
        <row r="34">
          <cell r="A34" t="str">
            <v>G21</v>
          </cell>
          <cell r="B34" t="str">
            <v>Đá mạt</v>
          </cell>
          <cell r="C34" t="str">
            <v>m3</v>
          </cell>
        </row>
        <row r="35">
          <cell r="B35" t="str">
            <v>Nhựa BTN tại trạm Km298</v>
          </cell>
        </row>
        <row r="36">
          <cell r="A36" t="str">
            <v>G22</v>
          </cell>
          <cell r="B36" t="str">
            <v>Nhựa BTN</v>
          </cell>
          <cell r="C36" t="str">
            <v>kg</v>
          </cell>
          <cell r="D36">
            <v>12249.011089441083</v>
          </cell>
        </row>
        <row r="37">
          <cell r="A37" t="str">
            <v>Giá đá tận dụng từ trạm nghiền Km300+020 chở về</v>
          </cell>
        </row>
        <row r="38">
          <cell r="A38" t="str">
            <v>G23</v>
          </cell>
          <cell r="B38" t="str">
            <v>Đá hộc</v>
          </cell>
          <cell r="C38" t="str">
            <v>m3</v>
          </cell>
          <cell r="D38">
            <v>27877.089720666045</v>
          </cell>
          <cell r="E38">
            <v>36026.007842639061</v>
          </cell>
          <cell r="F38">
            <v>55658.681605396137</v>
          </cell>
          <cell r="G38">
            <v>40105.613588755295</v>
          </cell>
        </row>
        <row r="39">
          <cell r="A39" t="str">
            <v>G24</v>
          </cell>
          <cell r="B39" t="str">
            <v>Đá 4x6</v>
          </cell>
          <cell r="C39" t="str">
            <v>m3</v>
          </cell>
          <cell r="D39">
            <v>66637.696120333276</v>
          </cell>
          <cell r="E39">
            <v>76010.637722646556</v>
          </cell>
          <cell r="F39">
            <v>98383.433704784387</v>
          </cell>
          <cell r="G39">
            <v>80726.742600454047</v>
          </cell>
        </row>
        <row r="40">
          <cell r="A40" t="str">
            <v>G25</v>
          </cell>
          <cell r="B40" t="str">
            <v>Đá 2x4</v>
          </cell>
          <cell r="C40" t="str">
            <v>m3</v>
          </cell>
          <cell r="D40">
            <v>68574.77214926602</v>
          </cell>
          <cell r="E40">
            <v>78294.545486187199</v>
          </cell>
          <cell r="F40">
            <v>101495.21343933982</v>
          </cell>
          <cell r="G40">
            <v>83185.162796138611</v>
          </cell>
        </row>
        <row r="41">
          <cell r="A41" t="str">
            <v>G26</v>
          </cell>
          <cell r="B41" t="str">
            <v>CPĐD loại 1</v>
          </cell>
          <cell r="C41" t="str">
            <v>m3</v>
          </cell>
          <cell r="D41">
            <v>67896.982948864767</v>
          </cell>
          <cell r="E41">
            <v>77495.526281287282</v>
          </cell>
          <cell r="F41">
            <v>100406.82358938086</v>
          </cell>
          <cell r="G41">
            <v>82325.145300647448</v>
          </cell>
        </row>
        <row r="42">
          <cell r="A42" t="str">
            <v>G27</v>
          </cell>
          <cell r="B42" t="str">
            <v>CPĐD loại 2</v>
          </cell>
          <cell r="C42" t="str">
            <v>m3</v>
          </cell>
          <cell r="D42">
            <v>67896.982948864767</v>
          </cell>
          <cell r="E42">
            <v>77495.526281287282</v>
          </cell>
          <cell r="F42">
            <v>100406.82358938086</v>
          </cell>
          <cell r="G42">
            <v>82325.145300647448</v>
          </cell>
        </row>
        <row r="43">
          <cell r="A43" t="str">
            <v>Giá vật liệu  tại  hiện  trường</v>
          </cell>
        </row>
        <row r="44">
          <cell r="A44" t="str">
            <v>G28</v>
          </cell>
          <cell r="B44" t="str">
            <v>Đá 4x6</v>
          </cell>
          <cell r="C44" t="str">
            <v>m3</v>
          </cell>
          <cell r="D44">
            <v>140000</v>
          </cell>
          <cell r="E44">
            <v>160672.0502905077</v>
          </cell>
          <cell r="F44">
            <v>165000</v>
          </cell>
          <cell r="G44">
            <v>165000</v>
          </cell>
        </row>
        <row r="45">
          <cell r="A45" t="str">
            <v>G29</v>
          </cell>
          <cell r="B45" t="str">
            <v>Đá 2x4</v>
          </cell>
          <cell r="C45" t="str">
            <v>m3</v>
          </cell>
          <cell r="D45">
            <v>140000</v>
          </cell>
          <cell r="E45">
            <v>143986.51239435709</v>
          </cell>
          <cell r="F45">
            <v>165000</v>
          </cell>
          <cell r="G45">
            <v>165000</v>
          </cell>
        </row>
        <row r="46">
          <cell r="A46" t="str">
            <v>G30</v>
          </cell>
          <cell r="B46" t="str">
            <v>Đá 1x2</v>
          </cell>
          <cell r="C46" t="str">
            <v>m3</v>
          </cell>
          <cell r="D46">
            <v>150000</v>
          </cell>
          <cell r="E46">
            <v>143986.51239435709</v>
          </cell>
          <cell r="F46">
            <v>165000</v>
          </cell>
          <cell r="G46">
            <v>160604.51851184791</v>
          </cell>
        </row>
        <row r="47">
          <cell r="A47" t="str">
            <v>G31</v>
          </cell>
          <cell r="B47" t="str">
            <v>Đá 0,5x2</v>
          </cell>
          <cell r="C47" t="str">
            <v>m3</v>
          </cell>
          <cell r="D47">
            <v>148000</v>
          </cell>
          <cell r="E47">
            <v>150000</v>
          </cell>
          <cell r="F47">
            <v>150000</v>
          </cell>
          <cell r="G47">
            <v>160604.51851184791</v>
          </cell>
        </row>
        <row r="48">
          <cell r="A48" t="str">
            <v>G32</v>
          </cell>
          <cell r="B48" t="str">
            <v>Đá 0,5x1,6</v>
          </cell>
          <cell r="C48" t="str">
            <v>m3</v>
          </cell>
          <cell r="D48">
            <v>148000</v>
          </cell>
          <cell r="E48">
            <v>150000</v>
          </cell>
          <cell r="F48">
            <v>150000</v>
          </cell>
          <cell r="G48">
            <v>150000</v>
          </cell>
        </row>
        <row r="49">
          <cell r="A49" t="str">
            <v>G33</v>
          </cell>
          <cell r="B49" t="str">
            <v>Đá 0,5x1</v>
          </cell>
          <cell r="C49" t="str">
            <v>m3</v>
          </cell>
          <cell r="D49">
            <v>148000</v>
          </cell>
          <cell r="E49">
            <v>150000</v>
          </cell>
          <cell r="F49">
            <v>150000</v>
          </cell>
          <cell r="G49">
            <v>150000</v>
          </cell>
        </row>
        <row r="50">
          <cell r="A50" t="str">
            <v>G34</v>
          </cell>
          <cell r="B50" t="str">
            <v>Đá &lt; 0,5</v>
          </cell>
          <cell r="C50" t="str">
            <v>m3</v>
          </cell>
          <cell r="D50">
            <v>148000</v>
          </cell>
          <cell r="E50">
            <v>150000</v>
          </cell>
          <cell r="F50">
            <v>150000</v>
          </cell>
          <cell r="G50">
            <v>150000</v>
          </cell>
        </row>
        <row r="51">
          <cell r="A51" t="str">
            <v>G35</v>
          </cell>
          <cell r="B51" t="str">
            <v>Đá hộc</v>
          </cell>
          <cell r="C51" t="str">
            <v>m3</v>
          </cell>
          <cell r="D51">
            <v>27877.089720666045</v>
          </cell>
          <cell r="E51">
            <v>36026.007842639061</v>
          </cell>
          <cell r="F51">
            <v>55658.681605396137</v>
          </cell>
          <cell r="G51">
            <v>40105.613588755295</v>
          </cell>
        </row>
        <row r="52">
          <cell r="A52" t="str">
            <v>G36</v>
          </cell>
          <cell r="B52" t="str">
            <v>Cấp phối đá dăm loại 1</v>
          </cell>
          <cell r="C52" t="str">
            <v>m3</v>
          </cell>
          <cell r="D52">
            <v>67896.982948864767</v>
          </cell>
          <cell r="E52">
            <v>77495.526281287282</v>
          </cell>
          <cell r="F52">
            <v>100406.82358938086</v>
          </cell>
          <cell r="G52">
            <v>82325.145300647448</v>
          </cell>
        </row>
        <row r="53">
          <cell r="A53" t="str">
            <v>G37</v>
          </cell>
          <cell r="B53" t="str">
            <v>Cấp phối đá dăm loại 2</v>
          </cell>
          <cell r="C53" t="str">
            <v>m3</v>
          </cell>
          <cell r="D53">
            <v>67896.982948864767</v>
          </cell>
          <cell r="E53">
            <v>77495.526281287282</v>
          </cell>
          <cell r="F53">
            <v>100406.82358938086</v>
          </cell>
          <cell r="G53">
            <v>82325.145300647448</v>
          </cell>
        </row>
        <row r="54">
          <cell r="A54" t="str">
            <v>G38</v>
          </cell>
          <cell r="B54" t="str">
            <v>Cát vàng</v>
          </cell>
          <cell r="C54" t="str">
            <v>m3</v>
          </cell>
          <cell r="D54">
            <v>209459.03343103221</v>
          </cell>
          <cell r="E54">
            <v>211187.86537869027</v>
          </cell>
          <cell r="F54">
            <v>209389.47096213247</v>
          </cell>
          <cell r="G54">
            <v>220000</v>
          </cell>
        </row>
        <row r="55">
          <cell r="A55" t="str">
            <v>G39</v>
          </cell>
          <cell r="B55" t="str">
            <v>Cát vàng M&lt;2</v>
          </cell>
          <cell r="C55" t="str">
            <v>m3</v>
          </cell>
          <cell r="D55">
            <v>209459.03343103221</v>
          </cell>
          <cell r="E55">
            <v>211187.86537869027</v>
          </cell>
          <cell r="F55">
            <v>209389.47096213247</v>
          </cell>
          <cell r="G55">
            <v>220000</v>
          </cell>
        </row>
        <row r="56">
          <cell r="A56" t="str">
            <v>G40</v>
          </cell>
          <cell r="B56" t="str">
            <v>Cát đen</v>
          </cell>
          <cell r="C56" t="str">
            <v>m3</v>
          </cell>
          <cell r="D56">
            <v>121462.51908760275</v>
          </cell>
          <cell r="E56">
            <v>117567.02082921137</v>
          </cell>
          <cell r="F56">
            <v>136662.19823485977</v>
          </cell>
          <cell r="G56">
            <v>124260.87316990815</v>
          </cell>
        </row>
        <row r="57">
          <cell r="A57" t="str">
            <v>G41</v>
          </cell>
          <cell r="B57" t="str">
            <v>Cát nền</v>
          </cell>
          <cell r="C57" t="str">
            <v>m3</v>
          </cell>
          <cell r="D57">
            <v>121462.51908760275</v>
          </cell>
          <cell r="E57">
            <v>117567.02082921137</v>
          </cell>
          <cell r="F57">
            <v>136662.19823485977</v>
          </cell>
          <cell r="G57">
            <v>124260.87316990815</v>
          </cell>
        </row>
        <row r="58">
          <cell r="A58" t="str">
            <v>G42</v>
          </cell>
          <cell r="B58" t="str">
            <v>Xi măng PC40</v>
          </cell>
          <cell r="C58" t="str">
            <v>Kg</v>
          </cell>
          <cell r="D58">
            <v>1087</v>
          </cell>
          <cell r="E58">
            <v>1087</v>
          </cell>
          <cell r="F58">
            <v>1087</v>
          </cell>
          <cell r="G58">
            <v>1087</v>
          </cell>
        </row>
        <row r="59">
          <cell r="A59" t="str">
            <v>G43</v>
          </cell>
          <cell r="B59" t="str">
            <v>Xi măng PCB40</v>
          </cell>
          <cell r="C59" t="str">
            <v>Kg</v>
          </cell>
          <cell r="D59">
            <v>1087</v>
          </cell>
          <cell r="E59">
            <v>1087</v>
          </cell>
          <cell r="F59">
            <v>1087</v>
          </cell>
          <cell r="G59">
            <v>1087</v>
          </cell>
        </row>
        <row r="60">
          <cell r="A60" t="str">
            <v>G44</v>
          </cell>
          <cell r="B60" t="str">
            <v>Đất đắp K98</v>
          </cell>
          <cell r="C60" t="str">
            <v>m3</v>
          </cell>
        </row>
        <row r="61">
          <cell r="A61" t="str">
            <v>G45</v>
          </cell>
          <cell r="B61" t="str">
            <v>Đất đắp K95</v>
          </cell>
          <cell r="C61" t="str">
            <v>m3</v>
          </cell>
        </row>
        <row r="62">
          <cell r="A62" t="str">
            <v>G46</v>
          </cell>
          <cell r="B62" t="str">
            <v>Đất về đắp</v>
          </cell>
          <cell r="C62" t="str">
            <v>m3</v>
          </cell>
        </row>
        <row r="63">
          <cell r="A63" t="str">
            <v>G47</v>
          </cell>
          <cell r="B63" t="str">
            <v>Đất đắp K98</v>
          </cell>
          <cell r="C63" t="str">
            <v>m3</v>
          </cell>
          <cell r="D63">
            <v>91433.602924060135</v>
          </cell>
          <cell r="E63">
            <v>85963.23082932597</v>
          </cell>
          <cell r="F63">
            <v>83702.19484570995</v>
          </cell>
          <cell r="G63">
            <v>86543.433615949602</v>
          </cell>
        </row>
        <row r="64">
          <cell r="A64" t="str">
            <v>G48</v>
          </cell>
          <cell r="B64" t="str">
            <v>Đất đắp K95</v>
          </cell>
          <cell r="C64" t="str">
            <v>m3</v>
          </cell>
          <cell r="D64">
            <v>64654.720005429575</v>
          </cell>
          <cell r="E64">
            <v>59060.618784026992</v>
          </cell>
          <cell r="F64">
            <v>72449.424815591075</v>
          </cell>
          <cell r="G64">
            <v>73263.796573907748</v>
          </cell>
        </row>
        <row r="65">
          <cell r="A65" t="str">
            <v>G49</v>
          </cell>
          <cell r="B65" t="str">
            <v>Đất về đắp</v>
          </cell>
          <cell r="C65" t="str">
            <v>m3</v>
          </cell>
          <cell r="D65">
            <v>64654.720005429575</v>
          </cell>
          <cell r="E65">
            <v>59060.618784026992</v>
          </cell>
          <cell r="F65">
            <v>72449.424815591075</v>
          </cell>
          <cell r="G65">
            <v>73263.796573907748</v>
          </cell>
        </row>
        <row r="66">
          <cell r="A66" t="str">
            <v>G50</v>
          </cell>
          <cell r="B66" t="str">
            <v>Gỗ ván</v>
          </cell>
          <cell r="C66" t="str">
            <v>m3</v>
          </cell>
          <cell r="D66">
            <v>2980000</v>
          </cell>
          <cell r="E66">
            <v>2980000</v>
          </cell>
          <cell r="F66">
            <v>2980000</v>
          </cell>
          <cell r="G66">
            <v>2980000</v>
          </cell>
        </row>
        <row r="67">
          <cell r="A67" t="str">
            <v>G51</v>
          </cell>
          <cell r="B67" t="str">
            <v>Gỗ chống, đà nẹp</v>
          </cell>
          <cell r="C67" t="str">
            <v>m3</v>
          </cell>
          <cell r="D67">
            <v>2980000</v>
          </cell>
          <cell r="E67">
            <v>2980000</v>
          </cell>
          <cell r="F67">
            <v>2980000</v>
          </cell>
          <cell r="G67">
            <v>2980000</v>
          </cell>
        </row>
        <row r="68">
          <cell r="A68" t="str">
            <v>G52</v>
          </cell>
          <cell r="B68" t="str">
            <v>Thép tròn d ≤10</v>
          </cell>
          <cell r="C68" t="str">
            <v>Kg</v>
          </cell>
          <cell r="D68">
            <v>11123</v>
          </cell>
          <cell r="E68">
            <v>11123</v>
          </cell>
          <cell r="F68">
            <v>11123</v>
          </cell>
          <cell r="G68">
            <v>11123</v>
          </cell>
        </row>
        <row r="69">
          <cell r="A69" t="str">
            <v>G53</v>
          </cell>
          <cell r="B69" t="str">
            <v>Thép tròn 10 &lt; d ≤18</v>
          </cell>
          <cell r="C69" t="str">
            <v>Kg</v>
          </cell>
          <cell r="D69">
            <v>11819</v>
          </cell>
          <cell r="E69">
            <v>11819</v>
          </cell>
          <cell r="F69">
            <v>11819</v>
          </cell>
          <cell r="G69">
            <v>11819</v>
          </cell>
        </row>
        <row r="70">
          <cell r="A70" t="str">
            <v>G54</v>
          </cell>
          <cell r="B70" t="str">
            <v>Thép tròn d &gt; 18</v>
          </cell>
          <cell r="C70" t="str">
            <v>Kg</v>
          </cell>
          <cell r="D70">
            <v>11819</v>
          </cell>
          <cell r="E70">
            <v>11819</v>
          </cell>
          <cell r="F70">
            <v>11819</v>
          </cell>
          <cell r="G70">
            <v>11819</v>
          </cell>
        </row>
        <row r="71">
          <cell r="A71" t="str">
            <v>G55</v>
          </cell>
          <cell r="B71" t="str">
            <v>Thép hình</v>
          </cell>
          <cell r="C71" t="str">
            <v>Kg</v>
          </cell>
          <cell r="D71">
            <v>13126</v>
          </cell>
          <cell r="E71">
            <v>13126</v>
          </cell>
          <cell r="F71">
            <v>13126</v>
          </cell>
          <cell r="G71">
            <v>13126</v>
          </cell>
        </row>
        <row r="72">
          <cell r="A72" t="str">
            <v>G56</v>
          </cell>
          <cell r="B72" t="str">
            <v>Thép tấm</v>
          </cell>
          <cell r="C72" t="str">
            <v>Kg</v>
          </cell>
          <cell r="D72">
            <v>13126</v>
          </cell>
          <cell r="E72">
            <v>13126</v>
          </cell>
          <cell r="F72">
            <v>13126</v>
          </cell>
          <cell r="G72">
            <v>13126</v>
          </cell>
        </row>
        <row r="73">
          <cell r="A73" t="str">
            <v>G57</v>
          </cell>
          <cell r="B73" t="str">
            <v>Thép ống</v>
          </cell>
          <cell r="C73" t="str">
            <v>Kg</v>
          </cell>
          <cell r="D73">
            <v>16200</v>
          </cell>
          <cell r="E73">
            <v>16200</v>
          </cell>
          <cell r="F73">
            <v>16200</v>
          </cell>
          <cell r="G73">
            <v>16200</v>
          </cell>
        </row>
        <row r="74">
          <cell r="A74" t="str">
            <v>G58</v>
          </cell>
          <cell r="B74" t="str">
            <v>Thép ống mạ kẽm</v>
          </cell>
          <cell r="C74" t="str">
            <v>Kg</v>
          </cell>
          <cell r="D74">
            <v>24100</v>
          </cell>
          <cell r="E74">
            <v>24100</v>
          </cell>
          <cell r="F74">
            <v>24100</v>
          </cell>
          <cell r="G74">
            <v>24100</v>
          </cell>
        </row>
        <row r="75">
          <cell r="A75" t="str">
            <v>G59</v>
          </cell>
          <cell r="B75" t="str">
            <v>Dây thép</v>
          </cell>
          <cell r="C75" t="str">
            <v>Kg</v>
          </cell>
          <cell r="D75">
            <v>17273</v>
          </cell>
          <cell r="E75">
            <v>17273</v>
          </cell>
          <cell r="F75">
            <v>17273</v>
          </cell>
          <cell r="G75">
            <v>17273</v>
          </cell>
        </row>
        <row r="76">
          <cell r="A76" t="str">
            <v>G60</v>
          </cell>
          <cell r="B76" t="str">
            <v>Que hàn</v>
          </cell>
          <cell r="C76" t="str">
            <v>Kg</v>
          </cell>
          <cell r="D76">
            <v>17500</v>
          </cell>
          <cell r="E76">
            <v>17500</v>
          </cell>
          <cell r="F76">
            <v>17500</v>
          </cell>
          <cell r="G76">
            <v>17500</v>
          </cell>
        </row>
        <row r="77">
          <cell r="A77" t="str">
            <v>G61</v>
          </cell>
          <cell r="B77" t="str">
            <v>Đinh</v>
          </cell>
          <cell r="C77" t="str">
            <v>Kg</v>
          </cell>
          <cell r="D77">
            <v>17273</v>
          </cell>
          <cell r="E77">
            <v>17273</v>
          </cell>
          <cell r="F77">
            <v>17273</v>
          </cell>
          <cell r="G77">
            <v>17273</v>
          </cell>
        </row>
        <row r="78">
          <cell r="A78" t="str">
            <v>G62</v>
          </cell>
          <cell r="B78" t="str">
            <v>Nhựa đường</v>
          </cell>
          <cell r="C78" t="str">
            <v>Kg</v>
          </cell>
          <cell r="D78">
            <v>12252.760388231418</v>
          </cell>
          <cell r="E78">
            <v>12250.637497592143</v>
          </cell>
          <cell r="F78">
            <v>12248.575643780501</v>
          </cell>
          <cell r="G78">
            <v>12251.678361591241</v>
          </cell>
        </row>
        <row r="79">
          <cell r="A79" t="str">
            <v>G63</v>
          </cell>
          <cell r="B79" t="str">
            <v>Nhũ tương</v>
          </cell>
          <cell r="C79" t="str">
            <v>Kg</v>
          </cell>
          <cell r="D79">
            <v>10955.799575636805</v>
          </cell>
          <cell r="E79">
            <v>10953.501018030183</v>
          </cell>
          <cell r="F79">
            <v>10948.575643780501</v>
          </cell>
          <cell r="G79">
            <v>10952.460154031085</v>
          </cell>
        </row>
        <row r="80">
          <cell r="A80" t="str">
            <v>G64</v>
          </cell>
          <cell r="B80" t="str">
            <v>Nhựa đường lỏng MC</v>
          </cell>
          <cell r="C80" t="str">
            <v>Kg</v>
          </cell>
          <cell r="D80">
            <v>16255.799575636805</v>
          </cell>
          <cell r="E80">
            <v>16253.501018030183</v>
          </cell>
          <cell r="F80">
            <v>16248.575643780501</v>
          </cell>
          <cell r="G80">
            <v>16252.460154031085</v>
          </cell>
        </row>
        <row r="81">
          <cell r="A81" t="str">
            <v>G65</v>
          </cell>
          <cell r="B81" t="str">
            <v>ống nhựa PVC D18/22</v>
          </cell>
          <cell r="C81" t="str">
            <v>m</v>
          </cell>
          <cell r="D81">
            <v>5400</v>
          </cell>
          <cell r="E81">
            <v>5400</v>
          </cell>
          <cell r="F81">
            <v>5400</v>
          </cell>
          <cell r="G81">
            <v>5400</v>
          </cell>
        </row>
        <row r="82">
          <cell r="A82" t="str">
            <v>G66</v>
          </cell>
          <cell r="B82" t="str">
            <v>ống nhựa PVC D50</v>
          </cell>
          <cell r="C82" t="str">
            <v>m</v>
          </cell>
          <cell r="D82">
            <v>15100</v>
          </cell>
          <cell r="E82">
            <v>15100</v>
          </cell>
          <cell r="F82">
            <v>15100</v>
          </cell>
          <cell r="G82">
            <v>15100</v>
          </cell>
        </row>
        <row r="83">
          <cell r="A83" t="str">
            <v>G67</v>
          </cell>
          <cell r="B83" t="str">
            <v>ống nhựa PVC D60</v>
          </cell>
          <cell r="C83" t="str">
            <v>m</v>
          </cell>
          <cell r="D83">
            <v>19500</v>
          </cell>
          <cell r="E83">
            <v>19500</v>
          </cell>
          <cell r="F83">
            <v>19500</v>
          </cell>
          <cell r="G83">
            <v>19500</v>
          </cell>
        </row>
        <row r="84">
          <cell r="A84" t="str">
            <v>G68</v>
          </cell>
          <cell r="B84" t="str">
            <v>ống nhựa PVC D65</v>
          </cell>
          <cell r="C84" t="str">
            <v>m</v>
          </cell>
          <cell r="D84">
            <v>27500</v>
          </cell>
          <cell r="E84">
            <v>27500</v>
          </cell>
          <cell r="F84">
            <v>27500</v>
          </cell>
          <cell r="G84">
            <v>27500</v>
          </cell>
        </row>
        <row r="85">
          <cell r="A85" t="str">
            <v>G69</v>
          </cell>
          <cell r="B85" t="str">
            <v>ống nhựa PVC D150</v>
          </cell>
          <cell r="C85" t="str">
            <v>m</v>
          </cell>
          <cell r="D85">
            <v>99000</v>
          </cell>
          <cell r="E85">
            <v>99000</v>
          </cell>
          <cell r="F85">
            <v>99000</v>
          </cell>
          <cell r="G85">
            <v>99000</v>
          </cell>
        </row>
        <row r="86">
          <cell r="A86" t="str">
            <v>G70</v>
          </cell>
          <cell r="B86" t="str">
            <v>ống nhựa PVC D225</v>
          </cell>
          <cell r="C86" t="str">
            <v>m</v>
          </cell>
          <cell r="D86">
            <v>148500</v>
          </cell>
          <cell r="E86">
            <v>148500</v>
          </cell>
          <cell r="F86">
            <v>148500</v>
          </cell>
          <cell r="G86">
            <v>148500</v>
          </cell>
        </row>
        <row r="87">
          <cell r="A87" t="str">
            <v>G71</v>
          </cell>
          <cell r="B87" t="str">
            <v>ống nhựa HDPE D112/90</v>
          </cell>
          <cell r="C87" t="str">
            <v>m</v>
          </cell>
          <cell r="D87">
            <v>96400</v>
          </cell>
          <cell r="E87">
            <v>96400</v>
          </cell>
          <cell r="F87">
            <v>96400</v>
          </cell>
          <cell r="G87">
            <v>96400</v>
          </cell>
        </row>
        <row r="88">
          <cell r="A88" t="str">
            <v>G72</v>
          </cell>
          <cell r="B88" t="str">
            <v>Cút nhựa PVC D225-165 (cút T) loại 1</v>
          </cell>
          <cell r="C88" t="str">
            <v>cái</v>
          </cell>
          <cell r="D88">
            <v>41233</v>
          </cell>
          <cell r="E88">
            <v>41233</v>
          </cell>
          <cell r="F88">
            <v>41233</v>
          </cell>
          <cell r="G88">
            <v>41233</v>
          </cell>
        </row>
        <row r="89">
          <cell r="A89" t="str">
            <v>G73</v>
          </cell>
          <cell r="B89" t="str">
            <v>Cút nhựa PVC D225 (cút 90) loại 2</v>
          </cell>
          <cell r="C89" t="str">
            <v>cái</v>
          </cell>
          <cell r="D89">
            <v>41233</v>
          </cell>
          <cell r="E89">
            <v>41233</v>
          </cell>
          <cell r="F89">
            <v>41233</v>
          </cell>
          <cell r="G89">
            <v>41233</v>
          </cell>
        </row>
        <row r="90">
          <cell r="A90" t="str">
            <v>G74</v>
          </cell>
          <cell r="B90" t="str">
            <v>Ống gang đúc L260, D150</v>
          </cell>
          <cell r="C90" t="str">
            <v>m</v>
          </cell>
          <cell r="D90">
            <v>691000</v>
          </cell>
          <cell r="E90">
            <v>691000</v>
          </cell>
          <cell r="F90">
            <v>691000</v>
          </cell>
          <cell r="G90">
            <v>691000</v>
          </cell>
        </row>
        <row r="91">
          <cell r="A91" t="str">
            <v>G75</v>
          </cell>
          <cell r="B91" t="str">
            <v>Cút D50/57</v>
          </cell>
          <cell r="C91" t="str">
            <v>cái</v>
          </cell>
          <cell r="D91">
            <v>27412</v>
          </cell>
          <cell r="E91">
            <v>27412</v>
          </cell>
          <cell r="F91">
            <v>27412</v>
          </cell>
          <cell r="G91">
            <v>27412</v>
          </cell>
        </row>
        <row r="92">
          <cell r="A92" t="str">
            <v>G76</v>
          </cell>
          <cell r="B92" t="str">
            <v>Cút D107/114</v>
          </cell>
          <cell r="C92" t="str">
            <v>cái</v>
          </cell>
          <cell r="D92">
            <v>62838</v>
          </cell>
          <cell r="E92">
            <v>62838</v>
          </cell>
          <cell r="F92">
            <v>62838</v>
          </cell>
          <cell r="G92">
            <v>62838</v>
          </cell>
        </row>
        <row r="93">
          <cell r="A93" t="str">
            <v>G77</v>
          </cell>
          <cell r="B93" t="str">
            <v>Cút nhựa 90 D250</v>
          </cell>
          <cell r="C93" t="str">
            <v>cái</v>
          </cell>
          <cell r="D93">
            <v>41233</v>
          </cell>
          <cell r="E93">
            <v>41233</v>
          </cell>
          <cell r="F93">
            <v>41233</v>
          </cell>
          <cell r="G93">
            <v>41233</v>
          </cell>
        </row>
        <row r="94">
          <cell r="A94" t="str">
            <v>G78</v>
          </cell>
          <cell r="B94" t="str">
            <v>Cút nhựa T250</v>
          </cell>
          <cell r="C94" t="str">
            <v>cái</v>
          </cell>
          <cell r="D94">
            <v>41233</v>
          </cell>
          <cell r="E94">
            <v>41233</v>
          </cell>
          <cell r="F94">
            <v>41233</v>
          </cell>
          <cell r="G94">
            <v>41233</v>
          </cell>
        </row>
        <row r="95">
          <cell r="A95" t="str">
            <v>G79</v>
          </cell>
          <cell r="B95" t="str">
            <v>Cút nhựa 90 D150</v>
          </cell>
          <cell r="C95" t="str">
            <v>cái</v>
          </cell>
          <cell r="D95">
            <v>40409</v>
          </cell>
          <cell r="E95">
            <v>40409</v>
          </cell>
          <cell r="F95">
            <v>40409</v>
          </cell>
          <cell r="G95">
            <v>40409</v>
          </cell>
        </row>
        <row r="96">
          <cell r="A96" t="str">
            <v>G80</v>
          </cell>
          <cell r="B96" t="str">
            <v>Cút nhựa PVC D250-150 (cút T)</v>
          </cell>
          <cell r="C96" t="str">
            <v>cái</v>
          </cell>
          <cell r="D96">
            <v>41233</v>
          </cell>
          <cell r="E96">
            <v>41233</v>
          </cell>
          <cell r="F96">
            <v>41233</v>
          </cell>
          <cell r="G96">
            <v>41233</v>
          </cell>
        </row>
        <row r="97">
          <cell r="A97" t="str">
            <v>G81</v>
          </cell>
          <cell r="B97" t="str">
            <v>ống thép D53.9/59.9</v>
          </cell>
          <cell r="C97" t="str">
            <v>m</v>
          </cell>
          <cell r="D97">
            <v>75895</v>
          </cell>
          <cell r="E97">
            <v>75895</v>
          </cell>
          <cell r="F97">
            <v>75895</v>
          </cell>
          <cell r="G97">
            <v>75895</v>
          </cell>
        </row>
        <row r="98">
          <cell r="A98" t="str">
            <v>G82</v>
          </cell>
          <cell r="B98" t="str">
            <v>ống thép D107.5/113.5</v>
          </cell>
          <cell r="C98" t="str">
            <v>m</v>
          </cell>
          <cell r="D98">
            <v>168920</v>
          </cell>
          <cell r="E98">
            <v>168920</v>
          </cell>
          <cell r="F98">
            <v>168920</v>
          </cell>
          <cell r="G98">
            <v>168920</v>
          </cell>
        </row>
        <row r="99">
          <cell r="A99" t="str">
            <v>G83</v>
          </cell>
          <cell r="B99" t="str">
            <v>ống thép mạ kẽm  D42,2/38,2 mm</v>
          </cell>
          <cell r="C99" t="str">
            <v>m</v>
          </cell>
          <cell r="D99">
            <v>47785.113376018562</v>
          </cell>
          <cell r="E99">
            <v>47785.113376018562</v>
          </cell>
          <cell r="F99">
            <v>47785.113376018562</v>
          </cell>
          <cell r="G99">
            <v>47785.113376018562</v>
          </cell>
        </row>
        <row r="100">
          <cell r="A100" t="str">
            <v>G84</v>
          </cell>
          <cell r="B100" t="str">
            <v>ống thép mạ kẽm  D140 mm</v>
          </cell>
          <cell r="C100" t="str">
            <v>m</v>
          </cell>
          <cell r="D100">
            <v>166415.81772742784</v>
          </cell>
          <cell r="E100">
            <v>166415.81772742784</v>
          </cell>
          <cell r="F100">
            <v>166415.81772742784</v>
          </cell>
          <cell r="G100">
            <v>166415.81772742784</v>
          </cell>
        </row>
        <row r="101">
          <cell r="A101" t="str">
            <v>G85</v>
          </cell>
          <cell r="B101" t="str">
            <v>Nắp bịt ống thép  D42,2/38,2 mm</v>
          </cell>
          <cell r="C101" t="str">
            <v>cái</v>
          </cell>
          <cell r="D101">
            <v>16000</v>
          </cell>
          <cell r="E101">
            <v>16000</v>
          </cell>
          <cell r="F101">
            <v>16000</v>
          </cell>
          <cell r="G101">
            <v>16000</v>
          </cell>
        </row>
        <row r="102">
          <cell r="A102" t="str">
            <v>G86</v>
          </cell>
          <cell r="B102" t="str">
            <v>Măng sông D140</v>
          </cell>
          <cell r="C102" t="str">
            <v>cái</v>
          </cell>
          <cell r="D102">
            <v>392924.77920000005</v>
          </cell>
          <cell r="E102">
            <v>392924.77920000005</v>
          </cell>
          <cell r="F102">
            <v>392924.77920000005</v>
          </cell>
          <cell r="G102">
            <v>392924.77920000005</v>
          </cell>
        </row>
        <row r="103">
          <cell r="A103" t="str">
            <v>G87</v>
          </cell>
          <cell r="B103" t="str">
            <v>Cọc  tre L=2.5m</v>
          </cell>
          <cell r="C103" t="str">
            <v>m</v>
          </cell>
          <cell r="D103">
            <v>4400</v>
          </cell>
          <cell r="E103">
            <v>4400</v>
          </cell>
          <cell r="F103">
            <v>4400</v>
          </cell>
          <cell r="G103">
            <v>4400</v>
          </cell>
        </row>
        <row r="104">
          <cell r="A104" t="str">
            <v>G88</v>
          </cell>
          <cell r="B104" t="str">
            <v>TVG 14x22x180</v>
          </cell>
          <cell r="C104" t="str">
            <v>th</v>
          </cell>
          <cell r="D104">
            <v>812000</v>
          </cell>
          <cell r="E104">
            <v>812000</v>
          </cell>
          <cell r="F104">
            <v>812000</v>
          </cell>
          <cell r="G104">
            <v>812000</v>
          </cell>
        </row>
        <row r="105">
          <cell r="A105" t="str">
            <v>G89</v>
          </cell>
          <cell r="B105" t="str">
            <v>Nắp bịt D50/57</v>
          </cell>
          <cell r="C105" t="str">
            <v>cái</v>
          </cell>
          <cell r="D105">
            <v>25273</v>
          </cell>
          <cell r="E105">
            <v>25273</v>
          </cell>
          <cell r="F105">
            <v>25273</v>
          </cell>
          <cell r="G105">
            <v>25273</v>
          </cell>
        </row>
        <row r="106">
          <cell r="A106" t="str">
            <v>G90</v>
          </cell>
          <cell r="B106" t="str">
            <v>Nắp bịt D107/114</v>
          </cell>
          <cell r="C106" t="str">
            <v>cái</v>
          </cell>
          <cell r="D106">
            <v>19840</v>
          </cell>
          <cell r="E106">
            <v>19840</v>
          </cell>
          <cell r="F106">
            <v>19840</v>
          </cell>
          <cell r="G106">
            <v>19840</v>
          </cell>
        </row>
        <row r="107">
          <cell r="A107" t="str">
            <v>G91</v>
          </cell>
          <cell r="B107" t="str">
            <v>Vữa Sikagrout 214-11</v>
          </cell>
          <cell r="C107" t="str">
            <v>kg</v>
          </cell>
          <cell r="D107">
            <v>8237</v>
          </cell>
          <cell r="E107">
            <v>8237</v>
          </cell>
          <cell r="F107">
            <v>8237</v>
          </cell>
          <cell r="G107">
            <v>8237</v>
          </cell>
        </row>
        <row r="108">
          <cell r="A108" t="str">
            <v>G92</v>
          </cell>
          <cell r="B108" t="str">
            <v>Phụ gia Sikament R4</v>
          </cell>
          <cell r="C108" t="str">
            <v>kg</v>
          </cell>
          <cell r="D108">
            <v>15300.869565217392</v>
          </cell>
          <cell r="E108">
            <v>15300.869565217392</v>
          </cell>
          <cell r="F108">
            <v>15300.869565217392</v>
          </cell>
          <cell r="G108">
            <v>15300.869565217392</v>
          </cell>
        </row>
        <row r="109">
          <cell r="A109" t="str">
            <v>G93</v>
          </cell>
          <cell r="B109" t="str">
            <v>Phụ gia Intraplast-Z</v>
          </cell>
          <cell r="C109" t="str">
            <v>Kg</v>
          </cell>
          <cell r="D109">
            <v>79924</v>
          </cell>
          <cell r="E109">
            <v>79924</v>
          </cell>
          <cell r="F109">
            <v>79924</v>
          </cell>
          <cell r="G109">
            <v>79924</v>
          </cell>
        </row>
        <row r="110">
          <cell r="A110" t="str">
            <v>G94</v>
          </cell>
          <cell r="B110" t="str">
            <v>Phụ gia Sika Viscocrete 3000-20</v>
          </cell>
          <cell r="C110" t="str">
            <v>kg</v>
          </cell>
          <cell r="D110">
            <v>25225.225225225222</v>
          </cell>
          <cell r="E110">
            <v>25225.225225225222</v>
          </cell>
          <cell r="F110">
            <v>25225.225225225222</v>
          </cell>
          <cell r="G110">
            <v>25225.225225225222</v>
          </cell>
        </row>
        <row r="111">
          <cell r="A111" t="str">
            <v>G95</v>
          </cell>
          <cell r="B111" t="str">
            <v>Sikadua 732</v>
          </cell>
          <cell r="C111" t="str">
            <v>kg</v>
          </cell>
          <cell r="D111">
            <v>251600</v>
          </cell>
          <cell r="E111">
            <v>251600</v>
          </cell>
          <cell r="F111">
            <v>251600</v>
          </cell>
          <cell r="G111">
            <v>251600</v>
          </cell>
        </row>
        <row r="112">
          <cell r="A112" t="str">
            <v>G96</v>
          </cell>
          <cell r="B112" t="str">
            <v>Sikament 2000AT</v>
          </cell>
          <cell r="C112" t="str">
            <v>kg</v>
          </cell>
          <cell r="D112">
            <v>18106.99588477366</v>
          </cell>
          <cell r="E112">
            <v>18106.99588477366</v>
          </cell>
          <cell r="F112">
            <v>18106.99588477366</v>
          </cell>
          <cell r="G112">
            <v>18106.99588477366</v>
          </cell>
        </row>
        <row r="113">
          <cell r="A113" t="str">
            <v>G97</v>
          </cell>
          <cell r="B113" t="str">
            <v xml:space="preserve">Ống cống D1m L=3m </v>
          </cell>
          <cell r="C113" t="str">
            <v>đoạn</v>
          </cell>
          <cell r="D113">
            <v>3168000</v>
          </cell>
          <cell r="E113">
            <v>3168000</v>
          </cell>
          <cell r="F113">
            <v>3168000</v>
          </cell>
          <cell r="G113">
            <v>3168000</v>
          </cell>
        </row>
        <row r="114">
          <cell r="A114" t="str">
            <v>G98</v>
          </cell>
          <cell r="B114" t="str">
            <v xml:space="preserve">Ống cống D1m L=1m </v>
          </cell>
          <cell r="C114" t="str">
            <v>đoạn</v>
          </cell>
          <cell r="D114">
            <v>1056000</v>
          </cell>
          <cell r="E114">
            <v>1056000</v>
          </cell>
          <cell r="F114">
            <v>1056000</v>
          </cell>
          <cell r="G114">
            <v>1056000</v>
          </cell>
        </row>
        <row r="115">
          <cell r="A115" t="str">
            <v>G99</v>
          </cell>
          <cell r="B115" t="str">
            <v>Bó vỉa 18x53x100</v>
          </cell>
          <cell r="C115" t="str">
            <v>m</v>
          </cell>
          <cell r="D115">
            <v>70000</v>
          </cell>
          <cell r="E115">
            <v>70000</v>
          </cell>
          <cell r="F115">
            <v>70000</v>
          </cell>
          <cell r="G115">
            <v>70000</v>
          </cell>
        </row>
        <row r="116">
          <cell r="A116" t="str">
            <v>G100</v>
          </cell>
          <cell r="B116" t="str">
            <v>Tôn hàng rào</v>
          </cell>
          <cell r="C116" t="str">
            <v>m2</v>
          </cell>
          <cell r="D116">
            <v>43497</v>
          </cell>
          <cell r="E116">
            <v>43497</v>
          </cell>
          <cell r="F116">
            <v>43497</v>
          </cell>
          <cell r="G116">
            <v>43497</v>
          </cell>
        </row>
        <row r="117">
          <cell r="A117" t="str">
            <v>G101</v>
          </cell>
          <cell r="B117" t="str">
            <v xml:space="preserve">Tôn lượn sóng </v>
          </cell>
          <cell r="C117" t="str">
            <v>m</v>
          </cell>
          <cell r="D117">
            <v>600000</v>
          </cell>
          <cell r="E117">
            <v>600000</v>
          </cell>
          <cell r="F117">
            <v>600000</v>
          </cell>
          <cell r="G117">
            <v>600000</v>
          </cell>
        </row>
        <row r="118">
          <cell r="A118" t="str">
            <v>G102</v>
          </cell>
          <cell r="B118" t="str">
            <v>Khe co giãn răng lược 100mm</v>
          </cell>
          <cell r="C118" t="str">
            <v>m</v>
          </cell>
          <cell r="D118">
            <v>15000000</v>
          </cell>
          <cell r="E118">
            <v>15000000</v>
          </cell>
          <cell r="F118">
            <v>15000000</v>
          </cell>
          <cell r="G118">
            <v>15000000</v>
          </cell>
        </row>
        <row r="119">
          <cell r="A119" t="str">
            <v>G103</v>
          </cell>
          <cell r="B119" t="str">
            <v>Gối cao su 300x550x85 (không có PTFE)</v>
          </cell>
          <cell r="C119" t="str">
            <v>cái</v>
          </cell>
          <cell r="D119">
            <v>10000000</v>
          </cell>
          <cell r="E119">
            <v>10000000</v>
          </cell>
          <cell r="F119">
            <v>10000000</v>
          </cell>
          <cell r="G119">
            <v>10000000</v>
          </cell>
        </row>
        <row r="120">
          <cell r="A120" t="str">
            <v>G104</v>
          </cell>
          <cell r="B120" t="str">
            <v>Gối cao su 300x550x85 (có PTFE)</v>
          </cell>
          <cell r="C120" t="str">
            <v>cái</v>
          </cell>
          <cell r="D120">
            <v>10137600</v>
          </cell>
          <cell r="E120">
            <v>10137600</v>
          </cell>
          <cell r="F120">
            <v>10137600</v>
          </cell>
          <cell r="G120">
            <v>10137600</v>
          </cell>
        </row>
        <row r="121">
          <cell r="A121" t="str">
            <v>G105</v>
          </cell>
          <cell r="B121" t="str">
            <v>Gối chậu đơn hướng</v>
          </cell>
          <cell r="C121" t="str">
            <v>bộ</v>
          </cell>
          <cell r="D121">
            <v>26000000</v>
          </cell>
          <cell r="E121">
            <v>26000000</v>
          </cell>
          <cell r="F121">
            <v>26000000</v>
          </cell>
          <cell r="G121">
            <v>26000000</v>
          </cell>
        </row>
        <row r="122">
          <cell r="A122" t="str">
            <v>G106</v>
          </cell>
          <cell r="B122" t="str">
            <v>Gối chậu song hướng</v>
          </cell>
          <cell r="C122" t="str">
            <v>bộ</v>
          </cell>
          <cell r="D122">
            <v>24000000</v>
          </cell>
          <cell r="E122">
            <v>24000000</v>
          </cell>
          <cell r="F122">
            <v>24000000</v>
          </cell>
          <cell r="G122">
            <v>24000000</v>
          </cell>
        </row>
        <row r="123">
          <cell r="A123" t="str">
            <v>G107</v>
          </cell>
          <cell r="B123" t="str">
            <v>Cáp cường độ cao 15.2mm</v>
          </cell>
          <cell r="C123" t="str">
            <v>Kg</v>
          </cell>
          <cell r="D123">
            <v>21000</v>
          </cell>
          <cell r="E123">
            <v>21000</v>
          </cell>
          <cell r="F123">
            <v>21000</v>
          </cell>
          <cell r="G123">
            <v>21000</v>
          </cell>
        </row>
        <row r="124">
          <cell r="A124" t="str">
            <v>G108</v>
          </cell>
          <cell r="B124" t="str">
            <v>Mạ tráng kẽm</v>
          </cell>
          <cell r="C124" t="str">
            <v>kg</v>
          </cell>
          <cell r="D124">
            <v>7800</v>
          </cell>
          <cell r="E124">
            <v>7800</v>
          </cell>
          <cell r="F124">
            <v>7800</v>
          </cell>
          <cell r="G124">
            <v>7800</v>
          </cell>
        </row>
        <row r="125">
          <cell r="A125" t="str">
            <v>G109</v>
          </cell>
          <cell r="B125" t="str">
            <v>Ben to nit</v>
          </cell>
          <cell r="C125" t="str">
            <v>Kg</v>
          </cell>
          <cell r="D125">
            <v>1700</v>
          </cell>
          <cell r="E125">
            <v>1700</v>
          </cell>
          <cell r="F125">
            <v>1700</v>
          </cell>
          <cell r="G125">
            <v>1700</v>
          </cell>
        </row>
        <row r="126">
          <cell r="A126" t="str">
            <v>G110</v>
          </cell>
          <cell r="B126" t="str">
            <v xml:space="preserve">Bộ nối dầm ngang </v>
          </cell>
          <cell r="C126" t="str">
            <v>Bộ</v>
          </cell>
          <cell r="D126">
            <v>33000</v>
          </cell>
          <cell r="E126">
            <v>33000</v>
          </cell>
          <cell r="F126">
            <v>33000</v>
          </cell>
          <cell r="G126">
            <v>33000</v>
          </cell>
        </row>
        <row r="127">
          <cell r="A127" t="str">
            <v>G111</v>
          </cell>
          <cell r="B127" t="str">
            <v>Cóc nối</v>
          </cell>
          <cell r="C127" t="str">
            <v>bộ</v>
          </cell>
          <cell r="D127">
            <v>23000</v>
          </cell>
          <cell r="E127">
            <v>23000</v>
          </cell>
          <cell r="F127">
            <v>23000</v>
          </cell>
          <cell r="G127">
            <v>23000</v>
          </cell>
        </row>
        <row r="128">
          <cell r="A128" t="str">
            <v>G112</v>
          </cell>
          <cell r="B128" t="str">
            <v>Lớp phòng nước</v>
          </cell>
          <cell r="C128" t="str">
            <v>m2</v>
          </cell>
          <cell r="D128">
            <v>125000</v>
          </cell>
          <cell r="E128">
            <v>125000</v>
          </cell>
          <cell r="F128">
            <v>125000</v>
          </cell>
          <cell r="G128">
            <v>125000</v>
          </cell>
        </row>
        <row r="129">
          <cell r="A129" t="str">
            <v>G113</v>
          </cell>
          <cell r="B129" t="str">
            <v>Cọc ván thép</v>
          </cell>
          <cell r="C129" t="str">
            <v>kg</v>
          </cell>
          <cell r="D129">
            <v>16818</v>
          </cell>
          <cell r="E129">
            <v>16818</v>
          </cell>
          <cell r="F129">
            <v>16818</v>
          </cell>
          <cell r="G129">
            <v>16818</v>
          </cell>
        </row>
        <row r="130">
          <cell r="A130" t="str">
            <v>G114</v>
          </cell>
          <cell r="B130" t="str">
            <v>Dầu bảo ôn</v>
          </cell>
          <cell r="C130" t="str">
            <v>kg</v>
          </cell>
          <cell r="D130">
            <v>43500</v>
          </cell>
          <cell r="E130">
            <v>43500</v>
          </cell>
          <cell r="F130">
            <v>43500</v>
          </cell>
          <cell r="G130">
            <v>43500</v>
          </cell>
        </row>
        <row r="131">
          <cell r="A131" t="str">
            <v>G115</v>
          </cell>
          <cell r="B131" t="str">
            <v>Nắp chắn rác mạ kẽm</v>
          </cell>
          <cell r="C131" t="str">
            <v>cái</v>
          </cell>
          <cell r="D131">
            <v>250000</v>
          </cell>
          <cell r="E131">
            <v>250000</v>
          </cell>
          <cell r="F131">
            <v>250000</v>
          </cell>
          <cell r="G131">
            <v>250000</v>
          </cell>
        </row>
        <row r="132">
          <cell r="A132" t="str">
            <v>G116</v>
          </cell>
          <cell r="B132" t="str">
            <v>Phụ gia CMC</v>
          </cell>
          <cell r="C132" t="str">
            <v>Kg</v>
          </cell>
          <cell r="D132">
            <v>72000</v>
          </cell>
          <cell r="E132">
            <v>72000</v>
          </cell>
          <cell r="F132">
            <v>72000</v>
          </cell>
          <cell r="G132">
            <v>72000</v>
          </cell>
        </row>
        <row r="133">
          <cell r="A133" t="str">
            <v>G117</v>
          </cell>
          <cell r="B133" t="str">
            <v>Thuốc nổ Amonit</v>
          </cell>
          <cell r="C133" t="str">
            <v>kg</v>
          </cell>
          <cell r="D133">
            <v>39000</v>
          </cell>
          <cell r="E133">
            <v>39000</v>
          </cell>
          <cell r="F133">
            <v>39000</v>
          </cell>
          <cell r="G133">
            <v>39000</v>
          </cell>
        </row>
        <row r="134">
          <cell r="A134" t="str">
            <v>G118</v>
          </cell>
          <cell r="B134" t="str">
            <v>Kíp điện vi sai</v>
          </cell>
          <cell r="C134" t="str">
            <v>cái</v>
          </cell>
          <cell r="D134">
            <v>12000</v>
          </cell>
          <cell r="E134">
            <v>12000</v>
          </cell>
          <cell r="F134">
            <v>12000</v>
          </cell>
          <cell r="G134">
            <v>12000</v>
          </cell>
        </row>
        <row r="135">
          <cell r="A135" t="str">
            <v>G119</v>
          </cell>
          <cell r="B135" t="str">
            <v>Dây nổ</v>
          </cell>
          <cell r="C135" t="str">
            <v>m</v>
          </cell>
          <cell r="D135">
            <v>2800</v>
          </cell>
          <cell r="E135">
            <v>2800</v>
          </cell>
          <cell r="F135">
            <v>2800</v>
          </cell>
          <cell r="G135">
            <v>2800</v>
          </cell>
        </row>
        <row r="136">
          <cell r="A136" t="str">
            <v>G120</v>
          </cell>
          <cell r="B136" t="str">
            <v>Dây điện nổ mìn</v>
          </cell>
          <cell r="C136" t="str">
            <v>m</v>
          </cell>
          <cell r="D136">
            <v>4100</v>
          </cell>
          <cell r="E136">
            <v>4100</v>
          </cell>
          <cell r="F136">
            <v>4100</v>
          </cell>
          <cell r="G136">
            <v>4100</v>
          </cell>
        </row>
        <row r="137">
          <cell r="A137" t="str">
            <v>G121</v>
          </cell>
          <cell r="B137" t="str">
            <v>Tấm ngăn nước V200</v>
          </cell>
          <cell r="C137" t="str">
            <v>m</v>
          </cell>
          <cell r="D137">
            <v>130000</v>
          </cell>
          <cell r="E137">
            <v>130000</v>
          </cell>
          <cell r="F137">
            <v>130000</v>
          </cell>
          <cell r="G137">
            <v>130000</v>
          </cell>
        </row>
        <row r="138">
          <cell r="A138" t="str">
            <v>G122</v>
          </cell>
          <cell r="B138" t="str">
            <v>Tấm đệm đàn hồi</v>
          </cell>
          <cell r="C138" t="str">
            <v>m2</v>
          </cell>
          <cell r="D138">
            <v>633333</v>
          </cell>
          <cell r="E138">
            <v>633333</v>
          </cell>
          <cell r="F138">
            <v>633333</v>
          </cell>
          <cell r="G138">
            <v>633333</v>
          </cell>
        </row>
        <row r="139">
          <cell r="A139" t="str">
            <v>G123</v>
          </cell>
          <cell r="B139" t="str">
            <v>Ô xy</v>
          </cell>
          <cell r="C139" t="str">
            <v>chai</v>
          </cell>
          <cell r="D139">
            <v>70000</v>
          </cell>
          <cell r="E139">
            <v>70000</v>
          </cell>
          <cell r="F139">
            <v>70000</v>
          </cell>
          <cell r="G139">
            <v>70000</v>
          </cell>
        </row>
        <row r="140">
          <cell r="A140" t="str">
            <v>G124</v>
          </cell>
          <cell r="B140" t="str">
            <v>Đá cắt</v>
          </cell>
          <cell r="C140" t="str">
            <v>Viên</v>
          </cell>
          <cell r="D140">
            <v>20160</v>
          </cell>
          <cell r="E140">
            <v>20160</v>
          </cell>
          <cell r="F140">
            <v>20160</v>
          </cell>
          <cell r="G140">
            <v>20160</v>
          </cell>
        </row>
        <row r="141">
          <cell r="A141" t="str">
            <v>G125</v>
          </cell>
          <cell r="B141" t="str">
            <v>Đá mài</v>
          </cell>
          <cell r="C141" t="str">
            <v>Viên</v>
          </cell>
          <cell r="D141">
            <v>19000</v>
          </cell>
          <cell r="E141">
            <v>19000</v>
          </cell>
          <cell r="F141">
            <v>19000</v>
          </cell>
          <cell r="G141">
            <v>19000</v>
          </cell>
        </row>
        <row r="142">
          <cell r="A142" t="str">
            <v>G126</v>
          </cell>
          <cell r="B142" t="str">
            <v>Đất đèn</v>
          </cell>
          <cell r="C142" t="str">
            <v>Kg</v>
          </cell>
          <cell r="D142">
            <v>15000</v>
          </cell>
          <cell r="E142">
            <v>15000</v>
          </cell>
          <cell r="F142">
            <v>15000</v>
          </cell>
          <cell r="G142">
            <v>15000</v>
          </cell>
        </row>
        <row r="143">
          <cell r="A143" t="str">
            <v>G127</v>
          </cell>
          <cell r="B143" t="str">
            <v>Đất sét</v>
          </cell>
          <cell r="C143" t="str">
            <v>m3</v>
          </cell>
          <cell r="D143">
            <v>40000</v>
          </cell>
          <cell r="E143">
            <v>40000</v>
          </cell>
          <cell r="F143">
            <v>40000</v>
          </cell>
          <cell r="G143">
            <v>40000</v>
          </cell>
        </row>
        <row r="144">
          <cell r="A144" t="str">
            <v>G128</v>
          </cell>
          <cell r="B144" t="str">
            <v>Đinh đỉa</v>
          </cell>
          <cell r="C144" t="str">
            <v>cái</v>
          </cell>
          <cell r="D144">
            <v>2800</v>
          </cell>
          <cell r="E144">
            <v>2800</v>
          </cell>
          <cell r="F144">
            <v>2800</v>
          </cell>
          <cell r="G144">
            <v>2800</v>
          </cell>
        </row>
        <row r="145">
          <cell r="A145" t="str">
            <v>G129</v>
          </cell>
          <cell r="B145" t="str">
            <v>Đinh crămpông</v>
          </cell>
          <cell r="C145" t="str">
            <v>cái</v>
          </cell>
          <cell r="D145">
            <v>1120</v>
          </cell>
          <cell r="E145">
            <v>1120</v>
          </cell>
          <cell r="F145">
            <v>1120</v>
          </cell>
          <cell r="G145">
            <v>1120</v>
          </cell>
        </row>
        <row r="146">
          <cell r="A146" t="str">
            <v>G130</v>
          </cell>
          <cell r="B146" t="str">
            <v>Đinh tán</v>
          </cell>
          <cell r="C146" t="str">
            <v>cái</v>
          </cell>
          <cell r="D146">
            <v>2500</v>
          </cell>
          <cell r="E146">
            <v>2500</v>
          </cell>
          <cell r="F146">
            <v>2500</v>
          </cell>
          <cell r="G146">
            <v>2500</v>
          </cell>
        </row>
        <row r="147">
          <cell r="A147" t="str">
            <v>G131</v>
          </cell>
          <cell r="B147" t="str">
            <v>Bao tải</v>
          </cell>
          <cell r="C147" t="str">
            <v>m2</v>
          </cell>
          <cell r="D147">
            <v>5600</v>
          </cell>
          <cell r="E147">
            <v>5600</v>
          </cell>
          <cell r="F147">
            <v>5600</v>
          </cell>
          <cell r="G147">
            <v>5600</v>
          </cell>
        </row>
        <row r="148">
          <cell r="A148" t="str">
            <v>G132</v>
          </cell>
          <cell r="B148" t="str">
            <v>Bột đá</v>
          </cell>
          <cell r="C148" t="str">
            <v>Kg</v>
          </cell>
          <cell r="D148">
            <v>700</v>
          </cell>
          <cell r="E148">
            <v>700</v>
          </cell>
          <cell r="F148">
            <v>700</v>
          </cell>
          <cell r="G148">
            <v>700</v>
          </cell>
        </row>
        <row r="149">
          <cell r="A149" t="str">
            <v>G133</v>
          </cell>
          <cell r="B149" t="str">
            <v>Bu lông</v>
          </cell>
          <cell r="C149" t="str">
            <v>cái</v>
          </cell>
          <cell r="D149">
            <v>7280</v>
          </cell>
          <cell r="E149">
            <v>7280</v>
          </cell>
          <cell r="F149">
            <v>7280</v>
          </cell>
          <cell r="G149">
            <v>7280</v>
          </cell>
        </row>
        <row r="150">
          <cell r="A150" t="str">
            <v>G134</v>
          </cell>
          <cell r="B150" t="str">
            <v>Bu lông neo M16</v>
          </cell>
          <cell r="C150" t="str">
            <v>cái</v>
          </cell>
          <cell r="D150">
            <v>5040</v>
          </cell>
          <cell r="E150">
            <v>5040</v>
          </cell>
          <cell r="F150">
            <v>5040</v>
          </cell>
          <cell r="G150">
            <v>5040</v>
          </cell>
        </row>
        <row r="151">
          <cell r="A151" t="str">
            <v>G135</v>
          </cell>
          <cell r="B151" t="str">
            <v>Bu lông M20</v>
          </cell>
          <cell r="C151" t="str">
            <v>cái</v>
          </cell>
          <cell r="D151">
            <v>7280</v>
          </cell>
          <cell r="E151">
            <v>7280</v>
          </cell>
          <cell r="F151">
            <v>7280</v>
          </cell>
          <cell r="G151">
            <v>7280</v>
          </cell>
        </row>
        <row r="152">
          <cell r="A152" t="str">
            <v>G136</v>
          </cell>
          <cell r="B152" t="str">
            <v>Bu lông M22</v>
          </cell>
          <cell r="C152" t="str">
            <v>cái</v>
          </cell>
          <cell r="D152">
            <v>5000</v>
          </cell>
          <cell r="E152">
            <v>5000</v>
          </cell>
          <cell r="F152">
            <v>5000</v>
          </cell>
          <cell r="G152">
            <v>5000</v>
          </cell>
        </row>
        <row r="153">
          <cell r="A153" t="str">
            <v>G137</v>
          </cell>
          <cell r="B153" t="str">
            <v>Cây chống</v>
          </cell>
          <cell r="C153" t="str">
            <v>cây</v>
          </cell>
          <cell r="D153">
            <v>20000</v>
          </cell>
          <cell r="E153">
            <v>20000</v>
          </cell>
          <cell r="F153">
            <v>20000</v>
          </cell>
          <cell r="G153">
            <v>20000</v>
          </cell>
        </row>
        <row r="154">
          <cell r="A154" t="str">
            <v>G138</v>
          </cell>
          <cell r="B154" t="str">
            <v>Cần khoan L=1.5m</v>
          </cell>
          <cell r="C154" t="str">
            <v>Cái</v>
          </cell>
          <cell r="D154">
            <v>270000</v>
          </cell>
          <cell r="E154">
            <v>270000</v>
          </cell>
          <cell r="F154">
            <v>270000</v>
          </cell>
          <cell r="G154">
            <v>270000</v>
          </cell>
        </row>
        <row r="155">
          <cell r="A155" t="str">
            <v>G139</v>
          </cell>
          <cell r="B155" t="str">
            <v>Củi</v>
          </cell>
          <cell r="C155" t="str">
            <v>Kg</v>
          </cell>
          <cell r="D155">
            <v>1200</v>
          </cell>
          <cell r="E155">
            <v>1200</v>
          </cell>
          <cell r="F155">
            <v>1200</v>
          </cell>
          <cell r="G155">
            <v>1200</v>
          </cell>
        </row>
        <row r="156">
          <cell r="A156" t="str">
            <v>G140</v>
          </cell>
          <cell r="B156" t="str">
            <v>Dầu bôi trơn</v>
          </cell>
          <cell r="C156" t="str">
            <v>kg</v>
          </cell>
          <cell r="D156">
            <v>22000</v>
          </cell>
          <cell r="E156">
            <v>22000</v>
          </cell>
          <cell r="F156">
            <v>22000</v>
          </cell>
          <cell r="G156">
            <v>22000</v>
          </cell>
        </row>
        <row r="157">
          <cell r="A157" t="str">
            <v>G141</v>
          </cell>
          <cell r="B157" t="str">
            <v>Giấy thấm dầu</v>
          </cell>
          <cell r="C157" t="str">
            <v>m2</v>
          </cell>
          <cell r="D157">
            <v>8000</v>
          </cell>
          <cell r="E157">
            <v>8000</v>
          </cell>
          <cell r="F157">
            <v>8000</v>
          </cell>
          <cell r="G157">
            <v>8000</v>
          </cell>
        </row>
        <row r="158">
          <cell r="A158" t="str">
            <v>G142</v>
          </cell>
          <cell r="B158" t="str">
            <v>Lưỡi cắt bê tông D356mm</v>
          </cell>
          <cell r="C158" t="str">
            <v>Cái</v>
          </cell>
          <cell r="D158">
            <v>250000</v>
          </cell>
          <cell r="E158">
            <v>250000</v>
          </cell>
          <cell r="F158">
            <v>250000</v>
          </cell>
          <cell r="G158">
            <v>250000</v>
          </cell>
        </row>
        <row r="159">
          <cell r="A159" t="str">
            <v>G143</v>
          </cell>
          <cell r="B159" t="str">
            <v>Mỡ các loại</v>
          </cell>
          <cell r="C159" t="str">
            <v>kg</v>
          </cell>
          <cell r="D159">
            <v>25000</v>
          </cell>
          <cell r="E159">
            <v>25000</v>
          </cell>
          <cell r="F159">
            <v>25000</v>
          </cell>
          <cell r="G159">
            <v>25000</v>
          </cell>
        </row>
        <row r="160">
          <cell r="A160" t="str">
            <v>G144</v>
          </cell>
          <cell r="B160" t="str">
            <v>Mũi khoan D&gt;80</v>
          </cell>
          <cell r="C160" t="str">
            <v>Cái</v>
          </cell>
          <cell r="D160">
            <v>708630</v>
          </cell>
          <cell r="E160">
            <v>708630</v>
          </cell>
          <cell r="F160">
            <v>708630</v>
          </cell>
          <cell r="G160">
            <v>708630</v>
          </cell>
        </row>
        <row r="161">
          <cell r="A161" t="str">
            <v>G145</v>
          </cell>
          <cell r="B161" t="str">
            <v>Nước</v>
          </cell>
          <cell r="C161" t="str">
            <v>m3</v>
          </cell>
          <cell r="D161">
            <v>6000</v>
          </cell>
          <cell r="E161">
            <v>6000</v>
          </cell>
          <cell r="F161">
            <v>6000</v>
          </cell>
          <cell r="G161">
            <v>6000</v>
          </cell>
        </row>
        <row r="162">
          <cell r="A162" t="str">
            <v>G146</v>
          </cell>
          <cell r="B162" t="str">
            <v>Phân vi sinh</v>
          </cell>
          <cell r="C162" t="str">
            <v>kg</v>
          </cell>
          <cell r="D162">
            <v>4500</v>
          </cell>
          <cell r="E162">
            <v>4500</v>
          </cell>
          <cell r="F162">
            <v>4500</v>
          </cell>
          <cell r="G162">
            <v>4500</v>
          </cell>
        </row>
        <row r="163">
          <cell r="A163" t="str">
            <v>G147</v>
          </cell>
          <cell r="B163" t="str">
            <v>Mũi khoan D76</v>
          </cell>
          <cell r="C163" t="str">
            <v>cái</v>
          </cell>
          <cell r="D163">
            <v>250000</v>
          </cell>
          <cell r="E163">
            <v>250000</v>
          </cell>
          <cell r="F163">
            <v>250000</v>
          </cell>
          <cell r="G163">
            <v>250000</v>
          </cell>
        </row>
        <row r="164">
          <cell r="A164" t="str">
            <v>G148</v>
          </cell>
          <cell r="B164" t="str">
            <v>Mũi khoan D42</v>
          </cell>
          <cell r="C164" t="str">
            <v>cái</v>
          </cell>
          <cell r="D164">
            <v>125000</v>
          </cell>
          <cell r="E164">
            <v>125000</v>
          </cell>
          <cell r="F164">
            <v>125000</v>
          </cell>
          <cell r="G164">
            <v>125000</v>
          </cell>
        </row>
        <row r="165">
          <cell r="A165" t="str">
            <v>G149</v>
          </cell>
          <cell r="B165" t="str">
            <v>Mũi khoan D10</v>
          </cell>
          <cell r="C165" t="str">
            <v>cái</v>
          </cell>
          <cell r="D165">
            <v>180000</v>
          </cell>
          <cell r="E165">
            <v>180000</v>
          </cell>
          <cell r="F165">
            <v>180000</v>
          </cell>
          <cell r="G165">
            <v>180000</v>
          </cell>
        </row>
        <row r="166">
          <cell r="A166" t="str">
            <v>G150</v>
          </cell>
          <cell r="B166" t="str">
            <v>Cần khoan D38 L=3,73m</v>
          </cell>
          <cell r="C166" t="str">
            <v>cái</v>
          </cell>
          <cell r="D166">
            <v>700000</v>
          </cell>
          <cell r="E166">
            <v>700000</v>
          </cell>
          <cell r="F166">
            <v>700000</v>
          </cell>
          <cell r="G166">
            <v>700000</v>
          </cell>
        </row>
        <row r="167">
          <cell r="A167" t="str">
            <v>G151</v>
          </cell>
          <cell r="B167" t="str">
            <v>Cần khoan D32 L=0,7m</v>
          </cell>
          <cell r="C167" t="str">
            <v>cái</v>
          </cell>
          <cell r="D167">
            <v>110000</v>
          </cell>
          <cell r="E167">
            <v>110000</v>
          </cell>
          <cell r="F167">
            <v>110000</v>
          </cell>
          <cell r="G167">
            <v>110000</v>
          </cell>
        </row>
        <row r="168">
          <cell r="A168" t="str">
            <v>G152</v>
          </cell>
          <cell r="B168" t="str">
            <v>Đuôi choòng D38mm</v>
          </cell>
          <cell r="C168" t="str">
            <v>cái</v>
          </cell>
          <cell r="D168">
            <v>64151</v>
          </cell>
          <cell r="E168">
            <v>64151</v>
          </cell>
          <cell r="F168">
            <v>64151</v>
          </cell>
          <cell r="G168">
            <v>64151</v>
          </cell>
        </row>
        <row r="169">
          <cell r="A169" t="str">
            <v>G153</v>
          </cell>
          <cell r="B169" t="str">
            <v>Răng khoan đất</v>
          </cell>
          <cell r="C169" t="str">
            <v>Cái</v>
          </cell>
          <cell r="D169">
            <v>100000</v>
          </cell>
          <cell r="E169">
            <v>100000</v>
          </cell>
          <cell r="F169">
            <v>100000</v>
          </cell>
          <cell r="G169">
            <v>100000</v>
          </cell>
        </row>
        <row r="170">
          <cell r="A170" t="str">
            <v>G154</v>
          </cell>
          <cell r="B170" t="str">
            <v>Răng khoan đá</v>
          </cell>
          <cell r="C170" t="str">
            <v>Cái</v>
          </cell>
          <cell r="D170">
            <v>200000</v>
          </cell>
          <cell r="E170">
            <v>200000</v>
          </cell>
          <cell r="F170">
            <v>200000</v>
          </cell>
          <cell r="G170">
            <v>200000</v>
          </cell>
        </row>
        <row r="171">
          <cell r="A171" t="str">
            <v>G155</v>
          </cell>
          <cell r="B171" t="str">
            <v>Vải địa kỹ thuật 12KN/m</v>
          </cell>
          <cell r="C171" t="str">
            <v>m2</v>
          </cell>
          <cell r="D171">
            <v>14200</v>
          </cell>
          <cell r="E171">
            <v>14200</v>
          </cell>
          <cell r="F171">
            <v>14200</v>
          </cell>
          <cell r="G171">
            <v>14200</v>
          </cell>
        </row>
        <row r="172">
          <cell r="A172" t="str">
            <v>G156</v>
          </cell>
          <cell r="B172" t="str">
            <v>Cồn rửa</v>
          </cell>
          <cell r="C172" t="str">
            <v>kg</v>
          </cell>
          <cell r="D172">
            <v>21250</v>
          </cell>
          <cell r="E172">
            <v>21250</v>
          </cell>
          <cell r="F172">
            <v>21250</v>
          </cell>
          <cell r="G172">
            <v>21250</v>
          </cell>
        </row>
        <row r="173">
          <cell r="A173" t="str">
            <v>G157</v>
          </cell>
          <cell r="B173" t="str">
            <v>Nhựa dán</v>
          </cell>
          <cell r="C173" t="str">
            <v>kg</v>
          </cell>
          <cell r="D173">
            <v>118000</v>
          </cell>
          <cell r="E173">
            <v>118000</v>
          </cell>
          <cell r="F173">
            <v>118000</v>
          </cell>
          <cell r="G173">
            <v>118000</v>
          </cell>
        </row>
        <row r="174">
          <cell r="A174" t="str">
            <v>G158</v>
          </cell>
          <cell r="B174" t="str">
            <v>Thước thép 5m</v>
          </cell>
          <cell r="C174" t="str">
            <v>Cái</v>
          </cell>
          <cell r="D174">
            <v>86000</v>
          </cell>
          <cell r="E174">
            <v>86000</v>
          </cell>
          <cell r="F174">
            <v>86000</v>
          </cell>
          <cell r="G174">
            <v>86000</v>
          </cell>
        </row>
        <row r="175">
          <cell r="A175" t="str">
            <v>G159</v>
          </cell>
          <cell r="B175" t="str">
            <v>Thước thép 42m</v>
          </cell>
          <cell r="C175" t="str">
            <v>Cái</v>
          </cell>
          <cell r="D175">
            <v>259000</v>
          </cell>
          <cell r="E175">
            <v>259000</v>
          </cell>
          <cell r="F175">
            <v>259000</v>
          </cell>
          <cell r="G175">
            <v>259000</v>
          </cell>
        </row>
        <row r="176">
          <cell r="A176" t="str">
            <v>G160</v>
          </cell>
          <cell r="B176" t="str">
            <v>Quả búa 14T</v>
          </cell>
          <cell r="C176" t="str">
            <v>quả</v>
          </cell>
          <cell r="D176">
            <v>183764000</v>
          </cell>
          <cell r="E176">
            <v>183764000</v>
          </cell>
          <cell r="F176">
            <v>183764000</v>
          </cell>
          <cell r="G176">
            <v>183764000</v>
          </cell>
        </row>
        <row r="177">
          <cell r="A177" t="str">
            <v>G161</v>
          </cell>
          <cell r="B177" t="str">
            <v>Đầu đo gia tốc và biến dạng</v>
          </cell>
          <cell r="C177" t="str">
            <v>bộ</v>
          </cell>
          <cell r="D177">
            <v>50000000</v>
          </cell>
          <cell r="E177">
            <v>50000000</v>
          </cell>
          <cell r="F177">
            <v>50000000</v>
          </cell>
          <cell r="G177">
            <v>50000000</v>
          </cell>
        </row>
        <row r="178">
          <cell r="A178" t="str">
            <v>G162</v>
          </cell>
          <cell r="B178" t="str">
            <v>Inox 304</v>
          </cell>
          <cell r="C178" t="str">
            <v>kg</v>
          </cell>
          <cell r="D178">
            <v>66360</v>
          </cell>
          <cell r="E178">
            <v>66360</v>
          </cell>
          <cell r="F178">
            <v>66360</v>
          </cell>
          <cell r="G178">
            <v>66360</v>
          </cell>
        </row>
        <row r="179">
          <cell r="A179" t="str">
            <v>G163</v>
          </cell>
          <cell r="B179" t="str">
            <v>Cột biển báo D60</v>
          </cell>
          <cell r="C179" t="str">
            <v>cột</v>
          </cell>
          <cell r="D179">
            <v>542606.53333333333</v>
          </cell>
          <cell r="E179">
            <v>542606.53333333333</v>
          </cell>
          <cell r="F179">
            <v>542606.53333333333</v>
          </cell>
          <cell r="G179">
            <v>542606.53333333333</v>
          </cell>
        </row>
        <row r="180">
          <cell r="A180" t="str">
            <v>G164</v>
          </cell>
          <cell r="B180" t="str">
            <v>Cột biển báo D90, L=3.lm</v>
          </cell>
          <cell r="C180" t="str">
            <v>cột</v>
          </cell>
          <cell r="D180">
            <v>808455.3</v>
          </cell>
          <cell r="E180">
            <v>808455.3</v>
          </cell>
          <cell r="F180">
            <v>808455.3</v>
          </cell>
          <cell r="G180">
            <v>808455.3</v>
          </cell>
        </row>
        <row r="181">
          <cell r="A181" t="str">
            <v>G165</v>
          </cell>
          <cell r="B181" t="str">
            <v>Biển chỉ dẫn (tròn phản quang D70)</v>
          </cell>
          <cell r="C181" t="str">
            <v>cái</v>
          </cell>
          <cell r="D181">
            <v>890909</v>
          </cell>
          <cell r="E181">
            <v>890909</v>
          </cell>
          <cell r="F181">
            <v>890909</v>
          </cell>
          <cell r="G181">
            <v>890909</v>
          </cell>
        </row>
        <row r="182">
          <cell r="A182" t="str">
            <v>G166</v>
          </cell>
          <cell r="B182" t="str">
            <v>Biển chữ nhật 80x140</v>
          </cell>
          <cell r="C182" t="str">
            <v>cái</v>
          </cell>
          <cell r="D182">
            <v>1142626.24</v>
          </cell>
          <cell r="E182">
            <v>1142626.24</v>
          </cell>
          <cell r="F182">
            <v>1142626.24</v>
          </cell>
          <cell r="G182">
            <v>1142626.24</v>
          </cell>
        </row>
        <row r="183">
          <cell r="A183" t="str">
            <v>G167</v>
          </cell>
          <cell r="B183" t="str">
            <v>Biển tam giác 70</v>
          </cell>
          <cell r="C183" t="str">
            <v>cái</v>
          </cell>
          <cell r="D183">
            <v>286364</v>
          </cell>
          <cell r="E183">
            <v>286364</v>
          </cell>
          <cell r="F183">
            <v>286364</v>
          </cell>
          <cell r="G183">
            <v>286364</v>
          </cell>
        </row>
        <row r="184">
          <cell r="A184" t="str">
            <v>G168</v>
          </cell>
          <cell r="B184" t="str">
            <v>Gas</v>
          </cell>
          <cell r="C184" t="str">
            <v>kg</v>
          </cell>
          <cell r="D184">
            <v>25000</v>
          </cell>
          <cell r="E184">
            <v>25000</v>
          </cell>
          <cell r="F184">
            <v>25000</v>
          </cell>
          <cell r="G184">
            <v>25000</v>
          </cell>
        </row>
        <row r="185">
          <cell r="A185" t="str">
            <v>G169</v>
          </cell>
          <cell r="B185" t="str">
            <v>Cỏ lá tre</v>
          </cell>
          <cell r="C185" t="str">
            <v>kg</v>
          </cell>
          <cell r="D185">
            <v>4000</v>
          </cell>
          <cell r="E185">
            <v>4000</v>
          </cell>
          <cell r="F185">
            <v>4000</v>
          </cell>
          <cell r="G185">
            <v>4000</v>
          </cell>
        </row>
        <row r="186">
          <cell r="A186" t="str">
            <v>G170</v>
          </cell>
          <cell r="B186" t="str">
            <v>Dây buộc</v>
          </cell>
          <cell r="C186" t="str">
            <v>kg</v>
          </cell>
          <cell r="D186">
            <v>20000</v>
          </cell>
          <cell r="E186">
            <v>20000</v>
          </cell>
          <cell r="F186">
            <v>20000</v>
          </cell>
          <cell r="G186">
            <v>20000</v>
          </cell>
        </row>
        <row r="187">
          <cell r="A187" t="str">
            <v>G171</v>
          </cell>
          <cell r="B187" t="str">
            <v>Xăng</v>
          </cell>
          <cell r="C187" t="str">
            <v>kg</v>
          </cell>
          <cell r="D187">
            <v>18034.398034398033</v>
          </cell>
          <cell r="E187">
            <v>18034.398034398033</v>
          </cell>
          <cell r="F187">
            <v>18034.398034398033</v>
          </cell>
          <cell r="G187">
            <v>18034.398034398033</v>
          </cell>
        </row>
        <row r="188">
          <cell r="A188" t="str">
            <v>G172</v>
          </cell>
          <cell r="B188" t="str">
            <v>Dầu hỏa</v>
          </cell>
          <cell r="C188" t="str">
            <v>kg</v>
          </cell>
          <cell r="D188">
            <v>10940.438871473354</v>
          </cell>
          <cell r="E188">
            <v>10940.438871473354</v>
          </cell>
          <cell r="F188">
            <v>10940.438871473354</v>
          </cell>
          <cell r="G188">
            <v>10940.438871473354</v>
          </cell>
        </row>
        <row r="189">
          <cell r="A189" t="str">
            <v>G173</v>
          </cell>
          <cell r="B189" t="str">
            <v>Dầu diezel</v>
          </cell>
          <cell r="C189" t="str">
            <v>lít</v>
          </cell>
          <cell r="D189">
            <v>11481.81818181818</v>
          </cell>
          <cell r="E189">
            <v>11481.81818181818</v>
          </cell>
          <cell r="F189">
            <v>11481.81818181818</v>
          </cell>
          <cell r="G189">
            <v>11481.81818181818</v>
          </cell>
        </row>
        <row r="190">
          <cell r="A190" t="str">
            <v>G174</v>
          </cell>
          <cell r="B190" t="str">
            <v>Dầu mazut</v>
          </cell>
          <cell r="C190" t="str">
            <v>lít</v>
          </cell>
          <cell r="D190">
            <v>9016.3636363636342</v>
          </cell>
          <cell r="E190">
            <v>9016.3636363636342</v>
          </cell>
          <cell r="F190">
            <v>9016.3636363636342</v>
          </cell>
          <cell r="G190">
            <v>9016.3636363636342</v>
          </cell>
        </row>
        <row r="191">
          <cell r="A191" t="str">
            <v>F1</v>
          </cell>
          <cell r="B191" t="str">
            <v>Vữa xi măng M100, vật liệu tại hiện trường</v>
          </cell>
          <cell r="C191" t="str">
            <v>m3</v>
          </cell>
          <cell r="D191">
            <v>571426.57543689408</v>
          </cell>
          <cell r="E191">
            <v>573259.13730141171</v>
          </cell>
          <cell r="F191">
            <v>571352.8392198605</v>
          </cell>
          <cell r="G191">
            <v>582600</v>
          </cell>
        </row>
        <row r="192">
          <cell r="A192" t="str">
            <v>F2</v>
          </cell>
          <cell r="B192" t="str">
            <v>Vữa BT 10Mpa đá 2x4, độ sụt 2 - 4cm , vật  liệu tại hiện trường</v>
          </cell>
          <cell r="C192" t="str">
            <v>m3</v>
          </cell>
          <cell r="D192">
            <v>463460.00935363671</v>
          </cell>
          <cell r="E192">
            <v>467957.13412387879</v>
          </cell>
          <cell r="F192">
            <v>485671.81955821073</v>
          </cell>
          <cell r="G192">
            <v>491497</v>
          </cell>
        </row>
        <row r="193">
          <cell r="A193" t="str">
            <v>F3</v>
          </cell>
          <cell r="B193" t="str">
            <v>Vữa BT 20Mpa đá 1x2, độ sụt 2 - 4cm , vật  liệu tại hiện trường</v>
          </cell>
          <cell r="C193" t="str">
            <v>m3</v>
          </cell>
          <cell r="D193">
            <v>565244.23835070571</v>
          </cell>
          <cell r="E193">
            <v>560999.97022871557</v>
          </cell>
          <cell r="F193">
            <v>578033.1354293467</v>
          </cell>
          <cell r="G193">
            <v>579781.86332762998</v>
          </cell>
        </row>
        <row r="194">
          <cell r="A194" t="str">
            <v>F4</v>
          </cell>
          <cell r="B194" t="str">
            <v xml:space="preserve">Vữa BT 25Mpa đá 1x2, độ sụt 2 - 4cm  (vật liệu tại hiện  trường) </v>
          </cell>
          <cell r="C194" t="str">
            <v>m3</v>
          </cell>
          <cell r="D194">
            <v>604229.6480163954</v>
          </cell>
          <cell r="E194">
            <v>600064.30737661896</v>
          </cell>
          <cell r="F194">
            <v>616779.24071972538</v>
          </cell>
          <cell r="G194">
            <v>618492.19103144039</v>
          </cell>
        </row>
        <row r="195">
          <cell r="A195" t="str">
            <v>F5</v>
          </cell>
          <cell r="B195" t="str">
            <v xml:space="preserve">Vữa BT 30Mpa đá 1x2, độ sụt 2 - 4cm  (vật liệu tại hiện  trường) </v>
          </cell>
          <cell r="C195" t="str">
            <v>m3</v>
          </cell>
          <cell r="D195">
            <v>641523.89381580916</v>
          </cell>
          <cell r="E195">
            <v>637414.32854800881</v>
          </cell>
          <cell r="F195">
            <v>653908.90389395261</v>
          </cell>
          <cell r="G195">
            <v>655606.54132781003</v>
          </cell>
        </row>
        <row r="196">
          <cell r="A196" t="str">
            <v>F6</v>
          </cell>
          <cell r="B196" t="str">
            <v>Vữa BT 10Mpa đá 4x6, độ sụt 6 - 8cm , vật  liệu tại hiện trường</v>
          </cell>
          <cell r="C196" t="str">
            <v>m3</v>
          </cell>
          <cell r="D196">
            <v>462252.92742049875</v>
          </cell>
          <cell r="E196">
            <v>481686.32678337221</v>
          </cell>
          <cell r="F196">
            <v>484564.59850013501</v>
          </cell>
          <cell r="G196">
            <v>490411</v>
          </cell>
        </row>
        <row r="197">
          <cell r="A197" t="str">
            <v>F7</v>
          </cell>
          <cell r="B197" t="str">
            <v>Vữa BT 15Mpa, 16Mpa đá 1x2, độ sụt 6 - 8cm , vật  liệu tại hiện trường</v>
          </cell>
          <cell r="C197" t="str">
            <v>m3</v>
          </cell>
          <cell r="D197">
            <v>531371.15641756775</v>
          </cell>
          <cell r="E197">
            <v>527112.30549665599</v>
          </cell>
          <cell r="F197">
            <v>544204.91437127104</v>
          </cell>
          <cell r="G197">
            <v>545961.67688316549</v>
          </cell>
        </row>
        <row r="198">
          <cell r="A198" t="str">
            <v>F8</v>
          </cell>
          <cell r="B198" t="str">
            <v>Vữa BT 20Mpa đá 1x2, độ sụt 6 - 8cm , vật  liệu tại hiện trường</v>
          </cell>
          <cell r="C198" t="str">
            <v>m3</v>
          </cell>
          <cell r="D198">
            <v>566284.56608325744</v>
          </cell>
          <cell r="E198">
            <v>584573.86555311829</v>
          </cell>
          <cell r="F198">
            <v>587299.01966164971</v>
          </cell>
          <cell r="G198">
            <v>592721</v>
          </cell>
        </row>
        <row r="199">
          <cell r="A199" t="str">
            <v>F9</v>
          </cell>
          <cell r="B199" t="str">
            <v xml:space="preserve">Vữa BT 25Mpa đá 1x2, độ sụt 6 - 8cm  (vật liệu tại hiện  trường) </v>
          </cell>
          <cell r="C199" t="str">
            <v>m3</v>
          </cell>
          <cell r="D199">
            <v>616800.97574894712</v>
          </cell>
          <cell r="E199">
            <v>612705.99328006839</v>
          </cell>
          <cell r="F199">
            <v>629141.12495202839</v>
          </cell>
          <cell r="G199">
            <v>630830.72777227452</v>
          </cell>
        </row>
        <row r="200">
          <cell r="A200" t="str">
            <v>F10</v>
          </cell>
          <cell r="B200" t="str">
            <v>Vữa BT 10Mpa đá 2x4, độ sụt 2 - 4cm, vật liệu tại trạm trộn</v>
          </cell>
          <cell r="C200" t="str">
            <v>m3</v>
          </cell>
          <cell r="D200">
            <v>427572.13412387879</v>
          </cell>
          <cell r="E200">
            <v>427572.13412387879</v>
          </cell>
          <cell r="F200">
            <v>428027.04198115924</v>
          </cell>
          <cell r="G200">
            <v>427572.13412387879</v>
          </cell>
        </row>
        <row r="201">
          <cell r="A201" t="str">
            <v>F11</v>
          </cell>
          <cell r="B201" t="str">
            <v>Vữa BT 10Mpa đá 4x6, độ sụt 6 - 8cm, vật liệu tại trạm trộn</v>
          </cell>
          <cell r="C201" t="str">
            <v>m3</v>
          </cell>
          <cell r="D201">
            <v>431275.12832005741</v>
          </cell>
          <cell r="E201">
            <v>431275.12832005741</v>
          </cell>
          <cell r="F201">
            <v>431725.06450676656</v>
          </cell>
          <cell r="G201">
            <v>431275.12832005741</v>
          </cell>
        </row>
        <row r="202">
          <cell r="A202" t="str">
            <v>F12</v>
          </cell>
          <cell r="B202" t="str">
            <v>Vữa BT 25Mpa đá 1x2, độ sụt 6 - 8cm,  vật liệu tại trạm trộn</v>
          </cell>
          <cell r="C202" t="str">
            <v>m3</v>
          </cell>
          <cell r="D202">
            <v>542573.99328006839</v>
          </cell>
          <cell r="E202">
            <v>542573.99328006839</v>
          </cell>
          <cell r="F202">
            <v>548174.70957525854</v>
          </cell>
          <cell r="G202">
            <v>542573.99328006839</v>
          </cell>
        </row>
        <row r="203">
          <cell r="A203" t="str">
            <v>F13</v>
          </cell>
          <cell r="B203" t="str">
            <v>Vữa BT 25Mpa đá 1x2, độ sụt 10 - 12cm,  vật liệu tại trạm trộn</v>
          </cell>
          <cell r="C203" t="str">
            <v>m3</v>
          </cell>
          <cell r="D203">
            <v>551165.49131813925</v>
          </cell>
          <cell r="E203">
            <v>551165.49131813925</v>
          </cell>
          <cell r="F203">
            <v>556670.75235567265</v>
          </cell>
          <cell r="G203">
            <v>551165.49131813925</v>
          </cell>
        </row>
        <row r="204">
          <cell r="A204" t="str">
            <v>F14</v>
          </cell>
          <cell r="B204" t="str">
            <v>Vữa bê tông 30Mpa đá 1x2 (độ sụt 10-12), vật liệu tại trạm  trộn</v>
          </cell>
          <cell r="C204" t="str">
            <v>m3</v>
          </cell>
          <cell r="D204">
            <v>625268.70608014567</v>
          </cell>
          <cell r="E204">
            <v>625268.70608014567</v>
          </cell>
          <cell r="F204">
            <v>630760.56739851728</v>
          </cell>
          <cell r="G204">
            <v>625268.70608014567</v>
          </cell>
        </row>
        <row r="205">
          <cell r="A205" t="str">
            <v>F15</v>
          </cell>
          <cell r="B205" t="str">
            <v>Vữa BT 35Mpa đá 1x2, độ sụt 10 -12cm, vật liệu tại trạm trộn</v>
          </cell>
          <cell r="C205" t="str">
            <v>m3</v>
          </cell>
          <cell r="D205">
            <v>672440.92207070917</v>
          </cell>
          <cell r="E205">
            <v>672440.92207070917</v>
          </cell>
          <cell r="F205">
            <v>677481.93613809033</v>
          </cell>
          <cell r="G205">
            <v>672440.92207070917</v>
          </cell>
        </row>
        <row r="206">
          <cell r="A206" t="str">
            <v>F16</v>
          </cell>
          <cell r="B206" t="str">
            <v>Vữa bê tông 40Mpa đá 1x2, độ sụt 10-12, vật liệu tại trạm trộn</v>
          </cell>
          <cell r="C206" t="str">
            <v>m3</v>
          </cell>
          <cell r="D206">
            <v>705689.298648517</v>
          </cell>
          <cell r="E206">
            <v>705689.298648517</v>
          </cell>
          <cell r="F206">
            <v>710692.59939369827</v>
          </cell>
          <cell r="G206">
            <v>705689.298648517</v>
          </cell>
        </row>
        <row r="207">
          <cell r="A207" t="str">
            <v>F17</v>
          </cell>
          <cell r="B207" t="str">
            <v>Vữa bê tông 30Mpa đá 1x2 (độ sụt 14-17), vật liệu tại trạm  trộn</v>
          </cell>
          <cell r="C207" t="str">
            <v>m3</v>
          </cell>
          <cell r="D207">
            <v>648675.24400821864</v>
          </cell>
          <cell r="E207">
            <v>648675.24400821864</v>
          </cell>
          <cell r="F207">
            <v>654167.10532659036</v>
          </cell>
          <cell r="G207">
            <v>648675.24400821864</v>
          </cell>
        </row>
        <row r="208">
          <cell r="A208" t="str">
            <v>F18</v>
          </cell>
          <cell r="B208" t="str">
            <v>Vữa BT 50MPa, vật liệu tại trạm trộn</v>
          </cell>
          <cell r="C208" t="str">
            <v>m3</v>
          </cell>
          <cell r="D208">
            <v>855866.16898632701</v>
          </cell>
          <cell r="E208">
            <v>855866.16898632701</v>
          </cell>
          <cell r="F208">
            <v>872361.75675675669</v>
          </cell>
          <cell r="G208">
            <v>855866.16898632701</v>
          </cell>
        </row>
        <row r="211">
          <cell r="A211" t="str">
            <v>I.3</v>
          </cell>
          <cell r="B211" t="str">
            <v>Nhân công bậc 3/7 nhóm 1</v>
          </cell>
          <cell r="C211" t="str">
            <v>công</v>
          </cell>
          <cell r="D211">
            <v>182894.73684210525</v>
          </cell>
        </row>
        <row r="212">
          <cell r="A212" t="str">
            <v>I.3.2</v>
          </cell>
          <cell r="B212" t="str">
            <v>Nhân công bậc 3.2/7 nhóm 1</v>
          </cell>
          <cell r="C212" t="str">
            <v>công</v>
          </cell>
          <cell r="D212">
            <v>189736.84210526315</v>
          </cell>
        </row>
        <row r="213">
          <cell r="A213" t="str">
            <v>I.3.3</v>
          </cell>
          <cell r="B213" t="str">
            <v>Nhân công bậc 3.3/7 nhóm 1</v>
          </cell>
          <cell r="C213" t="str">
            <v>công</v>
          </cell>
          <cell r="D213">
            <v>193157.89473684211</v>
          </cell>
        </row>
        <row r="214">
          <cell r="A214" t="str">
            <v>I.3.5</v>
          </cell>
          <cell r="B214" t="str">
            <v>Nhân công bậc 3.5/7 nhóm 1</v>
          </cell>
          <cell r="C214" t="str">
            <v>công</v>
          </cell>
          <cell r="D214">
            <v>200000</v>
          </cell>
        </row>
        <row r="215">
          <cell r="A215" t="str">
            <v>I.3.7</v>
          </cell>
          <cell r="B215" t="str">
            <v>Nhân công bậc 3.7/7 nhóm 1</v>
          </cell>
          <cell r="C215" t="str">
            <v>công</v>
          </cell>
          <cell r="D215">
            <v>206842.10526315789</v>
          </cell>
        </row>
        <row r="216">
          <cell r="A216" t="str">
            <v>I.4</v>
          </cell>
          <cell r="B216" t="str">
            <v>Nhân công bậc 4/7 nhóm 1</v>
          </cell>
          <cell r="C216" t="str">
            <v>công</v>
          </cell>
          <cell r="D216">
            <v>217105.26315789475</v>
          </cell>
        </row>
        <row r="217">
          <cell r="A217" t="str">
            <v>I.4.3</v>
          </cell>
          <cell r="B217" t="str">
            <v>Nhân công bậc 4.3/7 nhóm 1</v>
          </cell>
          <cell r="C217" t="str">
            <v>công</v>
          </cell>
          <cell r="D217">
            <v>228552.63157894736</v>
          </cell>
        </row>
        <row r="218">
          <cell r="A218" t="str">
            <v>I.4.5</v>
          </cell>
          <cell r="B218" t="str">
            <v>Nhân công bậc 4.5/7 nhóm 1</v>
          </cell>
          <cell r="C218" t="str">
            <v>công</v>
          </cell>
          <cell r="D218">
            <v>236184.21052631579</v>
          </cell>
        </row>
        <row r="219">
          <cell r="A219" t="str">
            <v>I.4.7</v>
          </cell>
          <cell r="B219" t="str">
            <v>Nhân công bậc 4.7/7 nhóm 1</v>
          </cell>
          <cell r="C219" t="str">
            <v>công</v>
          </cell>
          <cell r="D219">
            <v>243815.78947368421</v>
          </cell>
        </row>
        <row r="220">
          <cell r="A220" t="str">
            <v>II.3</v>
          </cell>
          <cell r="B220" t="str">
            <v>Nhân công bậc 3/7 nhóm 2</v>
          </cell>
          <cell r="C220" t="str">
            <v>công</v>
          </cell>
          <cell r="D220">
            <v>196611.84210526315</v>
          </cell>
        </row>
        <row r="221">
          <cell r="A221" t="str">
            <v>II.3.3</v>
          </cell>
          <cell r="B221" t="str">
            <v>Nhân công bậc 3.3/7 nhóm 2</v>
          </cell>
          <cell r="C221" t="str">
            <v>công</v>
          </cell>
          <cell r="D221">
            <v>207644.73684210525</v>
          </cell>
        </row>
        <row r="222">
          <cell r="A222" t="str">
            <v>II.3.5</v>
          </cell>
          <cell r="B222" t="str">
            <v>Nhân công bậc 3.5/7 nhóm 2</v>
          </cell>
          <cell r="C222" t="str">
            <v>công</v>
          </cell>
          <cell r="D222">
            <v>215000</v>
          </cell>
        </row>
        <row r="223">
          <cell r="A223" t="str">
            <v>II.3.7</v>
          </cell>
          <cell r="B223" t="str">
            <v>Nhân công bậc 3.7/7 nhóm 2</v>
          </cell>
          <cell r="C223" t="str">
            <v>công</v>
          </cell>
          <cell r="D223">
            <v>222355.26315789475</v>
          </cell>
        </row>
        <row r="224">
          <cell r="A224" t="str">
            <v>II.4</v>
          </cell>
          <cell r="B224" t="str">
            <v>Nhân công bậc 4/7 nhóm 2</v>
          </cell>
          <cell r="C224" t="str">
            <v>công</v>
          </cell>
          <cell r="D224">
            <v>233388.15789473683</v>
          </cell>
        </row>
        <row r="225">
          <cell r="A225" t="str">
            <v>II.4.3</v>
          </cell>
          <cell r="B225" t="str">
            <v>Nhân công bậc 4.3/7 nhóm 2</v>
          </cell>
          <cell r="C225" t="str">
            <v>công</v>
          </cell>
          <cell r="D225">
            <v>245694.07894736843</v>
          </cell>
        </row>
        <row r="226">
          <cell r="A226" t="str">
            <v>II.4.5</v>
          </cell>
          <cell r="B226" t="str">
            <v>Nhân công bậc 4.5/7 nhóm 2</v>
          </cell>
          <cell r="C226" t="str">
            <v>công</v>
          </cell>
          <cell r="D226">
            <v>253898.02631578947</v>
          </cell>
        </row>
        <row r="227">
          <cell r="A227" t="str">
            <v>II.4.7</v>
          </cell>
          <cell r="B227" t="str">
            <v>Nhân công bậc 4.7/7 nhóm 2</v>
          </cell>
          <cell r="C227" t="str">
            <v>công</v>
          </cell>
          <cell r="D227">
            <v>262101.97368421053</v>
          </cell>
        </row>
        <row r="228">
          <cell r="A228" t="str">
            <v>III.3.5</v>
          </cell>
          <cell r="B228" t="str">
            <v>Nhân công bậc 3.5/7 nhóm 3</v>
          </cell>
          <cell r="C228" t="str">
            <v>công</v>
          </cell>
          <cell r="D228">
            <v>215000</v>
          </cell>
        </row>
        <row r="229">
          <cell r="A229" t="str">
            <v>IV.3</v>
          </cell>
          <cell r="B229" t="str">
            <v>Nhân công bậc 3/7 nhóm 4</v>
          </cell>
          <cell r="C229" t="str">
            <v>công</v>
          </cell>
          <cell r="D229">
            <v>196611.84210526315</v>
          </cell>
        </row>
        <row r="230">
          <cell r="A230" t="str">
            <v>IV.3.5</v>
          </cell>
          <cell r="B230" t="str">
            <v>Nhân công bậc 3.5/7 nhóm 4</v>
          </cell>
          <cell r="C230" t="str">
            <v>công</v>
          </cell>
          <cell r="D230">
            <v>215000</v>
          </cell>
        </row>
        <row r="231">
          <cell r="A231" t="str">
            <v>IV.4</v>
          </cell>
          <cell r="B231" t="str">
            <v>Nhân công bậc 4/7 nhóm 4</v>
          </cell>
          <cell r="C231" t="str">
            <v>công</v>
          </cell>
          <cell r="D231">
            <v>233388.15789473683</v>
          </cell>
        </row>
        <row r="232">
          <cell r="A232" t="str">
            <v>V.3</v>
          </cell>
          <cell r="B232" t="str">
            <v>Nhân công bậc 3/7 nhóm 5</v>
          </cell>
          <cell r="C232" t="str">
            <v>công</v>
          </cell>
          <cell r="D232">
            <v>196611.84210526315</v>
          </cell>
        </row>
        <row r="233">
          <cell r="A233" t="str">
            <v>V.3.5</v>
          </cell>
          <cell r="B233" t="str">
            <v>Nhân công bậc 3.5/7 nhóm 5</v>
          </cell>
          <cell r="C233" t="str">
            <v>công</v>
          </cell>
          <cell r="D233">
            <v>215000</v>
          </cell>
        </row>
        <row r="234">
          <cell r="A234" t="str">
            <v>V.4</v>
          </cell>
          <cell r="B234" t="str">
            <v>Nhân công bậc 4/7 nhóm 5</v>
          </cell>
          <cell r="C234" t="str">
            <v>công</v>
          </cell>
          <cell r="D234">
            <v>233388.15789473683</v>
          </cell>
        </row>
        <row r="235">
          <cell r="A235" t="str">
            <v>V.4.5</v>
          </cell>
          <cell r="B235" t="str">
            <v>Nhân công bậc 4.5/7 nhóm 5</v>
          </cell>
          <cell r="C235" t="str">
            <v>công</v>
          </cell>
          <cell r="D235">
            <v>253898.02631578947</v>
          </cell>
        </row>
        <row r="236">
          <cell r="A236" t="str">
            <v>VI.4</v>
          </cell>
          <cell r="B236" t="str">
            <v>Nhân công bậc 4/7 nhóm 6</v>
          </cell>
          <cell r="C236" t="str">
            <v>công</v>
          </cell>
          <cell r="D236">
            <v>233388.15789473683</v>
          </cell>
        </row>
        <row r="237">
          <cell r="A237" t="str">
            <v>KS 4.8</v>
          </cell>
          <cell r="B237" t="str">
            <v>Kỹ sư bậc 4/8</v>
          </cell>
          <cell r="C237" t="str">
            <v>công</v>
          </cell>
          <cell r="D237">
            <v>222000</v>
          </cell>
        </row>
        <row r="238">
          <cell r="A238" t="str">
            <v>KS 5.8</v>
          </cell>
          <cell r="B238" t="str">
            <v>Kỹ sư bậc 5/8</v>
          </cell>
          <cell r="C238" t="str">
            <v>công</v>
          </cell>
          <cell r="D238">
            <v>242614.28571428574</v>
          </cell>
        </row>
        <row r="241">
          <cell r="A241" t="str">
            <v>M101.0103</v>
          </cell>
          <cell r="B241" t="str">
            <v>Máy đào một gàu bánh xích 0,65m3</v>
          </cell>
          <cell r="C241" t="str">
            <v>đ/Ca</v>
          </cell>
          <cell r="D241">
            <v>1676852.2488038277</v>
          </cell>
        </row>
        <row r="242">
          <cell r="A242" t="str">
            <v>M101.0104</v>
          </cell>
          <cell r="B242" t="str">
            <v>Máy đào một gàu bánh xích 0,8m3</v>
          </cell>
          <cell r="C242" t="str">
            <v>ca</v>
          </cell>
          <cell r="D242">
            <v>1841024.8851674641</v>
          </cell>
        </row>
        <row r="243">
          <cell r="A243" t="str">
            <v>M101.0106</v>
          </cell>
          <cell r="B243" t="str">
            <v>Máy đào một gàu, bánh xích   1,60 m3</v>
          </cell>
          <cell r="C243" t="str">
            <v>đ/Ca</v>
          </cell>
          <cell r="D243">
            <v>3170470.976076555</v>
          </cell>
        </row>
        <row r="244">
          <cell r="A244" t="str">
            <v>M101.0115</v>
          </cell>
          <cell r="B244" t="str">
            <v>Máy đào 1,25 m3 gắn đầu búa thủy lực</v>
          </cell>
          <cell r="C244" t="str">
            <v>ca</v>
          </cell>
          <cell r="D244">
            <v>3219075.7942583729</v>
          </cell>
        </row>
        <row r="245">
          <cell r="A245" t="str">
            <v>M101.0303</v>
          </cell>
          <cell r="B245" t="str">
            <v>Máy đào gầu ngoạm (gầu dây)   1,20 m3</v>
          </cell>
          <cell r="C245" t="str">
            <v>đ/Ca</v>
          </cell>
          <cell r="D245">
            <v>3047315.7129186606</v>
          </cell>
        </row>
        <row r="246">
          <cell r="A246" t="str">
            <v>M101.0402</v>
          </cell>
          <cell r="B246" t="str">
            <v>Máy xúc lật   1,25 m3</v>
          </cell>
          <cell r="C246" t="str">
            <v>đ/Ca</v>
          </cell>
          <cell r="D246">
            <v>1567079.976076555</v>
          </cell>
        </row>
        <row r="247">
          <cell r="A247" t="str">
            <v>M101.0404</v>
          </cell>
          <cell r="B247" t="str">
            <v>Máy xúc lật   2,3 m3</v>
          </cell>
          <cell r="C247" t="str">
            <v>đ/Ca</v>
          </cell>
          <cell r="D247">
            <v>2534808.0669856458</v>
          </cell>
        </row>
        <row r="248">
          <cell r="A248" t="str">
            <v>M101.0405</v>
          </cell>
          <cell r="B248" t="str">
            <v>Máy xúc lật   3,2 m3</v>
          </cell>
          <cell r="C248" t="str">
            <v>đ/Ca</v>
          </cell>
          <cell r="D248">
            <v>3742262.703349282</v>
          </cell>
        </row>
        <row r="249">
          <cell r="A249" t="str">
            <v>M101.0502</v>
          </cell>
          <cell r="B249" t="str">
            <v>Máy ủi 110CV</v>
          </cell>
          <cell r="C249" t="str">
            <v>đ/Ca</v>
          </cell>
          <cell r="D249">
            <v>1464232.7033492823</v>
          </cell>
        </row>
        <row r="250">
          <cell r="A250" t="str">
            <v>M101.0503</v>
          </cell>
          <cell r="B250" t="str">
            <v>Máy ủi 140,0 CV</v>
          </cell>
          <cell r="C250" t="str">
            <v>đ/Ca</v>
          </cell>
          <cell r="D250">
            <v>1908117.2488038277</v>
          </cell>
        </row>
        <row r="251">
          <cell r="A251" t="str">
            <v>M101.0701</v>
          </cell>
          <cell r="B251" t="str">
            <v>Máy san tự hành - 110CV</v>
          </cell>
          <cell r="C251" t="str">
            <v>đ/Ca</v>
          </cell>
          <cell r="D251">
            <v>1508492.5311004783</v>
          </cell>
        </row>
        <row r="252">
          <cell r="A252" t="str">
            <v>M101.0803</v>
          </cell>
          <cell r="B252" t="str">
            <v>Máy đầm đất cầm tay   70 kg</v>
          </cell>
          <cell r="C252" t="str">
            <v>đ/Ca</v>
          </cell>
          <cell r="D252">
            <v>278861.29665071768</v>
          </cell>
        </row>
        <row r="253">
          <cell r="A253" t="str">
            <v>M101.0804</v>
          </cell>
          <cell r="B253" t="str">
            <v>Máy đầm đất cầm tay  80 kg</v>
          </cell>
          <cell r="C253" t="str">
            <v>đ/Ca</v>
          </cell>
          <cell r="D253">
            <v>293228.66028708132</v>
          </cell>
        </row>
        <row r="254">
          <cell r="A254" t="str">
            <v>M101.0902</v>
          </cell>
          <cell r="B254" t="str">
            <v>Máy lu bánh hơi tự hành  16,0 T</v>
          </cell>
          <cell r="C254" t="str">
            <v>đ/Ca</v>
          </cell>
          <cell r="D254">
            <v>1111945.5215311004</v>
          </cell>
        </row>
        <row r="255">
          <cell r="A255" t="str">
            <v>M101.0904</v>
          </cell>
          <cell r="B255" t="str">
            <v>Máy lu bánh hơi tự hành 25T</v>
          </cell>
          <cell r="C255" t="str">
            <v>đ/Ca</v>
          </cell>
          <cell r="D255">
            <v>1334671.1578947366</v>
          </cell>
        </row>
        <row r="256">
          <cell r="A256" t="str">
            <v>M101.1005</v>
          </cell>
          <cell r="B256" t="str">
            <v>Máy lu rung tự hành   25 T</v>
          </cell>
          <cell r="C256" t="str">
            <v>đ/Ca</v>
          </cell>
          <cell r="D256">
            <v>2002182.4306220096</v>
          </cell>
        </row>
        <row r="257">
          <cell r="A257" t="str">
            <v>M101.1102</v>
          </cell>
          <cell r="B257" t="str">
            <v>Máy lu bánh thép tự hành  8,50 T</v>
          </cell>
          <cell r="C257" t="str">
            <v>đ/Ca</v>
          </cell>
          <cell r="D257">
            <v>682294.70334928227</v>
          </cell>
        </row>
        <row r="258">
          <cell r="A258" t="str">
            <v>M101.1103</v>
          </cell>
          <cell r="B258" t="str">
            <v>Máy lu bánh thép tự hành  10T</v>
          </cell>
          <cell r="C258" t="str">
            <v>đ/Ca</v>
          </cell>
          <cell r="D258">
            <v>790566.24880382768</v>
          </cell>
        </row>
        <row r="259">
          <cell r="A259" t="str">
            <v>M102.0103</v>
          </cell>
          <cell r="B259" t="str">
            <v>Cần trục ô tô 5 T</v>
          </cell>
          <cell r="C259" t="str">
            <v>ca</v>
          </cell>
          <cell r="D259">
            <v>1103390.3174114022</v>
          </cell>
        </row>
        <row r="260">
          <cell r="A260" t="str">
            <v>M102.0104</v>
          </cell>
          <cell r="B260" t="str">
            <v>Cần trục ô tô 6 T</v>
          </cell>
          <cell r="C260" t="str">
            <v>ca</v>
          </cell>
          <cell r="D260">
            <v>1212290.1355932204</v>
          </cell>
        </row>
        <row r="261">
          <cell r="A261" t="str">
            <v>M102.0302</v>
          </cell>
          <cell r="B261" t="str">
            <v>Cần cẩu bánh xích 10 T</v>
          </cell>
          <cell r="C261" t="str">
            <v>đ/Ca</v>
          </cell>
          <cell r="D261">
            <v>1422305.870813397</v>
          </cell>
        </row>
        <row r="262">
          <cell r="A262" t="str">
            <v>M102.0303</v>
          </cell>
          <cell r="B262" t="str">
            <v>Cần cẩu bánh xích 16 T</v>
          </cell>
          <cell r="C262" t="str">
            <v>đ/Ca</v>
          </cell>
          <cell r="D262">
            <v>1678968.3253588516</v>
          </cell>
        </row>
        <row r="263">
          <cell r="A263" t="str">
            <v>M102.0304</v>
          </cell>
          <cell r="B263" t="str">
            <v>Cần cẩu bánh xích 25 T</v>
          </cell>
          <cell r="C263" t="str">
            <v>đ/Ca</v>
          </cell>
          <cell r="D263">
            <v>1955200.9234449761</v>
          </cell>
        </row>
        <row r="264">
          <cell r="A264" t="str">
            <v>M102.0306</v>
          </cell>
          <cell r="B264" t="str">
            <v>Cần cẩu bánh xích 40 T</v>
          </cell>
          <cell r="C264" t="str">
            <v>đ/Ca</v>
          </cell>
          <cell r="D264">
            <v>2662484.0143540669</v>
          </cell>
        </row>
        <row r="265">
          <cell r="A265" t="str">
            <v>M102.0309</v>
          </cell>
          <cell r="B265" t="str">
            <v>Cần cẩu bánh xích 80 T</v>
          </cell>
          <cell r="C265" t="str">
            <v>đ/Ca</v>
          </cell>
          <cell r="D265">
            <v>3196196.9234449761</v>
          </cell>
        </row>
        <row r="266">
          <cell r="A266" t="str">
            <v>M102.0310</v>
          </cell>
          <cell r="B266" t="str">
            <v>Cần cẩu bánh xích 100 T</v>
          </cell>
          <cell r="C266" t="str">
            <v>đ/Ca</v>
          </cell>
          <cell r="D266">
            <v>3645076.1961722486</v>
          </cell>
        </row>
        <row r="267">
          <cell r="A267" t="str">
            <v>M102.0311</v>
          </cell>
          <cell r="B267" t="str">
            <v>Cần cẩu bánh xích 110 T</v>
          </cell>
          <cell r="C267" t="str">
            <v>đ/Ca</v>
          </cell>
          <cell r="D267">
            <v>4079583.2870813394</v>
          </cell>
        </row>
        <row r="268">
          <cell r="A268" t="str">
            <v>M102.0201</v>
          </cell>
          <cell r="B268" t="str">
            <v>Cần cẩu bánh hơi 6 T</v>
          </cell>
          <cell r="C268" t="str">
            <v>đ/Ca</v>
          </cell>
          <cell r="D268">
            <v>1227954.9234449761</v>
          </cell>
        </row>
        <row r="269">
          <cell r="A269" t="str">
            <v>M102.0202</v>
          </cell>
          <cell r="B269" t="str">
            <v>Cần cẩu bánh hơi 16 T</v>
          </cell>
          <cell r="C269" t="str">
            <v>đ/Ca</v>
          </cell>
          <cell r="D269">
            <v>1365344.1052631577</v>
          </cell>
        </row>
        <row r="270">
          <cell r="A270" t="str">
            <v>M102.0203</v>
          </cell>
          <cell r="B270" t="str">
            <v>Cần cẩu bánh hơi 25T</v>
          </cell>
          <cell r="C270" t="str">
            <v>đ/Ca</v>
          </cell>
          <cell r="D270">
            <v>1574703.9234449761</v>
          </cell>
        </row>
        <row r="271">
          <cell r="A271" t="str">
            <v>M102.0206</v>
          </cell>
          <cell r="B271" t="str">
            <v>Cần cẩu bánh hơi 80 T</v>
          </cell>
          <cell r="C271" t="str">
            <v>đ/Ca</v>
          </cell>
          <cell r="D271">
            <v>2377743.3779904307</v>
          </cell>
        </row>
        <row r="273">
          <cell r="A273" t="str">
            <v>M102.0406</v>
          </cell>
          <cell r="B273" t="str">
            <v>Cần trục tháp 25 T</v>
          </cell>
          <cell r="C273" t="str">
            <v>đ/Ca</v>
          </cell>
          <cell r="D273">
            <v>2212863.789473684</v>
          </cell>
        </row>
        <row r="274">
          <cell r="A274" t="str">
            <v>M102.0701</v>
          </cell>
          <cell r="B274" t="str">
            <v>Cẩu lao dầm, cẩu K33 -60</v>
          </cell>
          <cell r="C274" t="str">
            <v>ca</v>
          </cell>
          <cell r="D274">
            <v>4676849.671052631</v>
          </cell>
        </row>
        <row r="275">
          <cell r="A275" t="str">
            <v>M102.0702</v>
          </cell>
          <cell r="B275" t="str">
            <v>Thiết bị nâng hạ dầm 90T</v>
          </cell>
          <cell r="C275" t="str">
            <v>đ/Ca</v>
          </cell>
          <cell r="D275">
            <v>4475915.1052631577</v>
          </cell>
        </row>
        <row r="276">
          <cell r="A276" t="str">
            <v>M102.0805</v>
          </cell>
          <cell r="B276" t="str">
            <v>Cầu trục 90 T</v>
          </cell>
          <cell r="C276" t="str">
            <v>đ/Ca</v>
          </cell>
          <cell r="D276">
            <v>1153543.2105263157</v>
          </cell>
        </row>
        <row r="277">
          <cell r="A277" t="str">
            <v>M102.0606</v>
          </cell>
          <cell r="B277" t="str">
            <v>Cổng trục 90 T</v>
          </cell>
          <cell r="C277" t="str">
            <v>đ/Ca</v>
          </cell>
          <cell r="D277">
            <v>1669422.2105263157</v>
          </cell>
        </row>
        <row r="278">
          <cell r="A278" t="str">
            <v>M102.0901</v>
          </cell>
          <cell r="B278" t="str">
            <v>Máy vận thăng 0,8T</v>
          </cell>
          <cell r="C278" t="str">
            <v>đ/Ca</v>
          </cell>
          <cell r="D278">
            <v>359652.09210526315</v>
          </cell>
        </row>
        <row r="279">
          <cell r="A279" t="str">
            <v>M102.1001</v>
          </cell>
          <cell r="B279" t="str">
            <v>Máy vận thăng lồng 3,0 T</v>
          </cell>
          <cell r="C279" t="str">
            <v>đ/Ca</v>
          </cell>
          <cell r="D279">
            <v>738036.59210526315</v>
          </cell>
        </row>
        <row r="280">
          <cell r="A280" t="str">
            <v>M102.1107</v>
          </cell>
          <cell r="B280" t="str">
            <v>Tời điện 5,0T</v>
          </cell>
          <cell r="C280" t="str">
            <v>đ/Ca</v>
          </cell>
          <cell r="D280">
            <v>268988.34210526315</v>
          </cell>
        </row>
        <row r="281">
          <cell r="A281" t="str">
            <v>M102.1201</v>
          </cell>
          <cell r="B281" t="str">
            <v>Pa lăng xích 3,0T</v>
          </cell>
          <cell r="C281" t="str">
            <v>ca</v>
          </cell>
          <cell r="D281">
            <v>204380.84210526315</v>
          </cell>
        </row>
        <row r="282">
          <cell r="A282" t="str">
            <v>M102.1202</v>
          </cell>
          <cell r="B282" t="str">
            <v>Pa lăng xích 5,0T</v>
          </cell>
          <cell r="C282" t="str">
            <v>ca</v>
          </cell>
          <cell r="D282">
            <v>206471.84210526315</v>
          </cell>
        </row>
        <row r="283">
          <cell r="A283" t="str">
            <v>M102.1306</v>
          </cell>
          <cell r="B283" t="str">
            <v>Kích nâng 250 T</v>
          </cell>
          <cell r="C283" t="str">
            <v>ca</v>
          </cell>
          <cell r="D283">
            <v>277157.15789473685</v>
          </cell>
        </row>
        <row r="284">
          <cell r="A284" t="str">
            <v>M102.1307</v>
          </cell>
          <cell r="B284" t="str">
            <v>Kích nâng 500 T</v>
          </cell>
          <cell r="C284" t="str">
            <v>ca</v>
          </cell>
          <cell r="D284">
            <v>328386.15789473685</v>
          </cell>
        </row>
        <row r="285">
          <cell r="A285" t="str">
            <v>M102.1308</v>
          </cell>
          <cell r="B285" t="str">
            <v>Hệ kích nâng 25t (máy bơm dầu thủy lực 3kW)</v>
          </cell>
          <cell r="C285" t="str">
            <v>đ/Ca</v>
          </cell>
          <cell r="D285">
            <v>360319.65789473685</v>
          </cell>
        </row>
        <row r="286">
          <cell r="A286" t="str">
            <v>M103.0101</v>
          </cell>
          <cell r="B286" t="str">
            <v>Máy đóng cọc tự hành, bánh xích   đầu búa 1,2 T</v>
          </cell>
          <cell r="C286" t="str">
            <v>đ/Ca</v>
          </cell>
          <cell r="D286">
            <v>1889386.1674641147</v>
          </cell>
        </row>
        <row r="287">
          <cell r="A287" t="str">
            <v>M103.0102</v>
          </cell>
          <cell r="B287" t="str">
            <v>Máy đóng cọc tự hành, bánh xích   đầu búa 1,8T</v>
          </cell>
          <cell r="C287" t="str">
            <v>đ/Ca</v>
          </cell>
          <cell r="D287">
            <v>2016153.9856459328</v>
          </cell>
        </row>
        <row r="288">
          <cell r="A288" t="str">
            <v>M103.0103</v>
          </cell>
          <cell r="B288" t="str">
            <v>Máy đóng cọc tự hành, bánh xích   đầu búa 3,5 T</v>
          </cell>
          <cell r="C288" t="str">
            <v>đ/Ca</v>
          </cell>
          <cell r="D288">
            <v>2873279.8038277514</v>
          </cell>
        </row>
        <row r="289">
          <cell r="A289" t="str">
            <v>M103.0104</v>
          </cell>
          <cell r="B289" t="str">
            <v>Máy đóng cọc tự hành, bánh xích   đầu búa 4,5 T</v>
          </cell>
          <cell r="C289" t="str">
            <v>đ/Ca</v>
          </cell>
          <cell r="D289">
            <v>3223514.6220095698</v>
          </cell>
        </row>
        <row r="290">
          <cell r="A290" t="str">
            <v>M103.0403</v>
          </cell>
          <cell r="B290" t="str">
            <v>Búa rung -   170 kW</v>
          </cell>
          <cell r="C290" t="str">
            <v>đ/Ca</v>
          </cell>
          <cell r="D290">
            <v>869670.25</v>
          </cell>
        </row>
        <row r="291">
          <cell r="A291" t="str">
            <v>M103.0901</v>
          </cell>
          <cell r="B291" t="str">
            <v>Máy ép thuỷ lực (KGK-130C4) 130T</v>
          </cell>
          <cell r="C291" t="str">
            <v>đ/Ca</v>
          </cell>
          <cell r="D291">
            <v>1068114.6578947369</v>
          </cell>
        </row>
        <row r="292">
          <cell r="A292" t="str">
            <v>M103.1101</v>
          </cell>
          <cell r="B292" t="str">
            <v>Máy khoan xoay 80kNm÷125kNm</v>
          </cell>
          <cell r="C292" t="str">
            <v>đ/Ca</v>
          </cell>
          <cell r="D292">
            <v>4708303.1291866023</v>
          </cell>
        </row>
        <row r="293">
          <cell r="A293" t="str">
            <v>M103.1104</v>
          </cell>
          <cell r="B293" t="str">
            <v>Máy khoan xoay &gt;300kNm÷400kNm</v>
          </cell>
          <cell r="C293" t="str">
            <v>đ/Ca</v>
          </cell>
          <cell r="D293">
            <v>15210531.311004784</v>
          </cell>
        </row>
        <row r="294">
          <cell r="A294" t="str">
            <v>M103.1501</v>
          </cell>
          <cell r="B294" t="str">
            <v>Máy trộn dung dịch 750 lít</v>
          </cell>
          <cell r="C294" t="str">
            <v>đ/Ca</v>
          </cell>
          <cell r="D294">
            <v>243172.09210526315</v>
          </cell>
        </row>
        <row r="295">
          <cell r="A295" t="str">
            <v>M103.1601</v>
          </cell>
          <cell r="B295" t="str">
            <v>Máy sàng lọc 100 m3/h</v>
          </cell>
          <cell r="C295" t="str">
            <v>đ/Ca</v>
          </cell>
          <cell r="D295">
            <v>489476.40789473685</v>
          </cell>
        </row>
        <row r="296">
          <cell r="A296" t="str">
            <v>M103.1702</v>
          </cell>
          <cell r="B296" t="str">
            <v>Máy bơm dung dịch 200 m3/h</v>
          </cell>
          <cell r="C296" t="str">
            <v>đ/Ca</v>
          </cell>
          <cell r="D296">
            <v>357794.65789473685</v>
          </cell>
        </row>
        <row r="297">
          <cell r="A297" t="str">
            <v>M104.0101</v>
          </cell>
          <cell r="B297" t="str">
            <v>Máy trộn bê tông 250lít</v>
          </cell>
          <cell r="C297" t="str">
            <v>đ/Ca</v>
          </cell>
          <cell r="D297">
            <v>268438.59210526315</v>
          </cell>
        </row>
        <row r="298">
          <cell r="A298" t="str">
            <v>M104.0201</v>
          </cell>
          <cell r="B298" t="str">
            <v>Máy trộn vữa 80 lít</v>
          </cell>
          <cell r="C298" t="str">
            <v>đ/Ca</v>
          </cell>
          <cell r="D298">
            <v>228723.09210526315</v>
          </cell>
        </row>
        <row r="299">
          <cell r="A299" t="str">
            <v>M104.0202</v>
          </cell>
          <cell r="B299" t="str">
            <v>Máy trộn vữa 150 lít</v>
          </cell>
          <cell r="C299" t="str">
            <v>đ/Ca</v>
          </cell>
          <cell r="D299">
            <v>243065.84210526315</v>
          </cell>
        </row>
        <row r="300">
          <cell r="A300" t="str">
            <v>M104.0405</v>
          </cell>
          <cell r="B300" t="str">
            <v>Trạm trộn bê tông 60m3/h</v>
          </cell>
          <cell r="C300" t="str">
            <v>đ/Ca</v>
          </cell>
          <cell r="D300">
            <v>3323962.9868421052</v>
          </cell>
        </row>
        <row r="301">
          <cell r="A301" t="str">
            <v>M104.0407</v>
          </cell>
          <cell r="B301" t="str">
            <v>Trạm trộn bê tông 90m3/h</v>
          </cell>
          <cell r="C301" t="str">
            <v>đ/Ca</v>
          </cell>
          <cell r="D301">
            <v>5178387.8289473681</v>
          </cell>
        </row>
        <row r="302">
          <cell r="A302" t="str">
            <v>M104.0804</v>
          </cell>
          <cell r="B302" t="str">
            <v>Trạm trộn bê tông asphan 80 t/h</v>
          </cell>
          <cell r="C302" t="str">
            <v>đ/Ca</v>
          </cell>
          <cell r="D302">
            <v>9718611.0526315793</v>
          </cell>
        </row>
        <row r="303">
          <cell r="A303" t="str">
            <v>M104.0805</v>
          </cell>
          <cell r="B303" t="str">
            <v>Trạm trộn bê tông asphan 120 t/h</v>
          </cell>
          <cell r="C303" t="str">
            <v>đ/Ca</v>
          </cell>
          <cell r="D303">
            <v>11114618.552631579</v>
          </cell>
        </row>
        <row r="304">
          <cell r="A304" t="str">
            <v>M105.0101</v>
          </cell>
          <cell r="B304" t="str">
            <v>Máy phun nhựa đường -   190 cv</v>
          </cell>
          <cell r="C304" t="str">
            <v>đ/Ca</v>
          </cell>
          <cell r="D304">
            <v>2339167.681047766</v>
          </cell>
        </row>
        <row r="305">
          <cell r="A305" t="str">
            <v>M105.0203</v>
          </cell>
          <cell r="B305" t="str">
            <v>Máy rải hỗn hợp BTN 130cv-140 cv</v>
          </cell>
          <cell r="C305" t="str">
            <v>đ/Ca</v>
          </cell>
          <cell r="D305">
            <v>3823618.9186602868</v>
          </cell>
        </row>
        <row r="306">
          <cell r="A306" t="str">
            <v>M105.0401</v>
          </cell>
          <cell r="B306" t="str">
            <v>Máy rải cấp phối đá dăm 50m3/h-60 m3/h</v>
          </cell>
          <cell r="C306" t="str">
            <v>đ/Ca</v>
          </cell>
          <cell r="D306">
            <v>2720331.9186602868</v>
          </cell>
        </row>
        <row r="307">
          <cell r="A307" t="str">
            <v>M105.0601</v>
          </cell>
          <cell r="B307" t="str">
            <v>Thiết bị sơn kẻ vạch YHK 10A</v>
          </cell>
          <cell r="C307" t="str">
            <v>đ/Ca</v>
          </cell>
          <cell r="D307">
            <v>276805.15789473685</v>
          </cell>
        </row>
        <row r="308">
          <cell r="A308" t="str">
            <v>M105.0701</v>
          </cell>
          <cell r="B308" t="str">
            <v>Lò nấu sơn YHK 3A, lò nung keo</v>
          </cell>
          <cell r="C308" t="str">
            <v>đ/Ca</v>
          </cell>
          <cell r="D308">
            <v>621756.15789473685</v>
          </cell>
        </row>
        <row r="309">
          <cell r="A309" t="str">
            <v>M105.0901</v>
          </cell>
          <cell r="B309" t="str">
            <v>Nồi nấu nhựa 500 lít</v>
          </cell>
          <cell r="C309" t="str">
            <v>đ/Ca</v>
          </cell>
          <cell r="D309">
            <v>307826.15789473685</v>
          </cell>
        </row>
        <row r="310">
          <cell r="A310" t="str">
            <v>M106.0103</v>
          </cell>
          <cell r="B310" t="str">
            <v>Ô tô vận tải thùng 2,5 T</v>
          </cell>
          <cell r="C310" t="str">
            <v>đ/Ca</v>
          </cell>
          <cell r="D310">
            <v>563526.72727272729</v>
          </cell>
        </row>
        <row r="311">
          <cell r="A311" t="str">
            <v>M106.0106</v>
          </cell>
          <cell r="B311" t="str">
            <v>Ô tô vận tải thùng 10,0 T</v>
          </cell>
          <cell r="C311" t="str">
            <v>đ/Ca</v>
          </cell>
          <cell r="D311">
            <v>1143099.3636363635</v>
          </cell>
        </row>
        <row r="312">
          <cell r="A312" t="str">
            <v>M106.0107</v>
          </cell>
          <cell r="B312" t="str">
            <v>Ô tô vận tải thùng 12,0 T</v>
          </cell>
          <cell r="C312" t="str">
            <v>đ/Ca</v>
          </cell>
          <cell r="D312">
            <v>1240585.9275808937</v>
          </cell>
        </row>
        <row r="313">
          <cell r="A313" t="str">
            <v>M106.0202</v>
          </cell>
          <cell r="B313" t="str">
            <v>Ô tô tự đổ 5,0 T</v>
          </cell>
          <cell r="C313" t="str">
            <v>đ/Ca</v>
          </cell>
          <cell r="D313">
            <v>929993.18181818177</v>
          </cell>
        </row>
        <row r="314">
          <cell r="A314" t="str">
            <v>M106.0204</v>
          </cell>
          <cell r="B314" t="str">
            <v>Ô tô tự đổ 10,0 T</v>
          </cell>
          <cell r="C314" t="str">
            <v>đ/Ca</v>
          </cell>
          <cell r="D314">
            <v>1545558.5454545454</v>
          </cell>
        </row>
        <row r="315">
          <cell r="A315" t="str">
            <v>M106.0205</v>
          </cell>
          <cell r="B315" t="str">
            <v>Ô tô tự đổ 12,0 T</v>
          </cell>
          <cell r="C315" t="str">
            <v>đ/Ca</v>
          </cell>
          <cell r="D315">
            <v>1704962.4730354392</v>
          </cell>
        </row>
        <row r="316">
          <cell r="A316" t="str">
            <v>M106.0303</v>
          </cell>
          <cell r="B316" t="str">
            <v>Ô tô đầu kéo 272 CV</v>
          </cell>
          <cell r="C316" t="str">
            <v>đ/Ca</v>
          </cell>
          <cell r="D316">
            <v>1752238.1032357472</v>
          </cell>
        </row>
        <row r="317">
          <cell r="A317" t="str">
            <v>M106.0304</v>
          </cell>
          <cell r="B317" t="str">
            <v>Ô tô đầu kéo 360CV</v>
          </cell>
          <cell r="C317" t="str">
            <v>đ/Ca</v>
          </cell>
          <cell r="D317">
            <v>1928594.3759630201</v>
          </cell>
        </row>
        <row r="318">
          <cell r="A318" t="str">
            <v>M106.0401</v>
          </cell>
          <cell r="B318" t="str">
            <v>Ô tô chuyển trộn bê tông 6,0 m3</v>
          </cell>
          <cell r="C318" t="str">
            <v>đ/Ca</v>
          </cell>
          <cell r="D318">
            <v>1690275.8628659477</v>
          </cell>
        </row>
        <row r="319">
          <cell r="A319" t="str">
            <v>M106.0402</v>
          </cell>
          <cell r="B319" t="str">
            <v>Ô tô chuyển trộn bê tông 10,7 m3</v>
          </cell>
          <cell r="C319" t="str">
            <v>đ/Ca</v>
          </cell>
          <cell r="D319">
            <v>2901629.5901386747</v>
          </cell>
        </row>
        <row r="320">
          <cell r="A320" t="str">
            <v>M106.0502</v>
          </cell>
          <cell r="B320" t="str">
            <v>Ô tô tưới nước 5,0 m3</v>
          </cell>
          <cell r="C320" t="str">
            <v>đ/Ca</v>
          </cell>
          <cell r="D320">
            <v>883794.01848998456</v>
          </cell>
        </row>
        <row r="321">
          <cell r="A321" t="str">
            <v>M106.0805</v>
          </cell>
          <cell r="B321" t="str">
            <v>Rơ mooc 100 T</v>
          </cell>
          <cell r="C321" t="str">
            <v>đ/Ca</v>
          </cell>
          <cell r="D321">
            <v>465768</v>
          </cell>
        </row>
        <row r="322">
          <cell r="A322" t="str">
            <v>M106.0901</v>
          </cell>
          <cell r="B322" t="str">
            <v>Xe bồn chuyên dụng 30T</v>
          </cell>
          <cell r="C322" t="str">
            <v>đ/Ca</v>
          </cell>
          <cell r="D322">
            <v>1587831.194144838</v>
          </cell>
        </row>
        <row r="323">
          <cell r="A323" t="str">
            <v>M107.0101</v>
          </cell>
          <cell r="B323" t="str">
            <v>Máy khoan đất đá, cầm tay - đường kính khoan D ≤ 42 mm (động cơ điện-1,2 kW)</v>
          </cell>
          <cell r="C323" t="str">
            <v>ca</v>
          </cell>
          <cell r="D323">
            <v>223138.09210526315</v>
          </cell>
        </row>
        <row r="324">
          <cell r="A324" t="str">
            <v>M107.0202</v>
          </cell>
          <cell r="B324" t="str">
            <v>Máy khoan xoay đập tự hành, khí nén (chưa tính khí nén)-đường kính khoan d 105 -110mm</v>
          </cell>
          <cell r="C324" t="str">
            <v>đ/Ca</v>
          </cell>
          <cell r="D324">
            <v>1285093</v>
          </cell>
        </row>
        <row r="325">
          <cell r="A325" t="str">
            <v>M108.0301</v>
          </cell>
          <cell r="B325" t="str">
            <v>Máy nén khí, động cơ điezen 240,0m3/h</v>
          </cell>
          <cell r="C325" t="str">
            <v>đ/Ca</v>
          </cell>
          <cell r="D325">
            <v>741406.79425837321</v>
          </cell>
        </row>
        <row r="326">
          <cell r="A326" t="str">
            <v>M108.0302</v>
          </cell>
          <cell r="B326" t="str">
            <v>Máy nén khí, động cơ điezen 360,0m3/h</v>
          </cell>
          <cell r="C326" t="str">
            <v>đ/Ca</v>
          </cell>
          <cell r="D326">
            <v>892073.70334928227</v>
          </cell>
        </row>
        <row r="327">
          <cell r="A327" t="str">
            <v>M108.0305</v>
          </cell>
          <cell r="B327" t="str">
            <v>Máy nén khí, động cơ điezen 600,0m3/h</v>
          </cell>
          <cell r="C327" t="str">
            <v>đ/Ca</v>
          </cell>
          <cell r="D327">
            <v>1222837.976076555</v>
          </cell>
        </row>
        <row r="328">
          <cell r="A328" t="str">
            <v>M108.0306</v>
          </cell>
          <cell r="B328" t="str">
            <v>Máy nén khí, động cơ điezen 660,0m3/h</v>
          </cell>
          <cell r="C328" t="str">
            <v>đ/Ca</v>
          </cell>
          <cell r="D328">
            <v>1329839.7942583731</v>
          </cell>
        </row>
        <row r="329">
          <cell r="A329" t="str">
            <v>M108.0307</v>
          </cell>
          <cell r="B329" t="str">
            <v>Máy nén khí, động cơ điezen 1200,0m3/h</v>
          </cell>
          <cell r="C329" t="str">
            <v>đ/Ca</v>
          </cell>
          <cell r="D329">
            <v>2074995.6124401914</v>
          </cell>
        </row>
        <row r="330">
          <cell r="A330" t="str">
            <v>M108.0401</v>
          </cell>
          <cell r="B330" t="str">
            <v>Máy nén khí, động cơ điện 5,0 m3/h</v>
          </cell>
          <cell r="C330" t="str">
            <v>đ/Ca</v>
          </cell>
          <cell r="D330">
            <v>105379.42105263157</v>
          </cell>
        </row>
        <row r="331">
          <cell r="A331" t="str">
            <v>M108.0402</v>
          </cell>
          <cell r="B331" t="str">
            <v>Máy nén khí, động cơ điện 300 m3/h</v>
          </cell>
          <cell r="C331" t="str">
            <v>đ/Ca</v>
          </cell>
          <cell r="D331">
            <v>497535.34210526315</v>
          </cell>
        </row>
        <row r="332">
          <cell r="A332" t="str">
            <v>M112.0102</v>
          </cell>
          <cell r="B332" t="str">
            <v>Máy bơm nước, động cơ điện -   2 kW</v>
          </cell>
          <cell r="C332" t="str">
            <v>đ/Ca</v>
          </cell>
          <cell r="D332">
            <v>112630.17105263157</v>
          </cell>
        </row>
        <row r="333">
          <cell r="A333" t="str">
            <v>M112.0103</v>
          </cell>
          <cell r="B333" t="str">
            <v>Máy bơm nước, động cơ điện -   14 kW</v>
          </cell>
          <cell r="C333" t="str">
            <v>đ/Ca</v>
          </cell>
          <cell r="D333">
            <v>281130.34210526315</v>
          </cell>
        </row>
        <row r="334">
          <cell r="A334" t="str">
            <v>M112.0104</v>
          </cell>
          <cell r="B334" t="str">
            <v>Máy bơm nước, động cơ điện -   20 kW</v>
          </cell>
          <cell r="C334" t="str">
            <v>đ/Ca</v>
          </cell>
          <cell r="D334">
            <v>320539.84210526315</v>
          </cell>
        </row>
        <row r="335">
          <cell r="A335" t="str">
            <v>M112.0602</v>
          </cell>
          <cell r="B335" t="str">
            <v>Máy bơm vữa 9,0m3/h</v>
          </cell>
          <cell r="C335" t="str">
            <v>đ/Ca</v>
          </cell>
          <cell r="D335">
            <v>534289.65789473685</v>
          </cell>
        </row>
        <row r="336">
          <cell r="A336" t="str">
            <v>M112.0901</v>
          </cell>
          <cell r="B336" t="str">
            <v>Máy bơm bê tông 40-60 m3/h</v>
          </cell>
          <cell r="C336" t="str">
            <v>đ/Ca</v>
          </cell>
          <cell r="D336">
            <v>2000589.2368421052</v>
          </cell>
        </row>
        <row r="337">
          <cell r="A337" t="str">
            <v>M112.0902</v>
          </cell>
          <cell r="B337" t="str">
            <v>Máy bơm bê tông 60-90 m3/h</v>
          </cell>
          <cell r="C337" t="str">
            <v>đ/Ca</v>
          </cell>
          <cell r="D337">
            <v>2646338.0526315789</v>
          </cell>
        </row>
        <row r="338">
          <cell r="A338" t="str">
            <v>M112.0801</v>
          </cell>
          <cell r="B338" t="str">
            <v>Xe bơm bê tông tự hành 50m3/h</v>
          </cell>
          <cell r="C338" t="str">
            <v>đ/Ca</v>
          </cell>
          <cell r="D338">
            <v>3115348.5901386747</v>
          </cell>
        </row>
        <row r="340">
          <cell r="A340" t="str">
            <v>M112.1101</v>
          </cell>
          <cell r="B340" t="str">
            <v>Máy đầm bê tông, đầm bàn 1,0 kW</v>
          </cell>
          <cell r="C340" t="str">
            <v>đ/Ca</v>
          </cell>
          <cell r="D340">
            <v>221636.09210526315</v>
          </cell>
        </row>
        <row r="341">
          <cell r="A341" t="str">
            <v>M112.1201</v>
          </cell>
          <cell r="B341" t="str">
            <v>Máy đầm bê tông, đầm cạnh 1,0 kW</v>
          </cell>
          <cell r="C341" t="str">
            <v>đ/Ca</v>
          </cell>
          <cell r="D341">
            <v>21559.25</v>
          </cell>
        </row>
        <row r="342">
          <cell r="A342" t="str">
            <v>M112.1301</v>
          </cell>
          <cell r="B342" t="str">
            <v>Máy đầm bê tông, đầm dùi 1,5 kW</v>
          </cell>
          <cell r="C342" t="str">
            <v>đ/Ca</v>
          </cell>
          <cell r="D342">
            <v>225166.59210526315</v>
          </cell>
        </row>
        <row r="343">
          <cell r="A343" t="str">
            <v>M112.1302</v>
          </cell>
          <cell r="B343" t="str">
            <v>Máy đầm bê tông, đầm dùi 3,5 kW</v>
          </cell>
          <cell r="C343" t="str">
            <v>đ/Ca</v>
          </cell>
          <cell r="D343">
            <v>274807.84210526315</v>
          </cell>
        </row>
        <row r="344">
          <cell r="A344" t="str">
            <v>M112.1501</v>
          </cell>
          <cell r="B344" t="str">
            <v>Máy khoan đứng 2,5 kW</v>
          </cell>
          <cell r="C344" t="str">
            <v>đ/Ca</v>
          </cell>
          <cell r="D344">
            <v>46579.25</v>
          </cell>
        </row>
        <row r="345">
          <cell r="A345" t="str">
            <v>M112.1502</v>
          </cell>
          <cell r="B345" t="str">
            <v>Máy khoan đứng 4,5 kW</v>
          </cell>
          <cell r="C345" t="str">
            <v>đ/Ca</v>
          </cell>
          <cell r="D345">
            <v>66233.25</v>
          </cell>
        </row>
        <row r="346">
          <cell r="A346" t="str">
            <v>M112.1701</v>
          </cell>
          <cell r="B346" t="str">
            <v>Máy khoan bê tông cầm tay 0,62 kW</v>
          </cell>
          <cell r="C346" t="str">
            <v>ca</v>
          </cell>
          <cell r="D346">
            <v>14872.325000000001</v>
          </cell>
        </row>
        <row r="347">
          <cell r="A347" t="str">
            <v>M112.1703</v>
          </cell>
          <cell r="B347" t="str">
            <v>Máy khoan bê tông cầm tay 1,5 kW</v>
          </cell>
          <cell r="C347" t="str">
            <v>ca</v>
          </cell>
          <cell r="D347">
            <v>33851.275000000001</v>
          </cell>
        </row>
        <row r="348">
          <cell r="A348" t="str">
            <v>M112.1801</v>
          </cell>
          <cell r="B348" t="str">
            <v>Máy luồn cáp 15kW</v>
          </cell>
          <cell r="C348" t="str">
            <v>ca</v>
          </cell>
          <cell r="D348">
            <v>304880.59210526315</v>
          </cell>
        </row>
        <row r="349">
          <cell r="A349" t="str">
            <v>M112.1901</v>
          </cell>
          <cell r="B349" t="str">
            <v>Máy cắt cáp 10,0 kW</v>
          </cell>
          <cell r="C349" t="str">
            <v>đ/Ca</v>
          </cell>
          <cell r="D349">
            <v>240774.09210526315</v>
          </cell>
        </row>
        <row r="350">
          <cell r="A350" t="str">
            <v>M112.2202</v>
          </cell>
          <cell r="B350" t="str">
            <v>Máy cắt bê tông 12 cv (MCD 218)</v>
          </cell>
          <cell r="C350" t="str">
            <v>đ/Ca</v>
          </cell>
          <cell r="D350">
            <v>393740.7511961722</v>
          </cell>
        </row>
        <row r="351">
          <cell r="A351" t="str">
            <v>M112.2301</v>
          </cell>
          <cell r="B351" t="str">
            <v>Máy cắt ống 5,0 kW</v>
          </cell>
          <cell r="C351" t="str">
            <v>ca</v>
          </cell>
          <cell r="D351">
            <v>238973.09210526315</v>
          </cell>
        </row>
        <row r="352">
          <cell r="A352" t="str">
            <v>M112.2402</v>
          </cell>
          <cell r="B352" t="str">
            <v>Máy cắt tôn 15,0 kW</v>
          </cell>
          <cell r="C352" t="str">
            <v>đ/Ca</v>
          </cell>
          <cell r="D352">
            <v>372272.59210526315</v>
          </cell>
        </row>
        <row r="353">
          <cell r="A353" t="str">
            <v>M112.2601</v>
          </cell>
          <cell r="B353" t="str">
            <v>Máy cắt uốn cốt thép 5,0 kW</v>
          </cell>
          <cell r="C353" t="str">
            <v>đ/Ca</v>
          </cell>
          <cell r="D353">
            <v>229294.09210526315</v>
          </cell>
        </row>
        <row r="354">
          <cell r="A354" t="str">
            <v>M112.2801</v>
          </cell>
          <cell r="B354" t="str">
            <v>Máy cắt thép Plaxma</v>
          </cell>
          <cell r="C354" t="str">
            <v>đ/Ca</v>
          </cell>
          <cell r="D354">
            <v>278027.09210526315</v>
          </cell>
        </row>
        <row r="355">
          <cell r="A355" t="str">
            <v>M112.2901</v>
          </cell>
          <cell r="B355" t="str">
            <v>Búa căn khí nén (chưa tính khí nén), tiêu hao khí nén 1,5 m3/ph</v>
          </cell>
          <cell r="C355" t="str">
            <v>đ/Ca</v>
          </cell>
          <cell r="D355">
            <v>18720</v>
          </cell>
        </row>
        <row r="356">
          <cell r="A356" t="str">
            <v>M112.2902</v>
          </cell>
          <cell r="B356" t="str">
            <v>Búa căn khí nén (chưa tính khí nén), tiêu hao khí nén 3,0 m3/ph</v>
          </cell>
          <cell r="C356" t="str">
            <v>đ/Ca</v>
          </cell>
          <cell r="D356">
            <v>21147</v>
          </cell>
        </row>
        <row r="357">
          <cell r="A357" t="str">
            <v>M112.3101</v>
          </cell>
          <cell r="B357" t="str">
            <v>Máy lốc tôn 5,0 kW</v>
          </cell>
          <cell r="C357" t="str">
            <v>đ/Ca</v>
          </cell>
          <cell r="D357">
            <v>261003.34210526315</v>
          </cell>
        </row>
        <row r="358">
          <cell r="A358" t="str">
            <v>M112.3202</v>
          </cell>
          <cell r="B358" t="str">
            <v>Máy cưa kim loại 2,7 kW</v>
          </cell>
          <cell r="C358" t="str">
            <v>đ/Ca</v>
          </cell>
          <cell r="D358">
            <v>36847.5</v>
          </cell>
        </row>
        <row r="359">
          <cell r="A359" t="str">
            <v>M112.3702</v>
          </cell>
          <cell r="B359" t="str">
            <v>Máy mài 2,7 kW</v>
          </cell>
          <cell r="C359" t="str">
            <v>đ/Ca</v>
          </cell>
          <cell r="D359">
            <v>18228</v>
          </cell>
        </row>
        <row r="360">
          <cell r="A360" t="str">
            <v>M112.4002</v>
          </cell>
          <cell r="B360" t="str">
            <v>Máy hàn xoay chiều   23,0 kW</v>
          </cell>
          <cell r="C360" t="str">
            <v>đ/Ca</v>
          </cell>
          <cell r="D360">
            <v>342952.15789473685</v>
          </cell>
        </row>
        <row r="361">
          <cell r="A361" t="str">
            <v>M202.0007</v>
          </cell>
          <cell r="B361" t="str">
            <v>Bộ thiết bị đo pda (đo biến dạng lớn)</v>
          </cell>
          <cell r="C361" t="str">
            <v>đ/Ca</v>
          </cell>
          <cell r="D361">
            <v>1096978</v>
          </cell>
        </row>
        <row r="362">
          <cell r="A362" t="str">
            <v>M202.0008</v>
          </cell>
          <cell r="B362" t="str">
            <v>Bộ thiết bị siêu âm</v>
          </cell>
          <cell r="C362" t="str">
            <v>đ/Ca</v>
          </cell>
          <cell r="D362">
            <v>478190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DA CHUYỂN GIAO XÃ"/>
      <sheetName val="BAN 1"/>
      <sheetName val="BAN 2"/>
      <sheetName val="BAN 3"/>
      <sheetName val="BAN 4"/>
      <sheetName val="BAN 5"/>
      <sheetName val="BAN 6"/>
      <sheetName val="BAN 7"/>
      <sheetName val="BAN 8"/>
      <sheetName val="BAN 9"/>
      <sheetName val="BAN 10"/>
      <sheetName val="BAN 11"/>
      <sheetName val="Bieu II - Xa Khac"/>
      <sheetName val="Bieu III-BAN GIAO THÔNG"/>
      <sheetName val="Bieu IV - K ban giao"/>
      <sheetName val="Sheet3"/>
      <sheetName val="Bieu TH"/>
    </sheetNames>
    <sheetDataSet>
      <sheetData sheetId="0" refreshError="1"/>
      <sheetData sheetId="1" refreshError="1">
        <row r="4">
          <cell r="A4" t="str">
            <v>(Kèm theo Báo cáo số     /BC-STC ngày         /02/2026 của Sở Tài chính)</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dvc.vst.mof.gov.vn/frontend/faces/ThietLapDvqhns?_adf.ctrl-state=u39xy9pi2_14&amp;_afrLoop=77581017638844960" TargetMode="External"/><Relationship Id="rId2" Type="http://schemas.openxmlformats.org/officeDocument/2006/relationships/hyperlink" Target="https://dvc.vst.mof.gov.vn/frontend/faces/ThietLapDvqhns?_adf.ctrl-state=u39xy9pi2_14&amp;_afrLoop=77581017638844960" TargetMode="External"/><Relationship Id="rId1" Type="http://schemas.openxmlformats.org/officeDocument/2006/relationships/hyperlink" Target="https://dvc.vst.mof.gov.vn/frontend/faces/ThietLapDvqhns?_adf.ctrl-state=u39xy9pi2_14&amp;_afrLoop=77581017638844960" TargetMode="External"/><Relationship Id="rId6" Type="http://schemas.openxmlformats.org/officeDocument/2006/relationships/printerSettings" Target="../printerSettings/printerSettings1.bin"/><Relationship Id="rId5" Type="http://schemas.openxmlformats.org/officeDocument/2006/relationships/hyperlink" Target="https://dvc.vst.mof.gov.vn/frontend/faces/ThietLapDvqhns?_adf.ctrl-state=u39xy9pi2_14&amp;_afrLoop=77581017638844960" TargetMode="External"/><Relationship Id="rId4" Type="http://schemas.openxmlformats.org/officeDocument/2006/relationships/hyperlink" Target="https://dvc.vst.mof.gov.vn/frontend/faces/ThietLapDvqhns?_adf.ctrl-state=u39xy9pi2_14&amp;_afrLoop=77581017638844960"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hyperlink" Target="https://dvc.vst.mof.gov.vn/frontend/faces/ThietLapDvqhns?_adf.ctrl-state=u39xy9pi2_14&amp;_afrLoop=77581017638844960" TargetMode="External"/><Relationship Id="rId2" Type="http://schemas.openxmlformats.org/officeDocument/2006/relationships/hyperlink" Target="https://dvc.vst.mof.gov.vn/frontend/faces/ThietLapDvqhns?_adf.ctrl-state=u39xy9pi2_14&amp;_afrLoop=77581017638844960" TargetMode="External"/><Relationship Id="rId1" Type="http://schemas.openxmlformats.org/officeDocument/2006/relationships/hyperlink" Target="https://dvc.vst.mof.gov.vn/frontend/faces/ThietLapDvqhns?_adf.ctrl-state=u39xy9pi2_14&amp;_afrLoop=77581017638844960" TargetMode="External"/><Relationship Id="rId6" Type="http://schemas.openxmlformats.org/officeDocument/2006/relationships/printerSettings" Target="../printerSettings/printerSettings15.bin"/><Relationship Id="rId5" Type="http://schemas.openxmlformats.org/officeDocument/2006/relationships/hyperlink" Target="https://dvc.vst.mof.gov.vn/frontend/faces/ThietLapDvqhns?_adf.ctrl-state=u39xy9pi2_14&amp;_afrLoop=77581017638844960" TargetMode="External"/><Relationship Id="rId4" Type="http://schemas.openxmlformats.org/officeDocument/2006/relationships/hyperlink" Target="https://dvc.vst.mof.gov.vn/frontend/faces/ThietLapDvqhns?_adf.ctrl-state=u39xy9pi2_14&amp;_afrLoop=77581017638844960" TargetMode="Externa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8" Type="http://schemas.openxmlformats.org/officeDocument/2006/relationships/hyperlink" Target="https://dvc.vst.mof.gov.vn/frontend/faces/ThietLapDvqhns?_adf.ctrl-state=u39xy9pi2_14&amp;_afrLoop=77581017638844960" TargetMode="External"/><Relationship Id="rId3" Type="http://schemas.openxmlformats.org/officeDocument/2006/relationships/hyperlink" Target="https://dvc.vst.mof.gov.vn/frontend/faces/ThietLapDvqhns?_adf.ctrl-state=u39xy9pi2_14&amp;_afrLoop=77581017638844960" TargetMode="External"/><Relationship Id="rId7" Type="http://schemas.openxmlformats.org/officeDocument/2006/relationships/hyperlink" Target="https://dvc.vst.mof.gov.vn/frontend/faces/ThietLapDvqhns?_adf.ctrl-state=u39xy9pi2_14&amp;_afrLoop=77581017638844960" TargetMode="External"/><Relationship Id="rId2" Type="http://schemas.openxmlformats.org/officeDocument/2006/relationships/hyperlink" Target="https://dvc.vst.mof.gov.vn/frontend/faces/ThietLapDvqhns?_adf.ctrl-state=u39xy9pi2_14&amp;_afrLoop=77581017638844960" TargetMode="External"/><Relationship Id="rId1" Type="http://schemas.openxmlformats.org/officeDocument/2006/relationships/hyperlink" Target="https://dvc.vst.mof.gov.vn/frontend/faces/ThietLapDvqhns?_adf.ctrl-state=u39xy9pi2_14&amp;_afrLoop=77581017638844960" TargetMode="External"/><Relationship Id="rId6" Type="http://schemas.openxmlformats.org/officeDocument/2006/relationships/hyperlink" Target="https://dvc.vst.mof.gov.vn/frontend/faces/ThietLapDvqhns?_adf.ctrl-state=u39xy9pi2_14&amp;_afrLoop=77581017638844960" TargetMode="External"/><Relationship Id="rId11" Type="http://schemas.openxmlformats.org/officeDocument/2006/relationships/printerSettings" Target="../printerSettings/printerSettings17.bin"/><Relationship Id="rId5" Type="http://schemas.openxmlformats.org/officeDocument/2006/relationships/hyperlink" Target="https://dvc.vst.mof.gov.vn/frontend/faces/ThietLapDvqhns?_adf.ctrl-state=u39xy9pi2_14&amp;_afrLoop=77581017638844960" TargetMode="External"/><Relationship Id="rId10" Type="http://schemas.openxmlformats.org/officeDocument/2006/relationships/hyperlink" Target="https://dvc.vst.mof.gov.vn/frontend/faces/ThietLapDvqhns?_adf.ctrl-state=u39xy9pi2_14&amp;_afrLoop=77581017638844960" TargetMode="External"/><Relationship Id="rId4" Type="http://schemas.openxmlformats.org/officeDocument/2006/relationships/hyperlink" Target="https://dvc.vst.mof.gov.vn/frontend/faces/ThietLapDvqhns?_adf.ctrl-state=u39xy9pi2_14&amp;_afrLoop=77581017638844960" TargetMode="External"/><Relationship Id="rId9" Type="http://schemas.openxmlformats.org/officeDocument/2006/relationships/hyperlink" Target="https://dvc.vst.mof.gov.vn/frontend/faces/ThietLapDvqhns?_adf.ctrl-state=u39xy9pi2_14&amp;_afrLoop=77581017638844960"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8" Type="http://schemas.openxmlformats.org/officeDocument/2006/relationships/hyperlink" Target="https://dvc.vst.mof.gov.vn/frontend/faces/ThietLapDvqhns?_adf.ctrl-state=u39xy9pi2_14&amp;_afrLoop=77581017638844960" TargetMode="External"/><Relationship Id="rId3" Type="http://schemas.openxmlformats.org/officeDocument/2006/relationships/hyperlink" Target="https://dvc.vst.mof.gov.vn/frontend/faces/ThietLapDvqhns?_adf.ctrl-state=u39xy9pi2_14&amp;_afrLoop=77581017638844960" TargetMode="External"/><Relationship Id="rId7" Type="http://schemas.openxmlformats.org/officeDocument/2006/relationships/hyperlink" Target="https://dvc.vst.mof.gov.vn/frontend/faces/ThietLapDvqhns?_adf.ctrl-state=u39xy9pi2_14&amp;_afrLoop=77581017638844960" TargetMode="External"/><Relationship Id="rId2" Type="http://schemas.openxmlformats.org/officeDocument/2006/relationships/hyperlink" Target="https://dvc.vst.mof.gov.vn/frontend/faces/ThietLapDvqhns?_adf.ctrl-state=u39xy9pi2_14&amp;_afrLoop=77581017638844960" TargetMode="External"/><Relationship Id="rId1" Type="http://schemas.openxmlformats.org/officeDocument/2006/relationships/hyperlink" Target="https://dvc.vst.mof.gov.vn/frontend/faces/ThietLapDvqhns?_adf.ctrl-state=u39xy9pi2_14&amp;_afrLoop=77581017638844960" TargetMode="External"/><Relationship Id="rId6" Type="http://schemas.openxmlformats.org/officeDocument/2006/relationships/hyperlink" Target="https://dvc.vst.mof.gov.vn/frontend/faces/ThietLapDvqhns?_adf.ctrl-state=u39xy9pi2_14&amp;_afrLoop=77581017638844960" TargetMode="External"/><Relationship Id="rId11" Type="http://schemas.openxmlformats.org/officeDocument/2006/relationships/printerSettings" Target="../printerSettings/printerSettings26.bin"/><Relationship Id="rId5" Type="http://schemas.openxmlformats.org/officeDocument/2006/relationships/hyperlink" Target="https://dvc.vst.mof.gov.vn/frontend/faces/ThietLapDvqhns?_adf.ctrl-state=u39xy9pi2_14&amp;_afrLoop=77581017638844960" TargetMode="External"/><Relationship Id="rId10" Type="http://schemas.openxmlformats.org/officeDocument/2006/relationships/hyperlink" Target="https://dvc.vst.mof.gov.vn/frontend/faces/ThietLapDvqhns?_adf.ctrl-state=u39xy9pi2_14&amp;_afrLoop=77581017638844960" TargetMode="External"/><Relationship Id="rId4" Type="http://schemas.openxmlformats.org/officeDocument/2006/relationships/hyperlink" Target="https://dvc.vst.mof.gov.vn/frontend/faces/ThietLapDvqhns?_adf.ctrl-state=u39xy9pi2_14&amp;_afrLoop=77581017638844960" TargetMode="External"/><Relationship Id="rId9" Type="http://schemas.openxmlformats.org/officeDocument/2006/relationships/hyperlink" Target="https://dvc.vst.mof.gov.vn/frontend/faces/ThietLapDvqhns?_adf.ctrl-state=u39xy9pi2_14&amp;_afrLoop=77581017638844960"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pageSetUpPr fitToPage="1"/>
  </sheetPr>
  <dimension ref="A1:V1454"/>
  <sheetViews>
    <sheetView view="pageBreakPreview" zoomScaleSheetLayoutView="100" workbookViewId="0">
      <pane xSplit="2" ySplit="8" topLeftCell="C207" activePane="bottomRight" state="frozen"/>
      <selection activeCell="I12" sqref="I12"/>
      <selection pane="topRight" activeCell="I12" sqref="I12"/>
      <selection pane="bottomLeft" activeCell="I12" sqref="I12"/>
      <selection pane="bottomRight" activeCell="B302" sqref="B302"/>
    </sheetView>
  </sheetViews>
  <sheetFormatPr defaultColWidth="9.09765625" defaultRowHeight="13.8" outlineLevelRow="1" x14ac:dyDescent="0.25"/>
  <cols>
    <col min="1" max="1" width="8" style="3" customWidth="1"/>
    <col min="2" max="2" width="40.3984375" style="2" customWidth="1"/>
    <col min="3" max="3" width="11.69921875" style="3" customWidth="1"/>
    <col min="4" max="4" width="15.3984375" style="4" customWidth="1"/>
    <col min="5" max="5" width="23" style="4" customWidth="1"/>
    <col min="6" max="6" width="13.59765625" style="5" customWidth="1"/>
    <col min="7" max="7" width="15.19921875" style="91" customWidth="1"/>
    <col min="8" max="8" width="14.3984375" style="4" customWidth="1"/>
    <col min="9" max="9" width="23.69921875" style="4" customWidth="1"/>
    <col min="10" max="10" width="18.09765625" style="4" customWidth="1"/>
    <col min="11" max="11" width="14.19921875" style="2" customWidth="1"/>
    <col min="12" max="12" width="9.09765625" style="6" customWidth="1"/>
    <col min="13" max="13" width="24.59765625" style="6" customWidth="1"/>
    <col min="14" max="14" width="9.09765625" style="94"/>
    <col min="15" max="15" width="10.09765625" style="94" bestFit="1" customWidth="1"/>
    <col min="16" max="22" width="9.09765625" style="6"/>
    <col min="23" max="16384" width="9.09765625" style="7"/>
  </cols>
  <sheetData>
    <row r="1" spans="1:22" hidden="1" x14ac:dyDescent="0.25">
      <c r="A1" s="1" t="s">
        <v>2732</v>
      </c>
      <c r="K1" s="4"/>
      <c r="M1" s="57"/>
      <c r="N1" s="95"/>
      <c r="O1" s="95" t="s">
        <v>2910</v>
      </c>
      <c r="P1" s="57" t="s">
        <v>2954</v>
      </c>
      <c r="Q1" s="57" t="s">
        <v>2951</v>
      </c>
    </row>
    <row r="2" spans="1:22" x14ac:dyDescent="0.25">
      <c r="A2" s="708" t="s">
        <v>3047</v>
      </c>
      <c r="B2" s="708"/>
      <c r="C2" s="708"/>
      <c r="D2" s="708"/>
      <c r="E2" s="708"/>
      <c r="F2" s="708"/>
      <c r="G2" s="708"/>
      <c r="H2" s="708"/>
      <c r="I2" s="708"/>
      <c r="J2" s="708"/>
      <c r="K2" s="709"/>
      <c r="M2" s="57" t="s">
        <v>2953</v>
      </c>
      <c r="N2" s="95">
        <f>COUNTA(I9:I2101)</f>
        <v>1435</v>
      </c>
      <c r="O2" s="95">
        <f>SUM(O3:O13)</f>
        <v>1080</v>
      </c>
      <c r="P2" s="95">
        <f>SUM(P3:P13)</f>
        <v>338</v>
      </c>
      <c r="Q2" s="95">
        <f>SUM(Q3:Q13)</f>
        <v>0</v>
      </c>
    </row>
    <row r="3" spans="1:22" x14ac:dyDescent="0.25">
      <c r="A3" s="708" t="s">
        <v>3052</v>
      </c>
      <c r="B3" s="708"/>
      <c r="C3" s="708"/>
      <c r="D3" s="708"/>
      <c r="E3" s="708"/>
      <c r="F3" s="708"/>
      <c r="G3" s="708"/>
      <c r="H3" s="708"/>
      <c r="I3" s="708"/>
      <c r="J3" s="708"/>
      <c r="K3" s="709"/>
      <c r="M3" s="104" t="s">
        <v>2933</v>
      </c>
      <c r="N3" s="94">
        <f t="shared" ref="N3:N13" si="0">COUNTIF($I$9:$I$1438,M3)</f>
        <v>37</v>
      </c>
      <c r="O3" s="94">
        <f>COUNTIFS($I$8:$I$1489,"UBND phường Đông Kinh",$L$8:$L$1489,"ĐTC")</f>
        <v>32</v>
      </c>
      <c r="P3" s="94">
        <f>COUNTIFS($I$8:$I$1489,"UBND phường Đông Kinh",$L$8:$L$1489,"SN")</f>
        <v>5</v>
      </c>
      <c r="Q3" s="94">
        <f>COUNTIFS($I$8:$I$1489,"UBND phường Đông Kinh",$L$8:$L$1489,"PPP")</f>
        <v>0</v>
      </c>
    </row>
    <row r="4" spans="1:22" x14ac:dyDescent="0.25">
      <c r="A4" s="713" t="s">
        <v>3051</v>
      </c>
      <c r="B4" s="713"/>
      <c r="C4" s="713"/>
      <c r="D4" s="713"/>
      <c r="E4" s="713"/>
      <c r="F4" s="713"/>
      <c r="G4" s="713"/>
      <c r="H4" s="713"/>
      <c r="I4" s="713"/>
      <c r="J4" s="713"/>
      <c r="K4" s="714"/>
      <c r="M4" s="104" t="s">
        <v>2943</v>
      </c>
      <c r="N4" s="94">
        <f t="shared" si="0"/>
        <v>147</v>
      </c>
      <c r="O4" s="94">
        <f>COUNTIFS($I$8:$I$1489,"UBND xã Đồng Đăng",$L$8:$L$1489,"ĐTC")</f>
        <v>133</v>
      </c>
      <c r="P4" s="94">
        <f>COUNTIFS($I$8:$I$1489,"UBND xã Đồng Đăng",$L$8:$L$1489,"SN")</f>
        <v>14</v>
      </c>
      <c r="Q4" s="94">
        <f>COUNTIFS($I$8:$I$1489,"UBND xã Đồng Đăng",$L$8:$L$1489,"PPP")</f>
        <v>0</v>
      </c>
    </row>
    <row r="5" spans="1:22" x14ac:dyDescent="0.25">
      <c r="F5" s="8"/>
      <c r="G5" s="101"/>
      <c r="H5" s="115"/>
      <c r="I5" s="103">
        <f>'Bieu1-BAN 1'!I5+'Bieu2-BAN 2'!I5+'Bieu3-BAN 3'!I5+'Bieu4-BAN 4'!I5+'Bieu5-BAN 5'!I5+'Bieu6-BAN 6'!I5+'Bieu7-BAN 7'!I5+'Bieu8-BAN 8'!I5+'Bieu9-BAN 9'!I5+'Bieu10-BAN 10'!I5+'Bieu11-BAN 11'!I5</f>
        <v>1398</v>
      </c>
      <c r="J5" s="103"/>
      <c r="K5" s="9"/>
      <c r="M5" s="104" t="s">
        <v>2934</v>
      </c>
      <c r="N5" s="94">
        <f t="shared" si="0"/>
        <v>145</v>
      </c>
      <c r="O5" s="94">
        <f>COUNTIFS($I$8:$I$1489,"UBND xã Lộc Bình",$L$8:$L$1489,"ĐTC")</f>
        <v>113</v>
      </c>
      <c r="P5" s="94">
        <f>COUNTIFS($I$8:$I$1489,"UBND xã Lộc Bình",$L$8:$L$1489,"SN")</f>
        <v>32</v>
      </c>
      <c r="Q5" s="94">
        <f>COUNTIFS($I$8:$I$1489,"UBND xã Lộc Bình",$L$8:$L$1489,"PPP")</f>
        <v>0</v>
      </c>
    </row>
    <row r="6" spans="1:22" s="3" customFormat="1" x14ac:dyDescent="0.25">
      <c r="A6" s="719" t="s">
        <v>0</v>
      </c>
      <c r="B6" s="719" t="s">
        <v>1</v>
      </c>
      <c r="C6" s="719" t="s">
        <v>2</v>
      </c>
      <c r="D6" s="719" t="s">
        <v>2928</v>
      </c>
      <c r="E6" s="719" t="s">
        <v>3</v>
      </c>
      <c r="F6" s="720"/>
      <c r="G6" s="717" t="s">
        <v>2929</v>
      </c>
      <c r="H6" s="718"/>
      <c r="I6" s="715" t="s">
        <v>2932</v>
      </c>
      <c r="J6" s="715" t="s">
        <v>2918</v>
      </c>
      <c r="K6" s="719" t="s">
        <v>4</v>
      </c>
      <c r="L6" s="12"/>
      <c r="M6" s="104" t="s">
        <v>2935</v>
      </c>
      <c r="N6" s="94">
        <f t="shared" si="0"/>
        <v>110</v>
      </c>
      <c r="O6" s="94">
        <f>COUNTIFS($I$8:$I$1489,"UBND xã Đình Lập",$L$8:$L$1489,"ĐTC")</f>
        <v>76</v>
      </c>
      <c r="P6" s="94">
        <f>COUNTIFS($I$8:$I$1489,"UBND xã Đình Lập",$L$8:$L$1489,"SN")</f>
        <v>32</v>
      </c>
      <c r="Q6" s="94">
        <f>COUNTIFS($I$8:$I$1489,"UBND xã Đình Lập",$L$8:$L$1489,"PPP")</f>
        <v>0</v>
      </c>
      <c r="R6" s="12"/>
      <c r="S6" s="12"/>
      <c r="T6" s="12"/>
      <c r="U6" s="12"/>
      <c r="V6" s="12"/>
    </row>
    <row r="7" spans="1:22" s="3" customFormat="1" ht="41.4" x14ac:dyDescent="0.25">
      <c r="A7" s="720"/>
      <c r="B7" s="720"/>
      <c r="C7" s="720"/>
      <c r="D7" s="720"/>
      <c r="E7" s="10" t="s">
        <v>5</v>
      </c>
      <c r="F7" s="13" t="s">
        <v>6</v>
      </c>
      <c r="G7" s="10" t="s">
        <v>2930</v>
      </c>
      <c r="H7" s="10" t="s">
        <v>2931</v>
      </c>
      <c r="I7" s="716"/>
      <c r="J7" s="716"/>
      <c r="K7" s="720"/>
      <c r="L7" s="12"/>
      <c r="M7" s="104" t="s">
        <v>2942</v>
      </c>
      <c r="N7" s="94">
        <f t="shared" si="0"/>
        <v>178</v>
      </c>
      <c r="O7" s="94">
        <f>COUNTIFS($I$8:$I$1489,"UBND xã Chi Lăng",$L$8:$L$1489,"ĐTC")</f>
        <v>115</v>
      </c>
      <c r="P7" s="94">
        <f>COUNTIFS($I$8:$I$1489,"UBND xã Chi Lăng",$L$8:$L$1489,"SN")</f>
        <v>63</v>
      </c>
      <c r="Q7" s="94">
        <f>COUNTIFS($I$8:$I$1489,"UBND xã Chi Lăng",$L$8:$L$1489,"PPP")</f>
        <v>0</v>
      </c>
      <c r="R7" s="12"/>
      <c r="S7" s="12"/>
      <c r="T7" s="12"/>
      <c r="U7" s="12"/>
      <c r="V7" s="12"/>
    </row>
    <row r="8" spans="1:22" s="17" customFormat="1" x14ac:dyDescent="0.25">
      <c r="A8" s="14">
        <v>1</v>
      </c>
      <c r="B8" s="14">
        <v>2</v>
      </c>
      <c r="C8" s="14">
        <v>3</v>
      </c>
      <c r="D8" s="14">
        <v>4</v>
      </c>
      <c r="E8" s="14">
        <v>5</v>
      </c>
      <c r="F8" s="15">
        <v>6</v>
      </c>
      <c r="G8" s="15"/>
      <c r="H8" s="14">
        <v>7</v>
      </c>
      <c r="I8" s="14">
        <v>7</v>
      </c>
      <c r="J8" s="14"/>
      <c r="K8" s="14">
        <v>8</v>
      </c>
      <c r="L8" s="16"/>
      <c r="M8" s="104" t="s">
        <v>2941</v>
      </c>
      <c r="N8" s="94">
        <f t="shared" si="0"/>
        <v>93</v>
      </c>
      <c r="O8" s="94">
        <f>COUNTIFS($I$8:$I$1489,"UBND xã Hữu Lũng",$L$8:$L$1489,"ĐTC")</f>
        <v>89</v>
      </c>
      <c r="P8" s="94">
        <f>COUNTIFS($I$8:$I$1489,"UBND xã Hữu Lũng",$L$8:$L$1489,"SN")</f>
        <v>4</v>
      </c>
      <c r="Q8" s="94">
        <f>COUNTIFS($I$8:$I$1489,"UBND xã Hữu Lũng",$L$8:$L$1489,"PPP")</f>
        <v>0</v>
      </c>
      <c r="R8" s="16"/>
      <c r="S8" s="16"/>
      <c r="T8" s="16"/>
      <c r="U8" s="16"/>
      <c r="V8" s="16"/>
    </row>
    <row r="9" spans="1:22" s="21" customFormat="1" ht="45.75" customHeight="1" x14ac:dyDescent="0.25">
      <c r="A9" s="193" t="s">
        <v>7</v>
      </c>
      <c r="B9" s="193" t="s">
        <v>3006</v>
      </c>
      <c r="C9" s="18"/>
      <c r="D9" s="18"/>
      <c r="E9" s="18"/>
      <c r="F9" s="19"/>
      <c r="G9" s="92"/>
      <c r="H9" s="18"/>
      <c r="I9" s="18"/>
      <c r="J9" s="18"/>
      <c r="K9" s="18" t="s">
        <v>2910</v>
      </c>
      <c r="L9" s="20" t="s">
        <v>2910</v>
      </c>
      <c r="M9" s="104" t="s">
        <v>2940</v>
      </c>
      <c r="N9" s="94">
        <f t="shared" si="0"/>
        <v>205</v>
      </c>
      <c r="O9" s="94">
        <f>COUNTIFS($I$8:$I$1489,"UBND xã Na Sầm",$L$8:$L$1489,"ĐTC")</f>
        <v>125</v>
      </c>
      <c r="P9" s="94">
        <f>COUNTIFS($I$8:$I$1489,"UBND xã Na Sầm",$L$8:$L$1489,"SN")</f>
        <v>80</v>
      </c>
      <c r="Q9" s="94">
        <f>COUNTIFS($I$8:$I$1489,"UBND xã Na Sầm",$L$8:$L$1489,"PPP")</f>
        <v>0</v>
      </c>
      <c r="R9" s="20"/>
      <c r="S9" s="20"/>
      <c r="T9" s="20"/>
      <c r="U9" s="20"/>
      <c r="V9" s="20"/>
    </row>
    <row r="10" spans="1:22" ht="41.4" outlineLevel="1" x14ac:dyDescent="0.25">
      <c r="A10" s="22">
        <v>1</v>
      </c>
      <c r="B10" s="23" t="s">
        <v>48</v>
      </c>
      <c r="C10" s="22">
        <v>7172681</v>
      </c>
      <c r="D10" s="11" t="s">
        <v>11</v>
      </c>
      <c r="E10" s="11" t="s">
        <v>2733</v>
      </c>
      <c r="F10" s="24">
        <v>68162.960999999996</v>
      </c>
      <c r="G10" s="92" t="s">
        <v>2817</v>
      </c>
      <c r="H10" s="11" t="s">
        <v>10</v>
      </c>
      <c r="I10" s="11" t="s">
        <v>2933</v>
      </c>
      <c r="J10" s="11" t="s">
        <v>2927</v>
      </c>
      <c r="K10" s="23"/>
      <c r="L10" s="20" t="s">
        <v>2910</v>
      </c>
      <c r="M10" s="104" t="s">
        <v>2936</v>
      </c>
      <c r="N10" s="94">
        <f t="shared" si="0"/>
        <v>140</v>
      </c>
      <c r="O10" s="94">
        <f>COUNTIFS($I$8:$I$1489,"UBND xã Thất Khê",$L$8:$L$1489,"ĐTC")</f>
        <v>131</v>
      </c>
      <c r="P10" s="94">
        <f>COUNTIFS($I$8:$I$1489,"UBND xã Thất Khê",$L$8:$L$1489,"SN")</f>
        <v>9</v>
      </c>
      <c r="Q10" s="94">
        <f>COUNTIFS($I$8:$I$1489,"UBND xã Thất Khê",$L$8:$L$1489,"PPP")</f>
        <v>0</v>
      </c>
    </row>
    <row r="11" spans="1:22" ht="41.4" outlineLevel="1" x14ac:dyDescent="0.25">
      <c r="A11" s="22">
        <v>2</v>
      </c>
      <c r="B11" s="23" t="s">
        <v>49</v>
      </c>
      <c r="C11" s="22">
        <v>7402605</v>
      </c>
      <c r="D11" s="11" t="s">
        <v>2956</v>
      </c>
      <c r="E11" s="11" t="s">
        <v>50</v>
      </c>
      <c r="F11" s="24">
        <v>40167.300000000003</v>
      </c>
      <c r="G11" s="92" t="s">
        <v>2817</v>
      </c>
      <c r="H11" s="11" t="s">
        <v>10</v>
      </c>
      <c r="I11" s="11" t="s">
        <v>2933</v>
      </c>
      <c r="J11" s="11" t="s">
        <v>2927</v>
      </c>
      <c r="K11" s="23"/>
      <c r="L11" s="20" t="s">
        <v>2910</v>
      </c>
      <c r="M11" s="104" t="s">
        <v>2937</v>
      </c>
      <c r="N11" s="94">
        <f t="shared" si="0"/>
        <v>104</v>
      </c>
      <c r="O11" s="94">
        <f>COUNTIFS($I$8:$I$1489,"UBND xã Văn Quan",$L$8:$L$1489,"ĐTC")</f>
        <v>93</v>
      </c>
      <c r="P11" s="94">
        <f>COUNTIFS($I$8:$I$1489,"UBND xã Văn Quan",$L$8:$L$1489,"SN")</f>
        <v>11</v>
      </c>
      <c r="Q11" s="94">
        <f>COUNTIFS($I$8:$I$1489,"UBND xã Văn Quan",$L$8:$L$1489,"PPP")</f>
        <v>0</v>
      </c>
    </row>
    <row r="12" spans="1:22" ht="27.6" outlineLevel="1" x14ac:dyDescent="0.25">
      <c r="A12" s="22">
        <v>3</v>
      </c>
      <c r="B12" s="23" t="s">
        <v>51</v>
      </c>
      <c r="C12" s="22">
        <v>7540831</v>
      </c>
      <c r="D12" s="11" t="s">
        <v>52</v>
      </c>
      <c r="E12" s="11" t="s">
        <v>53</v>
      </c>
      <c r="F12" s="24">
        <v>32533.093000000001</v>
      </c>
      <c r="G12" s="92" t="s">
        <v>2817</v>
      </c>
      <c r="H12" s="11" t="s">
        <v>10</v>
      </c>
      <c r="I12" s="11" t="s">
        <v>2933</v>
      </c>
      <c r="J12" s="11" t="s">
        <v>2927</v>
      </c>
      <c r="K12" s="23"/>
      <c r="L12" s="20" t="s">
        <v>2910</v>
      </c>
      <c r="M12" s="104" t="s">
        <v>2939</v>
      </c>
      <c r="N12" s="94">
        <f t="shared" si="0"/>
        <v>176</v>
      </c>
      <c r="O12" s="94">
        <f>COUNTIFS($I$8:$I$1489,"UBND xã Bình Gia",$L$8:$L$1489,"ĐTC")</f>
        <v>119</v>
      </c>
      <c r="P12" s="94">
        <f>COUNTIFS($I$8:$I$1489,"UBND xã Bình Gia",$L$8:$L$1489,"SN")</f>
        <v>57</v>
      </c>
      <c r="Q12" s="94">
        <f>COUNTIFS($I$8:$I$1489,"UBND xã Bình Gia",$L$8:$L$1489,"PPP")</f>
        <v>0</v>
      </c>
    </row>
    <row r="13" spans="1:22" ht="41.4" outlineLevel="1" x14ac:dyDescent="0.25">
      <c r="A13" s="22">
        <v>4</v>
      </c>
      <c r="B13" s="23" t="s">
        <v>54</v>
      </c>
      <c r="C13" s="22">
        <v>7667709</v>
      </c>
      <c r="D13" s="11" t="s">
        <v>2957</v>
      </c>
      <c r="E13" s="11" t="s">
        <v>55</v>
      </c>
      <c r="F13" s="24">
        <v>85615.902000000002</v>
      </c>
      <c r="G13" s="92" t="s">
        <v>2817</v>
      </c>
      <c r="H13" s="11" t="s">
        <v>10</v>
      </c>
      <c r="I13" s="11" t="s">
        <v>2933</v>
      </c>
      <c r="J13" s="11" t="s">
        <v>2927</v>
      </c>
      <c r="K13" s="23"/>
      <c r="L13" s="20" t="s">
        <v>2910</v>
      </c>
      <c r="M13" s="104" t="s">
        <v>2938</v>
      </c>
      <c r="N13" s="94">
        <f t="shared" si="0"/>
        <v>85</v>
      </c>
      <c r="O13" s="94">
        <f>COUNTIFS($I$8:$I$1489,"UBND xã Bắc Sơn",$L$8:$L$1489,"ĐTC")</f>
        <v>54</v>
      </c>
      <c r="P13" s="94">
        <f>COUNTIFS($I$8:$I$1489,"UBND xã Bắc Sơn",$L$8:$L$1489,"SN")</f>
        <v>31</v>
      </c>
      <c r="Q13" s="94">
        <f>COUNTIFS($I$8:$I$1489,"UBND xã Bắc Sơn",$L$8:$L$1489,"PPP")</f>
        <v>0</v>
      </c>
    </row>
    <row r="14" spans="1:22" ht="55.2" outlineLevel="1" x14ac:dyDescent="0.25">
      <c r="A14" s="22">
        <v>5</v>
      </c>
      <c r="B14" s="23" t="s">
        <v>56</v>
      </c>
      <c r="C14" s="22">
        <v>7671657</v>
      </c>
      <c r="D14" s="11" t="s">
        <v>57</v>
      </c>
      <c r="E14" s="11" t="s">
        <v>3046</v>
      </c>
      <c r="F14" s="24">
        <v>29698</v>
      </c>
      <c r="G14" s="92" t="s">
        <v>2817</v>
      </c>
      <c r="H14" s="11" t="s">
        <v>10</v>
      </c>
      <c r="I14" s="11" t="s">
        <v>2933</v>
      </c>
      <c r="J14" s="11" t="s">
        <v>2927</v>
      </c>
      <c r="K14" s="23"/>
      <c r="L14" s="20" t="s">
        <v>2910</v>
      </c>
      <c r="P14" s="94"/>
      <c r="Q14" s="94"/>
    </row>
    <row r="15" spans="1:22" ht="41.4" outlineLevel="1" x14ac:dyDescent="0.25">
      <c r="A15" s="22">
        <v>6</v>
      </c>
      <c r="B15" s="23" t="s">
        <v>59</v>
      </c>
      <c r="C15" s="22">
        <v>7672799</v>
      </c>
      <c r="D15" s="11" t="s">
        <v>57</v>
      </c>
      <c r="E15" s="11" t="s">
        <v>60</v>
      </c>
      <c r="F15" s="24">
        <v>29946.376</v>
      </c>
      <c r="G15" s="92" t="s">
        <v>2817</v>
      </c>
      <c r="H15" s="11" t="s">
        <v>10</v>
      </c>
      <c r="I15" s="11" t="s">
        <v>2933</v>
      </c>
      <c r="J15" s="11" t="s">
        <v>2927</v>
      </c>
      <c r="K15" s="23"/>
      <c r="L15" s="20" t="s">
        <v>2910</v>
      </c>
      <c r="P15" s="94"/>
      <c r="Q15" s="94"/>
    </row>
    <row r="16" spans="1:22" ht="27.6" outlineLevel="1" x14ac:dyDescent="0.25">
      <c r="A16" s="22">
        <v>7</v>
      </c>
      <c r="B16" s="23" t="s">
        <v>61</v>
      </c>
      <c r="C16" s="22">
        <v>7784821</v>
      </c>
      <c r="D16" s="11" t="s">
        <v>62</v>
      </c>
      <c r="E16" s="11" t="s">
        <v>63</v>
      </c>
      <c r="F16" s="24">
        <v>10406.034</v>
      </c>
      <c r="G16" s="92" t="s">
        <v>2817</v>
      </c>
      <c r="H16" s="11" t="s">
        <v>10</v>
      </c>
      <c r="I16" s="11" t="s">
        <v>2933</v>
      </c>
      <c r="J16" s="11" t="s">
        <v>2927</v>
      </c>
      <c r="K16" s="23"/>
      <c r="L16" s="20" t="s">
        <v>2910</v>
      </c>
      <c r="P16" s="94"/>
      <c r="Q16" s="94"/>
    </row>
    <row r="17" spans="1:15" ht="27.6" outlineLevel="1" x14ac:dyDescent="0.25">
      <c r="A17" s="22">
        <v>8</v>
      </c>
      <c r="B17" s="23" t="s">
        <v>64</v>
      </c>
      <c r="C17" s="22">
        <v>7836521</v>
      </c>
      <c r="D17" s="11" t="s">
        <v>65</v>
      </c>
      <c r="E17" s="11" t="s">
        <v>66</v>
      </c>
      <c r="F17" s="24">
        <v>29800</v>
      </c>
      <c r="G17" s="92" t="s">
        <v>2817</v>
      </c>
      <c r="H17" s="11" t="s">
        <v>10</v>
      </c>
      <c r="I17" s="11" t="s">
        <v>2933</v>
      </c>
      <c r="J17" s="11" t="s">
        <v>2927</v>
      </c>
      <c r="K17" s="23"/>
      <c r="L17" s="20" t="s">
        <v>2910</v>
      </c>
    </row>
    <row r="18" spans="1:15" ht="55.2" outlineLevel="1" x14ac:dyDescent="0.25">
      <c r="A18" s="22">
        <v>9</v>
      </c>
      <c r="B18" s="23" t="s">
        <v>67</v>
      </c>
      <c r="C18" s="22">
        <v>7869909</v>
      </c>
      <c r="D18" s="11" t="s">
        <v>62</v>
      </c>
      <c r="E18" s="11" t="s">
        <v>68</v>
      </c>
      <c r="F18" s="24">
        <v>73576.577000000005</v>
      </c>
      <c r="G18" s="92" t="s">
        <v>2817</v>
      </c>
      <c r="H18" s="11" t="s">
        <v>10</v>
      </c>
      <c r="I18" s="11" t="s">
        <v>2933</v>
      </c>
      <c r="J18" s="11" t="s">
        <v>2927</v>
      </c>
      <c r="K18" s="23"/>
      <c r="L18" s="20" t="s">
        <v>2910</v>
      </c>
    </row>
    <row r="19" spans="1:15" ht="27.6" outlineLevel="1" x14ac:dyDescent="0.25">
      <c r="A19" s="22">
        <v>10</v>
      </c>
      <c r="B19" s="23" t="s">
        <v>69</v>
      </c>
      <c r="C19" s="22">
        <v>7875752</v>
      </c>
      <c r="D19" s="11" t="s">
        <v>11</v>
      </c>
      <c r="E19" s="11" t="s">
        <v>70</v>
      </c>
      <c r="F19" s="24">
        <v>35240</v>
      </c>
      <c r="G19" s="92" t="s">
        <v>2817</v>
      </c>
      <c r="H19" s="11" t="s">
        <v>10</v>
      </c>
      <c r="I19" s="11" t="s">
        <v>2933</v>
      </c>
      <c r="J19" s="11" t="s">
        <v>2927</v>
      </c>
      <c r="K19" s="23"/>
      <c r="L19" s="20" t="s">
        <v>2910</v>
      </c>
    </row>
    <row r="20" spans="1:15" ht="69" outlineLevel="1" x14ac:dyDescent="0.25">
      <c r="A20" s="22">
        <v>11</v>
      </c>
      <c r="B20" s="23" t="s">
        <v>71</v>
      </c>
      <c r="C20" s="22">
        <v>7875753</v>
      </c>
      <c r="D20" s="11" t="s">
        <v>11</v>
      </c>
      <c r="E20" s="11" t="s">
        <v>72</v>
      </c>
      <c r="F20" s="24">
        <v>216335</v>
      </c>
      <c r="G20" s="92" t="s">
        <v>2817</v>
      </c>
      <c r="H20" s="11" t="s">
        <v>10</v>
      </c>
      <c r="I20" s="11" t="s">
        <v>2933</v>
      </c>
      <c r="J20" s="11" t="s">
        <v>2927</v>
      </c>
      <c r="K20" s="23"/>
      <c r="L20" s="20" t="s">
        <v>2910</v>
      </c>
    </row>
    <row r="21" spans="1:15" ht="41.4" outlineLevel="1" x14ac:dyDescent="0.25">
      <c r="A21" s="22">
        <v>12</v>
      </c>
      <c r="B21" s="23" t="s">
        <v>73</v>
      </c>
      <c r="C21" s="22">
        <v>7903769</v>
      </c>
      <c r="D21" s="11" t="s">
        <v>57</v>
      </c>
      <c r="E21" s="11" t="s">
        <v>74</v>
      </c>
      <c r="F21" s="24">
        <v>23488.241999999998</v>
      </c>
      <c r="G21" s="92" t="s">
        <v>2817</v>
      </c>
      <c r="H21" s="11" t="s">
        <v>10</v>
      </c>
      <c r="I21" s="11" t="s">
        <v>2933</v>
      </c>
      <c r="J21" s="11" t="s">
        <v>2927</v>
      </c>
      <c r="K21" s="23"/>
      <c r="L21" s="20" t="s">
        <v>2910</v>
      </c>
    </row>
    <row r="22" spans="1:15" ht="41.4" outlineLevel="1" x14ac:dyDescent="0.25">
      <c r="A22" s="22">
        <v>13</v>
      </c>
      <c r="B22" s="23" t="s">
        <v>75</v>
      </c>
      <c r="C22" s="22">
        <v>7925106</v>
      </c>
      <c r="D22" s="11" t="s">
        <v>57</v>
      </c>
      <c r="E22" s="11" t="s">
        <v>76</v>
      </c>
      <c r="F22" s="24">
        <v>143000</v>
      </c>
      <c r="G22" s="92" t="s">
        <v>2817</v>
      </c>
      <c r="H22" s="11" t="s">
        <v>10</v>
      </c>
      <c r="I22" s="11" t="s">
        <v>2933</v>
      </c>
      <c r="J22" s="11" t="s">
        <v>2927</v>
      </c>
      <c r="K22" s="23"/>
      <c r="L22" s="20" t="s">
        <v>2910</v>
      </c>
    </row>
    <row r="23" spans="1:15" ht="41.4" outlineLevel="1" x14ac:dyDescent="0.25">
      <c r="A23" s="22">
        <v>14</v>
      </c>
      <c r="B23" s="23" t="s">
        <v>77</v>
      </c>
      <c r="C23" s="22">
        <v>7943433</v>
      </c>
      <c r="D23" s="11" t="s">
        <v>57</v>
      </c>
      <c r="E23" s="11" t="s">
        <v>78</v>
      </c>
      <c r="F23" s="24">
        <v>23652</v>
      </c>
      <c r="G23" s="92" t="s">
        <v>2817</v>
      </c>
      <c r="H23" s="11" t="s">
        <v>10</v>
      </c>
      <c r="I23" s="11" t="s">
        <v>2933</v>
      </c>
      <c r="J23" s="11" t="s">
        <v>2927</v>
      </c>
      <c r="K23" s="23"/>
      <c r="L23" s="20" t="s">
        <v>2910</v>
      </c>
    </row>
    <row r="24" spans="1:15" s="6" customFormat="1" ht="27.6" outlineLevel="1" x14ac:dyDescent="0.25">
      <c r="A24" s="22">
        <v>15</v>
      </c>
      <c r="B24" s="23" t="s">
        <v>79</v>
      </c>
      <c r="C24" s="22">
        <v>7964724</v>
      </c>
      <c r="D24" s="11" t="s">
        <v>9</v>
      </c>
      <c r="E24" s="11" t="s">
        <v>80</v>
      </c>
      <c r="F24" s="24">
        <v>50638.118999999999</v>
      </c>
      <c r="G24" s="92" t="s">
        <v>2817</v>
      </c>
      <c r="H24" s="11" t="s">
        <v>10</v>
      </c>
      <c r="I24" s="11" t="s">
        <v>2933</v>
      </c>
      <c r="J24" s="11" t="s">
        <v>2927</v>
      </c>
      <c r="K24" s="23"/>
      <c r="L24" s="20" t="s">
        <v>2910</v>
      </c>
      <c r="N24" s="94"/>
      <c r="O24" s="94"/>
    </row>
    <row r="25" spans="1:15" s="6" customFormat="1" ht="27.6" outlineLevel="1" x14ac:dyDescent="0.25">
      <c r="A25" s="22">
        <v>16</v>
      </c>
      <c r="B25" s="23" t="s">
        <v>81</v>
      </c>
      <c r="C25" s="22">
        <v>8104250</v>
      </c>
      <c r="D25" s="11" t="s">
        <v>57</v>
      </c>
      <c r="E25" s="11" t="s">
        <v>82</v>
      </c>
      <c r="F25" s="24">
        <v>12666.057000000001</v>
      </c>
      <c r="G25" s="92" t="s">
        <v>2817</v>
      </c>
      <c r="H25" s="11" t="s">
        <v>10</v>
      </c>
      <c r="I25" s="11" t="s">
        <v>2933</v>
      </c>
      <c r="J25" s="11" t="s">
        <v>2927</v>
      </c>
      <c r="K25" s="23"/>
      <c r="L25" s="20" t="s">
        <v>2910</v>
      </c>
      <c r="N25" s="94"/>
      <c r="O25" s="94"/>
    </row>
    <row r="26" spans="1:15" s="6" customFormat="1" ht="27.6" outlineLevel="1" x14ac:dyDescent="0.25">
      <c r="A26" s="22">
        <v>17</v>
      </c>
      <c r="B26" s="23" t="s">
        <v>83</v>
      </c>
      <c r="C26" s="22">
        <v>7746628</v>
      </c>
      <c r="D26" s="11" t="s">
        <v>57</v>
      </c>
      <c r="E26" s="11"/>
      <c r="F26" s="24"/>
      <c r="G26" s="92" t="s">
        <v>2817</v>
      </c>
      <c r="H26" s="11" t="s">
        <v>10</v>
      </c>
      <c r="I26" s="11" t="s">
        <v>2933</v>
      </c>
      <c r="J26" s="11" t="s">
        <v>2927</v>
      </c>
      <c r="K26" s="23"/>
      <c r="L26" s="20" t="s">
        <v>2910</v>
      </c>
      <c r="N26" s="94"/>
      <c r="O26" s="94"/>
    </row>
    <row r="27" spans="1:15" s="6" customFormat="1" ht="27.6" outlineLevel="1" x14ac:dyDescent="0.25">
      <c r="A27" s="22">
        <v>18</v>
      </c>
      <c r="B27" s="23" t="s">
        <v>84</v>
      </c>
      <c r="C27" s="22">
        <v>7777851</v>
      </c>
      <c r="D27" s="11" t="s">
        <v>62</v>
      </c>
      <c r="E27" s="11" t="s">
        <v>85</v>
      </c>
      <c r="F27" s="24">
        <v>5750.625</v>
      </c>
      <c r="G27" s="92" t="s">
        <v>2817</v>
      </c>
      <c r="H27" s="11" t="s">
        <v>10</v>
      </c>
      <c r="I27" s="11" t="s">
        <v>2933</v>
      </c>
      <c r="J27" s="11" t="s">
        <v>2927</v>
      </c>
      <c r="K27" s="23"/>
      <c r="L27" s="20" t="s">
        <v>2910</v>
      </c>
      <c r="N27" s="94"/>
      <c r="O27" s="94"/>
    </row>
    <row r="28" spans="1:15" s="6" customFormat="1" ht="69" outlineLevel="1" x14ac:dyDescent="0.25">
      <c r="A28" s="22">
        <v>19</v>
      </c>
      <c r="B28" s="23" t="s">
        <v>86</v>
      </c>
      <c r="C28" s="22">
        <v>7843103</v>
      </c>
      <c r="D28" s="11" t="s">
        <v>57</v>
      </c>
      <c r="E28" s="11" t="s">
        <v>87</v>
      </c>
      <c r="F28" s="24">
        <v>4322.1959999999999</v>
      </c>
      <c r="G28" s="92" t="s">
        <v>2817</v>
      </c>
      <c r="H28" s="11" t="s">
        <v>10</v>
      </c>
      <c r="I28" s="11" t="s">
        <v>2933</v>
      </c>
      <c r="J28" s="11" t="s">
        <v>2927</v>
      </c>
      <c r="K28" s="23"/>
      <c r="L28" s="20" t="s">
        <v>2910</v>
      </c>
      <c r="N28" s="94"/>
      <c r="O28" s="94"/>
    </row>
    <row r="29" spans="1:15" s="6" customFormat="1" ht="27.6" outlineLevel="1" x14ac:dyDescent="0.25">
      <c r="A29" s="22">
        <v>20</v>
      </c>
      <c r="B29" s="23" t="s">
        <v>88</v>
      </c>
      <c r="C29" s="22">
        <v>7950324</v>
      </c>
      <c r="D29" s="11" t="s">
        <v>9</v>
      </c>
      <c r="E29" s="11" t="s">
        <v>89</v>
      </c>
      <c r="F29" s="24">
        <v>21422.704000000002</v>
      </c>
      <c r="G29" s="92" t="s">
        <v>2817</v>
      </c>
      <c r="H29" s="11" t="s">
        <v>10</v>
      </c>
      <c r="I29" s="11" t="s">
        <v>2933</v>
      </c>
      <c r="J29" s="11" t="s">
        <v>2927</v>
      </c>
      <c r="K29" s="23"/>
      <c r="L29" s="20" t="s">
        <v>2910</v>
      </c>
      <c r="N29" s="94"/>
      <c r="O29" s="94"/>
    </row>
    <row r="30" spans="1:15" s="6" customFormat="1" ht="27.6" outlineLevel="1" x14ac:dyDescent="0.25">
      <c r="A30" s="22">
        <v>21</v>
      </c>
      <c r="B30" s="23" t="s">
        <v>90</v>
      </c>
      <c r="C30" s="22">
        <v>7991481</v>
      </c>
      <c r="D30" s="11" t="s">
        <v>62</v>
      </c>
      <c r="E30" s="11" t="s">
        <v>91</v>
      </c>
      <c r="F30" s="24">
        <v>5114</v>
      </c>
      <c r="G30" s="92" t="s">
        <v>2817</v>
      </c>
      <c r="H30" s="11" t="s">
        <v>10</v>
      </c>
      <c r="I30" s="11" t="s">
        <v>2933</v>
      </c>
      <c r="J30" s="11" t="s">
        <v>2927</v>
      </c>
      <c r="K30" s="23"/>
      <c r="L30" s="20" t="s">
        <v>2910</v>
      </c>
      <c r="N30" s="94"/>
      <c r="O30" s="94"/>
    </row>
    <row r="31" spans="1:15" s="6" customFormat="1" ht="27.6" outlineLevel="1" x14ac:dyDescent="0.25">
      <c r="A31" s="22">
        <v>22</v>
      </c>
      <c r="B31" s="23" t="s">
        <v>92</v>
      </c>
      <c r="C31" s="22">
        <v>8026519</v>
      </c>
      <c r="D31" s="11" t="s">
        <v>57</v>
      </c>
      <c r="E31" s="11"/>
      <c r="F31" s="24"/>
      <c r="G31" s="92" t="s">
        <v>2817</v>
      </c>
      <c r="H31" s="11" t="s">
        <v>10</v>
      </c>
      <c r="I31" s="11" t="s">
        <v>2933</v>
      </c>
      <c r="J31" s="11" t="s">
        <v>2927</v>
      </c>
      <c r="K31" s="23"/>
      <c r="L31" s="20" t="s">
        <v>2910</v>
      </c>
      <c r="N31" s="94"/>
      <c r="O31" s="94"/>
    </row>
    <row r="32" spans="1:15" s="6" customFormat="1" ht="27.6" outlineLevel="1" x14ac:dyDescent="0.25">
      <c r="A32" s="22">
        <v>23</v>
      </c>
      <c r="B32" s="23" t="s">
        <v>93</v>
      </c>
      <c r="C32" s="22">
        <v>8026520</v>
      </c>
      <c r="D32" s="11" t="s">
        <v>57</v>
      </c>
      <c r="E32" s="11"/>
      <c r="F32" s="24"/>
      <c r="G32" s="92" t="s">
        <v>2817</v>
      </c>
      <c r="H32" s="11" t="s">
        <v>10</v>
      </c>
      <c r="I32" s="11" t="s">
        <v>2933</v>
      </c>
      <c r="J32" s="11" t="s">
        <v>2927</v>
      </c>
      <c r="K32" s="23"/>
      <c r="L32" s="20" t="s">
        <v>2910</v>
      </c>
      <c r="N32" s="94"/>
      <c r="O32" s="94"/>
    </row>
    <row r="33" spans="1:15" s="6" customFormat="1" ht="27.6" outlineLevel="1" x14ac:dyDescent="0.25">
      <c r="A33" s="22">
        <v>24</v>
      </c>
      <c r="B33" s="23" t="s">
        <v>94</v>
      </c>
      <c r="C33" s="22">
        <v>8033304</v>
      </c>
      <c r="D33" s="11" t="s">
        <v>9</v>
      </c>
      <c r="E33" s="11"/>
      <c r="F33" s="24"/>
      <c r="G33" s="92" t="s">
        <v>2817</v>
      </c>
      <c r="H33" s="11" t="s">
        <v>10</v>
      </c>
      <c r="I33" s="11" t="s">
        <v>2933</v>
      </c>
      <c r="J33" s="11" t="s">
        <v>2927</v>
      </c>
      <c r="K33" s="23"/>
      <c r="L33" s="20" t="s">
        <v>2910</v>
      </c>
      <c r="N33" s="94"/>
      <c r="O33" s="94"/>
    </row>
    <row r="34" spans="1:15" s="6" customFormat="1" ht="27.6" outlineLevel="1" x14ac:dyDescent="0.25">
      <c r="A34" s="22">
        <v>25</v>
      </c>
      <c r="B34" s="23" t="s">
        <v>95</v>
      </c>
      <c r="C34" s="22">
        <v>8034533</v>
      </c>
      <c r="D34" s="11" t="s">
        <v>57</v>
      </c>
      <c r="E34" s="11"/>
      <c r="F34" s="24"/>
      <c r="G34" s="92" t="s">
        <v>2817</v>
      </c>
      <c r="H34" s="11" t="s">
        <v>10</v>
      </c>
      <c r="I34" s="11" t="s">
        <v>2933</v>
      </c>
      <c r="J34" s="11" t="s">
        <v>2927</v>
      </c>
      <c r="K34" s="23"/>
      <c r="L34" s="20" t="s">
        <v>2910</v>
      </c>
      <c r="N34" s="94"/>
      <c r="O34" s="94"/>
    </row>
    <row r="35" spans="1:15" s="6" customFormat="1" ht="41.4" outlineLevel="1" x14ac:dyDescent="0.25">
      <c r="A35" s="22">
        <v>26</v>
      </c>
      <c r="B35" s="23" t="s">
        <v>96</v>
      </c>
      <c r="C35" s="22">
        <v>8046807</v>
      </c>
      <c r="D35" s="11" t="s">
        <v>62</v>
      </c>
      <c r="E35" s="11" t="s">
        <v>97</v>
      </c>
      <c r="F35" s="24">
        <v>7007</v>
      </c>
      <c r="G35" s="92" t="s">
        <v>2817</v>
      </c>
      <c r="H35" s="11" t="s">
        <v>10</v>
      </c>
      <c r="I35" s="11" t="s">
        <v>2933</v>
      </c>
      <c r="J35" s="11" t="s">
        <v>2927</v>
      </c>
      <c r="K35" s="23"/>
      <c r="L35" s="20" t="s">
        <v>2910</v>
      </c>
      <c r="N35" s="94"/>
      <c r="O35" s="94"/>
    </row>
    <row r="36" spans="1:15" s="6" customFormat="1" ht="27.6" outlineLevel="1" x14ac:dyDescent="0.25">
      <c r="A36" s="22">
        <v>27</v>
      </c>
      <c r="B36" s="23" t="s">
        <v>98</v>
      </c>
      <c r="C36" s="22">
        <v>8047397</v>
      </c>
      <c r="D36" s="11" t="s">
        <v>62</v>
      </c>
      <c r="E36" s="11" t="s">
        <v>99</v>
      </c>
      <c r="F36" s="24">
        <v>5782</v>
      </c>
      <c r="G36" s="92" t="s">
        <v>2817</v>
      </c>
      <c r="H36" s="11" t="s">
        <v>10</v>
      </c>
      <c r="I36" s="11" t="s">
        <v>2933</v>
      </c>
      <c r="J36" s="11" t="s">
        <v>2927</v>
      </c>
      <c r="K36" s="23"/>
      <c r="L36" s="20" t="s">
        <v>2910</v>
      </c>
      <c r="N36" s="94"/>
      <c r="O36" s="94"/>
    </row>
    <row r="37" spans="1:15" s="6" customFormat="1" ht="27.6" outlineLevel="1" x14ac:dyDescent="0.25">
      <c r="A37" s="22">
        <v>28</v>
      </c>
      <c r="B37" s="23" t="s">
        <v>100</v>
      </c>
      <c r="C37" s="22">
        <v>8067157</v>
      </c>
      <c r="D37" s="11" t="s">
        <v>9</v>
      </c>
      <c r="E37" s="11" t="s">
        <v>101</v>
      </c>
      <c r="F37" s="24">
        <v>3992.7719999999999</v>
      </c>
      <c r="G37" s="92" t="s">
        <v>2817</v>
      </c>
      <c r="H37" s="11" t="s">
        <v>10</v>
      </c>
      <c r="I37" s="11" t="s">
        <v>2933</v>
      </c>
      <c r="J37" s="11" t="s">
        <v>2927</v>
      </c>
      <c r="K37" s="23"/>
      <c r="L37" s="20" t="s">
        <v>2910</v>
      </c>
      <c r="N37" s="94"/>
      <c r="O37" s="94"/>
    </row>
    <row r="38" spans="1:15" s="6" customFormat="1" ht="41.4" outlineLevel="1" x14ac:dyDescent="0.25">
      <c r="A38" s="22">
        <v>29</v>
      </c>
      <c r="B38" s="23" t="s">
        <v>102</v>
      </c>
      <c r="C38" s="22">
        <v>8077982</v>
      </c>
      <c r="D38" s="11" t="s">
        <v>57</v>
      </c>
      <c r="E38" s="11" t="s">
        <v>103</v>
      </c>
      <c r="F38" s="24">
        <v>3684.846</v>
      </c>
      <c r="G38" s="92" t="s">
        <v>2817</v>
      </c>
      <c r="H38" s="11" t="s">
        <v>10</v>
      </c>
      <c r="I38" s="11" t="s">
        <v>2933</v>
      </c>
      <c r="J38" s="11" t="s">
        <v>2927</v>
      </c>
      <c r="K38" s="23"/>
      <c r="L38" s="20" t="s">
        <v>2910</v>
      </c>
      <c r="N38" s="94"/>
      <c r="O38" s="94"/>
    </row>
    <row r="39" spans="1:15" s="6" customFormat="1" ht="41.4" outlineLevel="1" x14ac:dyDescent="0.25">
      <c r="A39" s="22">
        <v>30</v>
      </c>
      <c r="B39" s="23" t="s">
        <v>104</v>
      </c>
      <c r="C39" s="22">
        <v>8086493</v>
      </c>
      <c r="D39" s="11" t="s">
        <v>62</v>
      </c>
      <c r="E39" s="11" t="s">
        <v>105</v>
      </c>
      <c r="F39" s="24">
        <v>9975</v>
      </c>
      <c r="G39" s="92" t="s">
        <v>2817</v>
      </c>
      <c r="H39" s="11" t="s">
        <v>10</v>
      </c>
      <c r="I39" s="11" t="s">
        <v>2933</v>
      </c>
      <c r="J39" s="11" t="s">
        <v>2927</v>
      </c>
      <c r="K39" s="23"/>
      <c r="L39" s="20" t="s">
        <v>2910</v>
      </c>
      <c r="N39" s="94"/>
      <c r="O39" s="94"/>
    </row>
    <row r="40" spans="1:15" s="6" customFormat="1" ht="27.6" outlineLevel="1" x14ac:dyDescent="0.25">
      <c r="A40" s="22">
        <v>32</v>
      </c>
      <c r="B40" s="23" t="s">
        <v>106</v>
      </c>
      <c r="C40" s="25">
        <v>767523</v>
      </c>
      <c r="D40" s="11" t="s">
        <v>107</v>
      </c>
      <c r="E40" s="11" t="s">
        <v>108</v>
      </c>
      <c r="F40" s="24">
        <v>641.68200000000002</v>
      </c>
      <c r="G40" s="92" t="s">
        <v>2817</v>
      </c>
      <c r="H40" s="11" t="s">
        <v>13</v>
      </c>
      <c r="I40" s="11" t="s">
        <v>2943</v>
      </c>
      <c r="J40" s="11" t="s">
        <v>2927</v>
      </c>
      <c r="K40" s="23"/>
      <c r="L40" s="20" t="s">
        <v>2910</v>
      </c>
      <c r="N40" s="94"/>
    </row>
    <row r="41" spans="1:15" s="6" customFormat="1" ht="41.4" outlineLevel="1" x14ac:dyDescent="0.25">
      <c r="A41" s="22">
        <v>33</v>
      </c>
      <c r="B41" s="23" t="s">
        <v>109</v>
      </c>
      <c r="C41" s="25">
        <v>3024381</v>
      </c>
      <c r="D41" s="11" t="s">
        <v>39</v>
      </c>
      <c r="E41" s="11" t="s">
        <v>110</v>
      </c>
      <c r="F41" s="24">
        <v>3686.152</v>
      </c>
      <c r="G41" s="92" t="s">
        <v>2817</v>
      </c>
      <c r="H41" s="11" t="s">
        <v>13</v>
      </c>
      <c r="I41" s="11" t="s">
        <v>2943</v>
      </c>
      <c r="J41" s="11" t="s">
        <v>2927</v>
      </c>
      <c r="K41" s="23"/>
      <c r="L41" s="20" t="s">
        <v>2910</v>
      </c>
      <c r="N41" s="94"/>
    </row>
    <row r="42" spans="1:15" s="6" customFormat="1" ht="27.6" outlineLevel="1" x14ac:dyDescent="0.25">
      <c r="A42" s="22">
        <v>34</v>
      </c>
      <c r="B42" s="23" t="s">
        <v>111</v>
      </c>
      <c r="C42" s="25">
        <v>7191171</v>
      </c>
      <c r="D42" s="11" t="s">
        <v>14</v>
      </c>
      <c r="E42" s="11" t="s">
        <v>112</v>
      </c>
      <c r="F42" s="24">
        <v>1732.2670000000001</v>
      </c>
      <c r="G42" s="92" t="s">
        <v>2817</v>
      </c>
      <c r="H42" s="11" t="s">
        <v>13</v>
      </c>
      <c r="I42" s="11" t="s">
        <v>2943</v>
      </c>
      <c r="J42" s="11" t="s">
        <v>2927</v>
      </c>
      <c r="K42" s="23"/>
      <c r="L42" s="20" t="s">
        <v>2910</v>
      </c>
      <c r="N42" s="94"/>
    </row>
    <row r="43" spans="1:15" s="6" customFormat="1" ht="27.6" outlineLevel="1" x14ac:dyDescent="0.25">
      <c r="A43" s="22">
        <v>35</v>
      </c>
      <c r="B43" s="23" t="s">
        <v>113</v>
      </c>
      <c r="C43" s="25">
        <v>7191172</v>
      </c>
      <c r="D43" s="11" t="s">
        <v>107</v>
      </c>
      <c r="E43" s="11" t="s">
        <v>114</v>
      </c>
      <c r="F43" s="24">
        <v>443.77</v>
      </c>
      <c r="G43" s="92" t="s">
        <v>2817</v>
      </c>
      <c r="H43" s="11" t="s">
        <v>13</v>
      </c>
      <c r="I43" s="11" t="s">
        <v>2943</v>
      </c>
      <c r="J43" s="11" t="s">
        <v>2927</v>
      </c>
      <c r="K43" s="23"/>
      <c r="L43" s="20" t="s">
        <v>2910</v>
      </c>
      <c r="N43" s="94"/>
    </row>
    <row r="44" spans="1:15" s="6" customFormat="1" ht="27.6" outlineLevel="1" x14ac:dyDescent="0.25">
      <c r="A44" s="22">
        <v>36</v>
      </c>
      <c r="B44" s="23" t="s">
        <v>115</v>
      </c>
      <c r="C44" s="25">
        <v>7451953</v>
      </c>
      <c r="D44" s="11" t="s">
        <v>107</v>
      </c>
      <c r="E44" s="11" t="s">
        <v>116</v>
      </c>
      <c r="F44" s="24">
        <v>70483.994000000006</v>
      </c>
      <c r="G44" s="92" t="s">
        <v>2817</v>
      </c>
      <c r="H44" s="11" t="s">
        <v>13</v>
      </c>
      <c r="I44" s="11" t="s">
        <v>2943</v>
      </c>
      <c r="J44" s="11" t="s">
        <v>2927</v>
      </c>
      <c r="K44" s="23"/>
      <c r="L44" s="20" t="s">
        <v>2910</v>
      </c>
      <c r="N44" s="94"/>
    </row>
    <row r="45" spans="1:15" s="6" customFormat="1" ht="27.6" outlineLevel="1" x14ac:dyDescent="0.25">
      <c r="A45" s="22">
        <v>37</v>
      </c>
      <c r="B45" s="23" t="s">
        <v>117</v>
      </c>
      <c r="C45" s="25">
        <v>7690305</v>
      </c>
      <c r="D45" s="11" t="s">
        <v>2958</v>
      </c>
      <c r="E45" s="11" t="s">
        <v>118</v>
      </c>
      <c r="F45" s="26">
        <v>3134.2159999999999</v>
      </c>
      <c r="G45" s="92" t="s">
        <v>2817</v>
      </c>
      <c r="H45" s="11" t="s">
        <v>13</v>
      </c>
      <c r="I45" s="11" t="s">
        <v>2943</v>
      </c>
      <c r="J45" s="11" t="s">
        <v>2927</v>
      </c>
      <c r="K45" s="23"/>
      <c r="L45" s="20" t="s">
        <v>2910</v>
      </c>
      <c r="N45" s="94"/>
    </row>
    <row r="46" spans="1:15" s="6" customFormat="1" ht="27.6" outlineLevel="1" x14ac:dyDescent="0.25">
      <c r="A46" s="22">
        <v>38</v>
      </c>
      <c r="B46" s="23" t="s">
        <v>119</v>
      </c>
      <c r="C46" s="25">
        <v>7809573</v>
      </c>
      <c r="D46" s="11" t="s">
        <v>12</v>
      </c>
      <c r="E46" s="11" t="s">
        <v>120</v>
      </c>
      <c r="F46" s="24">
        <v>10122</v>
      </c>
      <c r="G46" s="92" t="s">
        <v>2817</v>
      </c>
      <c r="H46" s="11" t="s">
        <v>13</v>
      </c>
      <c r="I46" s="11" t="s">
        <v>2943</v>
      </c>
      <c r="J46" s="11" t="s">
        <v>2927</v>
      </c>
      <c r="K46" s="23"/>
      <c r="L46" s="20" t="s">
        <v>2910</v>
      </c>
      <c r="N46" s="94"/>
    </row>
    <row r="47" spans="1:15" s="6" customFormat="1" ht="27.6" outlineLevel="1" x14ac:dyDescent="0.25">
      <c r="A47" s="22">
        <v>39</v>
      </c>
      <c r="B47" s="23" t="s">
        <v>121</v>
      </c>
      <c r="C47" s="25">
        <v>7815273</v>
      </c>
      <c r="D47" s="11" t="s">
        <v>2958</v>
      </c>
      <c r="E47" s="11" t="s">
        <v>122</v>
      </c>
      <c r="F47" s="24">
        <v>12080</v>
      </c>
      <c r="G47" s="92" t="s">
        <v>2817</v>
      </c>
      <c r="H47" s="11" t="s">
        <v>13</v>
      </c>
      <c r="I47" s="11" t="s">
        <v>2943</v>
      </c>
      <c r="J47" s="11" t="s">
        <v>2927</v>
      </c>
      <c r="K47" s="23"/>
      <c r="L47" s="20" t="s">
        <v>2910</v>
      </c>
      <c r="N47" s="94"/>
    </row>
    <row r="48" spans="1:15" s="6" customFormat="1" ht="27.6" outlineLevel="1" x14ac:dyDescent="0.25">
      <c r="A48" s="22">
        <v>40</v>
      </c>
      <c r="B48" s="23" t="s">
        <v>123</v>
      </c>
      <c r="C48" s="25">
        <v>7829468</v>
      </c>
      <c r="D48" s="11" t="s">
        <v>2958</v>
      </c>
      <c r="E48" s="11" t="s">
        <v>124</v>
      </c>
      <c r="F48" s="24">
        <v>3536</v>
      </c>
      <c r="G48" s="92" t="s">
        <v>2817</v>
      </c>
      <c r="H48" s="11" t="s">
        <v>13</v>
      </c>
      <c r="I48" s="11" t="s">
        <v>2943</v>
      </c>
      <c r="J48" s="11" t="s">
        <v>2927</v>
      </c>
      <c r="K48" s="23"/>
      <c r="L48" s="20" t="s">
        <v>2910</v>
      </c>
      <c r="N48" s="94"/>
    </row>
    <row r="49" spans="1:14" s="6" customFormat="1" ht="27.6" outlineLevel="1" x14ac:dyDescent="0.25">
      <c r="A49" s="22">
        <v>41</v>
      </c>
      <c r="B49" s="23" t="s">
        <v>125</v>
      </c>
      <c r="C49" s="25">
        <v>7834985</v>
      </c>
      <c r="D49" s="11" t="s">
        <v>2958</v>
      </c>
      <c r="E49" s="11" t="s">
        <v>126</v>
      </c>
      <c r="F49" s="24">
        <v>1986.55</v>
      </c>
      <c r="G49" s="92" t="s">
        <v>2817</v>
      </c>
      <c r="H49" s="11" t="s">
        <v>13</v>
      </c>
      <c r="I49" s="11" t="s">
        <v>2943</v>
      </c>
      <c r="J49" s="11" t="s">
        <v>2927</v>
      </c>
      <c r="K49" s="23"/>
      <c r="L49" s="20" t="s">
        <v>2910</v>
      </c>
      <c r="N49" s="94"/>
    </row>
    <row r="50" spans="1:14" s="6" customFormat="1" ht="27.6" outlineLevel="1" x14ac:dyDescent="0.25">
      <c r="A50" s="22">
        <v>42</v>
      </c>
      <c r="B50" s="27" t="s">
        <v>127</v>
      </c>
      <c r="C50" s="28">
        <v>7834988</v>
      </c>
      <c r="D50" s="11" t="s">
        <v>2958</v>
      </c>
      <c r="E50" s="11" t="s">
        <v>128</v>
      </c>
      <c r="F50" s="24">
        <v>14800</v>
      </c>
      <c r="G50" s="92" t="s">
        <v>2817</v>
      </c>
      <c r="H50" s="11" t="s">
        <v>13</v>
      </c>
      <c r="I50" s="11" t="s">
        <v>2943</v>
      </c>
      <c r="J50" s="11" t="s">
        <v>2927</v>
      </c>
      <c r="K50" s="23"/>
      <c r="L50" s="20" t="s">
        <v>2910</v>
      </c>
      <c r="N50" s="94"/>
    </row>
    <row r="51" spans="1:14" s="6" customFormat="1" ht="41.4" outlineLevel="1" x14ac:dyDescent="0.25">
      <c r="A51" s="22">
        <v>43</v>
      </c>
      <c r="B51" s="23" t="s">
        <v>129</v>
      </c>
      <c r="C51" s="25">
        <v>7860141</v>
      </c>
      <c r="D51" s="11" t="s">
        <v>2958</v>
      </c>
      <c r="E51" s="11" t="s">
        <v>130</v>
      </c>
      <c r="F51" s="24">
        <v>4864</v>
      </c>
      <c r="G51" s="92" t="s">
        <v>2817</v>
      </c>
      <c r="H51" s="11" t="s">
        <v>13</v>
      </c>
      <c r="I51" s="11" t="s">
        <v>2943</v>
      </c>
      <c r="J51" s="11" t="s">
        <v>2927</v>
      </c>
      <c r="K51" s="23"/>
      <c r="L51" s="20" t="s">
        <v>2910</v>
      </c>
      <c r="N51" s="94"/>
    </row>
    <row r="52" spans="1:14" s="6" customFormat="1" ht="27.6" outlineLevel="1" x14ac:dyDescent="0.25">
      <c r="A52" s="22">
        <v>44</v>
      </c>
      <c r="B52" s="23" t="s">
        <v>131</v>
      </c>
      <c r="C52" s="25">
        <v>7886121</v>
      </c>
      <c r="D52" s="11" t="s">
        <v>2958</v>
      </c>
      <c r="E52" s="11" t="s">
        <v>132</v>
      </c>
      <c r="F52" s="24">
        <v>9000</v>
      </c>
      <c r="G52" s="92" t="s">
        <v>2817</v>
      </c>
      <c r="H52" s="11" t="s">
        <v>13</v>
      </c>
      <c r="I52" s="11" t="s">
        <v>2943</v>
      </c>
      <c r="J52" s="11" t="s">
        <v>2927</v>
      </c>
      <c r="K52" s="23"/>
      <c r="L52" s="20" t="s">
        <v>2910</v>
      </c>
      <c r="N52" s="94"/>
    </row>
    <row r="53" spans="1:14" s="6" customFormat="1" ht="27.6" outlineLevel="1" x14ac:dyDescent="0.25">
      <c r="A53" s="22">
        <v>45</v>
      </c>
      <c r="B53" s="27" t="s">
        <v>133</v>
      </c>
      <c r="C53" s="28">
        <v>7886718</v>
      </c>
      <c r="D53" s="11" t="s">
        <v>134</v>
      </c>
      <c r="E53" s="11" t="s">
        <v>135</v>
      </c>
      <c r="F53" s="24">
        <v>15499</v>
      </c>
      <c r="G53" s="92" t="s">
        <v>2817</v>
      </c>
      <c r="H53" s="11" t="s">
        <v>13</v>
      </c>
      <c r="I53" s="11" t="s">
        <v>2943</v>
      </c>
      <c r="J53" s="11" t="s">
        <v>2927</v>
      </c>
      <c r="K53" s="23"/>
      <c r="L53" s="20" t="s">
        <v>2910</v>
      </c>
      <c r="N53" s="94"/>
    </row>
    <row r="54" spans="1:14" s="6" customFormat="1" ht="27.6" outlineLevel="1" x14ac:dyDescent="0.25">
      <c r="A54" s="22">
        <v>46</v>
      </c>
      <c r="B54" s="23" t="s">
        <v>136</v>
      </c>
      <c r="C54" s="25">
        <v>7892834</v>
      </c>
      <c r="D54" s="11" t="s">
        <v>2958</v>
      </c>
      <c r="E54" s="11" t="s">
        <v>137</v>
      </c>
      <c r="F54" s="24">
        <v>7703.7039999999997</v>
      </c>
      <c r="G54" s="92" t="s">
        <v>2817</v>
      </c>
      <c r="H54" s="11" t="s">
        <v>13</v>
      </c>
      <c r="I54" s="11" t="s">
        <v>2943</v>
      </c>
      <c r="J54" s="11" t="s">
        <v>2927</v>
      </c>
      <c r="K54" s="23"/>
      <c r="L54" s="20" t="s">
        <v>2910</v>
      </c>
      <c r="N54" s="94"/>
    </row>
    <row r="55" spans="1:14" s="6" customFormat="1" ht="41.4" outlineLevel="1" x14ac:dyDescent="0.25">
      <c r="A55" s="22">
        <v>47</v>
      </c>
      <c r="B55" s="23" t="s">
        <v>138</v>
      </c>
      <c r="C55" s="25">
        <v>7894006</v>
      </c>
      <c r="D55" s="11" t="s">
        <v>12</v>
      </c>
      <c r="E55" s="11" t="s">
        <v>139</v>
      </c>
      <c r="F55" s="24">
        <v>1186.8499999999999</v>
      </c>
      <c r="G55" s="92" t="s">
        <v>2817</v>
      </c>
      <c r="H55" s="11" t="s">
        <v>13</v>
      </c>
      <c r="I55" s="11" t="s">
        <v>2943</v>
      </c>
      <c r="J55" s="11" t="s">
        <v>2927</v>
      </c>
      <c r="K55" s="23"/>
      <c r="L55" s="20" t="s">
        <v>2910</v>
      </c>
      <c r="N55" s="94"/>
    </row>
    <row r="56" spans="1:14" s="6" customFormat="1" ht="27.6" outlineLevel="1" x14ac:dyDescent="0.25">
      <c r="A56" s="22">
        <v>48</v>
      </c>
      <c r="B56" s="23" t="s">
        <v>140</v>
      </c>
      <c r="C56" s="25">
        <v>7895014</v>
      </c>
      <c r="D56" s="11" t="s">
        <v>107</v>
      </c>
      <c r="E56" s="11" t="s">
        <v>141</v>
      </c>
      <c r="F56" s="24">
        <v>2291.0909999999999</v>
      </c>
      <c r="G56" s="92" t="s">
        <v>2817</v>
      </c>
      <c r="H56" s="11" t="s">
        <v>13</v>
      </c>
      <c r="I56" s="11" t="s">
        <v>2943</v>
      </c>
      <c r="J56" s="11" t="s">
        <v>2927</v>
      </c>
      <c r="K56" s="23"/>
      <c r="L56" s="20" t="s">
        <v>2910</v>
      </c>
      <c r="N56" s="94"/>
    </row>
    <row r="57" spans="1:14" s="6" customFormat="1" ht="41.4" outlineLevel="1" x14ac:dyDescent="0.25">
      <c r="A57" s="22">
        <v>49</v>
      </c>
      <c r="B57" s="23" t="s">
        <v>142</v>
      </c>
      <c r="C57" s="25">
        <v>7903091</v>
      </c>
      <c r="D57" s="11" t="s">
        <v>2958</v>
      </c>
      <c r="E57" s="11" t="s">
        <v>143</v>
      </c>
      <c r="F57" s="24">
        <v>4477.8500000000004</v>
      </c>
      <c r="G57" s="92" t="s">
        <v>2817</v>
      </c>
      <c r="H57" s="11" t="s">
        <v>13</v>
      </c>
      <c r="I57" s="11" t="s">
        <v>2943</v>
      </c>
      <c r="J57" s="11" t="s">
        <v>2927</v>
      </c>
      <c r="K57" s="23"/>
      <c r="L57" s="20" t="s">
        <v>2910</v>
      </c>
      <c r="N57" s="94"/>
    </row>
    <row r="58" spans="1:14" s="6" customFormat="1" ht="27.6" outlineLevel="1" x14ac:dyDescent="0.25">
      <c r="A58" s="22">
        <v>50</v>
      </c>
      <c r="B58" s="23" t="s">
        <v>144</v>
      </c>
      <c r="C58" s="25">
        <v>7905816</v>
      </c>
      <c r="D58" s="11" t="s">
        <v>2958</v>
      </c>
      <c r="E58" s="11" t="s">
        <v>145</v>
      </c>
      <c r="F58" s="24">
        <v>3206.9160000000002</v>
      </c>
      <c r="G58" s="92" t="s">
        <v>2817</v>
      </c>
      <c r="H58" s="11" t="s">
        <v>13</v>
      </c>
      <c r="I58" s="11" t="s">
        <v>2943</v>
      </c>
      <c r="J58" s="11" t="s">
        <v>2927</v>
      </c>
      <c r="K58" s="23"/>
      <c r="L58" s="20" t="s">
        <v>2910</v>
      </c>
      <c r="N58" s="94"/>
    </row>
    <row r="59" spans="1:14" s="6" customFormat="1" ht="41.4" outlineLevel="1" x14ac:dyDescent="0.25">
      <c r="A59" s="22">
        <v>51</v>
      </c>
      <c r="B59" s="23" t="s">
        <v>146</v>
      </c>
      <c r="C59" s="25">
        <v>7921610</v>
      </c>
      <c r="D59" s="11" t="s">
        <v>2958</v>
      </c>
      <c r="E59" s="11" t="s">
        <v>147</v>
      </c>
      <c r="F59" s="24">
        <v>5600</v>
      </c>
      <c r="G59" s="92" t="s">
        <v>2817</v>
      </c>
      <c r="H59" s="11" t="s">
        <v>13</v>
      </c>
      <c r="I59" s="11" t="s">
        <v>2943</v>
      </c>
      <c r="J59" s="11" t="s">
        <v>2927</v>
      </c>
      <c r="K59" s="23"/>
      <c r="L59" s="20" t="s">
        <v>2910</v>
      </c>
      <c r="N59" s="94"/>
    </row>
    <row r="60" spans="1:14" s="6" customFormat="1" ht="27.6" outlineLevel="1" x14ac:dyDescent="0.25">
      <c r="A60" s="22">
        <v>52</v>
      </c>
      <c r="B60" s="23" t="s">
        <v>148</v>
      </c>
      <c r="C60" s="25">
        <v>7931344</v>
      </c>
      <c r="D60" s="11" t="s">
        <v>134</v>
      </c>
      <c r="E60" s="11" t="s">
        <v>149</v>
      </c>
      <c r="F60" s="26">
        <v>3580.4810000000002</v>
      </c>
      <c r="G60" s="92" t="s">
        <v>2817</v>
      </c>
      <c r="H60" s="11" t="s">
        <v>13</v>
      </c>
      <c r="I60" s="11" t="s">
        <v>2943</v>
      </c>
      <c r="J60" s="11" t="s">
        <v>2927</v>
      </c>
      <c r="K60" s="23"/>
      <c r="L60" s="20" t="s">
        <v>2910</v>
      </c>
      <c r="N60" s="94"/>
    </row>
    <row r="61" spans="1:14" s="6" customFormat="1" ht="27.6" outlineLevel="1" x14ac:dyDescent="0.25">
      <c r="A61" s="22">
        <v>53</v>
      </c>
      <c r="B61" s="27" t="s">
        <v>150</v>
      </c>
      <c r="C61" s="25">
        <v>7933274</v>
      </c>
      <c r="D61" s="11" t="s">
        <v>107</v>
      </c>
      <c r="E61" s="11" t="s">
        <v>151</v>
      </c>
      <c r="F61" s="24">
        <v>4500</v>
      </c>
      <c r="G61" s="92" t="s">
        <v>2817</v>
      </c>
      <c r="H61" s="11" t="s">
        <v>13</v>
      </c>
      <c r="I61" s="11" t="s">
        <v>2943</v>
      </c>
      <c r="J61" s="11" t="s">
        <v>2927</v>
      </c>
      <c r="K61" s="23"/>
      <c r="L61" s="20" t="s">
        <v>2910</v>
      </c>
      <c r="N61" s="94"/>
    </row>
    <row r="62" spans="1:14" s="6" customFormat="1" ht="27.6" outlineLevel="1" x14ac:dyDescent="0.25">
      <c r="A62" s="22">
        <v>54</v>
      </c>
      <c r="B62" s="27" t="s">
        <v>152</v>
      </c>
      <c r="C62" s="25">
        <v>7940422</v>
      </c>
      <c r="D62" s="11" t="s">
        <v>12</v>
      </c>
      <c r="E62" s="11" t="s">
        <v>153</v>
      </c>
      <c r="F62" s="26">
        <v>4534.3119999999999</v>
      </c>
      <c r="G62" s="92" t="s">
        <v>2817</v>
      </c>
      <c r="H62" s="11" t="s">
        <v>13</v>
      </c>
      <c r="I62" s="11" t="s">
        <v>2943</v>
      </c>
      <c r="J62" s="11" t="s">
        <v>2927</v>
      </c>
      <c r="K62" s="23"/>
      <c r="L62" s="20" t="s">
        <v>2910</v>
      </c>
      <c r="N62" s="94"/>
    </row>
    <row r="63" spans="1:14" s="6" customFormat="1" ht="27.6" outlineLevel="1" x14ac:dyDescent="0.25">
      <c r="A63" s="22">
        <v>55</v>
      </c>
      <c r="B63" s="27" t="s">
        <v>154</v>
      </c>
      <c r="C63" s="25">
        <v>7941051</v>
      </c>
      <c r="D63" s="11" t="s">
        <v>107</v>
      </c>
      <c r="E63" s="11" t="s">
        <v>155</v>
      </c>
      <c r="F63" s="24">
        <v>4500</v>
      </c>
      <c r="G63" s="92" t="s">
        <v>2817</v>
      </c>
      <c r="H63" s="11" t="s">
        <v>13</v>
      </c>
      <c r="I63" s="11" t="s">
        <v>2943</v>
      </c>
      <c r="J63" s="11" t="s">
        <v>2927</v>
      </c>
      <c r="K63" s="23"/>
      <c r="L63" s="20" t="s">
        <v>2910</v>
      </c>
      <c r="N63" s="94"/>
    </row>
    <row r="64" spans="1:14" s="6" customFormat="1" ht="27.6" outlineLevel="1" x14ac:dyDescent="0.25">
      <c r="A64" s="22">
        <v>56</v>
      </c>
      <c r="B64" s="27" t="s">
        <v>156</v>
      </c>
      <c r="C64" s="25">
        <v>7951294</v>
      </c>
      <c r="D64" s="11" t="s">
        <v>107</v>
      </c>
      <c r="E64" s="11" t="s">
        <v>157</v>
      </c>
      <c r="F64" s="24">
        <v>3500</v>
      </c>
      <c r="G64" s="92" t="s">
        <v>2817</v>
      </c>
      <c r="H64" s="11" t="s">
        <v>13</v>
      </c>
      <c r="I64" s="11" t="s">
        <v>2943</v>
      </c>
      <c r="J64" s="11" t="s">
        <v>2927</v>
      </c>
      <c r="K64" s="23"/>
      <c r="L64" s="20" t="s">
        <v>2910</v>
      </c>
      <c r="N64" s="94"/>
    </row>
    <row r="65" spans="1:14" s="6" customFormat="1" ht="27.6" outlineLevel="1" x14ac:dyDescent="0.25">
      <c r="A65" s="22">
        <v>57</v>
      </c>
      <c r="B65" s="27" t="s">
        <v>158</v>
      </c>
      <c r="C65" s="25">
        <v>7953149</v>
      </c>
      <c r="D65" s="11" t="s">
        <v>107</v>
      </c>
      <c r="E65" s="11" t="s">
        <v>159</v>
      </c>
      <c r="F65" s="26">
        <v>11719.911</v>
      </c>
      <c r="G65" s="92" t="s">
        <v>2817</v>
      </c>
      <c r="H65" s="11" t="s">
        <v>13</v>
      </c>
      <c r="I65" s="11" t="s">
        <v>2943</v>
      </c>
      <c r="J65" s="11" t="s">
        <v>2927</v>
      </c>
      <c r="K65" s="23"/>
      <c r="L65" s="20" t="s">
        <v>2910</v>
      </c>
      <c r="N65" s="94"/>
    </row>
    <row r="66" spans="1:14" s="6" customFormat="1" ht="27.6" outlineLevel="1" x14ac:dyDescent="0.25">
      <c r="A66" s="22">
        <v>58</v>
      </c>
      <c r="B66" s="23" t="s">
        <v>160</v>
      </c>
      <c r="C66" s="25">
        <v>7953900</v>
      </c>
      <c r="D66" s="11" t="s">
        <v>107</v>
      </c>
      <c r="E66" s="11" t="s">
        <v>161</v>
      </c>
      <c r="F66" s="24">
        <v>7266.8379999999997</v>
      </c>
      <c r="G66" s="92" t="s">
        <v>2817</v>
      </c>
      <c r="H66" s="11" t="s">
        <v>13</v>
      </c>
      <c r="I66" s="11" t="s">
        <v>2943</v>
      </c>
      <c r="J66" s="11" t="s">
        <v>2927</v>
      </c>
      <c r="K66" s="23"/>
      <c r="L66" s="20" t="s">
        <v>2910</v>
      </c>
      <c r="N66" s="94"/>
    </row>
    <row r="67" spans="1:14" s="6" customFormat="1" ht="27.6" outlineLevel="1" x14ac:dyDescent="0.25">
      <c r="A67" s="22">
        <v>59</v>
      </c>
      <c r="B67" s="23" t="s">
        <v>162</v>
      </c>
      <c r="C67" s="25">
        <v>7955152</v>
      </c>
      <c r="D67" s="11" t="s">
        <v>12</v>
      </c>
      <c r="E67" s="11" t="s">
        <v>163</v>
      </c>
      <c r="F67" s="24">
        <v>2000</v>
      </c>
      <c r="G67" s="92" t="s">
        <v>2817</v>
      </c>
      <c r="H67" s="11" t="s">
        <v>13</v>
      </c>
      <c r="I67" s="11" t="s">
        <v>2943</v>
      </c>
      <c r="J67" s="11" t="s">
        <v>2927</v>
      </c>
      <c r="K67" s="23"/>
      <c r="L67" s="20" t="s">
        <v>2910</v>
      </c>
      <c r="N67" s="94"/>
    </row>
    <row r="68" spans="1:14" s="6" customFormat="1" ht="41.4" outlineLevel="1" x14ac:dyDescent="0.25">
      <c r="A68" s="22">
        <v>60</v>
      </c>
      <c r="B68" s="27" t="s">
        <v>164</v>
      </c>
      <c r="C68" s="11">
        <v>7957025</v>
      </c>
      <c r="D68" s="11" t="s">
        <v>134</v>
      </c>
      <c r="E68" s="11" t="s">
        <v>165</v>
      </c>
      <c r="F68" s="24">
        <v>1950</v>
      </c>
      <c r="G68" s="92" t="s">
        <v>2817</v>
      </c>
      <c r="H68" s="11" t="s">
        <v>13</v>
      </c>
      <c r="I68" s="11" t="s">
        <v>2943</v>
      </c>
      <c r="J68" s="11" t="s">
        <v>2927</v>
      </c>
      <c r="K68" s="23"/>
      <c r="L68" s="20" t="s">
        <v>2910</v>
      </c>
      <c r="N68" s="94"/>
    </row>
    <row r="69" spans="1:14" s="6" customFormat="1" ht="27.6" outlineLevel="1" x14ac:dyDescent="0.25">
      <c r="A69" s="22">
        <v>61</v>
      </c>
      <c r="B69" s="23" t="s">
        <v>166</v>
      </c>
      <c r="C69" s="25">
        <v>7960121</v>
      </c>
      <c r="D69" s="11" t="s">
        <v>2958</v>
      </c>
      <c r="E69" s="11" t="s">
        <v>167</v>
      </c>
      <c r="F69" s="24">
        <v>5000</v>
      </c>
      <c r="G69" s="92" t="s">
        <v>2817</v>
      </c>
      <c r="H69" s="11" t="s">
        <v>13</v>
      </c>
      <c r="I69" s="11" t="s">
        <v>2943</v>
      </c>
      <c r="J69" s="11" t="s">
        <v>2927</v>
      </c>
      <c r="K69" s="23"/>
      <c r="L69" s="20" t="s">
        <v>2910</v>
      </c>
      <c r="N69" s="94"/>
    </row>
    <row r="70" spans="1:14" s="6" customFormat="1" ht="27.6" outlineLevel="1" x14ac:dyDescent="0.25">
      <c r="A70" s="22">
        <v>62</v>
      </c>
      <c r="B70" s="27" t="s">
        <v>168</v>
      </c>
      <c r="C70" s="25">
        <v>7967300</v>
      </c>
      <c r="D70" s="11" t="s">
        <v>134</v>
      </c>
      <c r="E70" s="11" t="s">
        <v>169</v>
      </c>
      <c r="F70" s="24">
        <v>4500</v>
      </c>
      <c r="G70" s="92" t="s">
        <v>2817</v>
      </c>
      <c r="H70" s="11" t="s">
        <v>13</v>
      </c>
      <c r="I70" s="11" t="s">
        <v>2943</v>
      </c>
      <c r="J70" s="11" t="s">
        <v>2927</v>
      </c>
      <c r="K70" s="23"/>
      <c r="L70" s="20" t="s">
        <v>2910</v>
      </c>
      <c r="N70" s="94"/>
    </row>
    <row r="71" spans="1:14" s="6" customFormat="1" ht="27.6" outlineLevel="1" x14ac:dyDescent="0.25">
      <c r="A71" s="22">
        <v>63</v>
      </c>
      <c r="B71" s="23" t="s">
        <v>170</v>
      </c>
      <c r="C71" s="11">
        <v>8028717</v>
      </c>
      <c r="D71" s="11" t="s">
        <v>2958</v>
      </c>
      <c r="E71" s="11" t="s">
        <v>171</v>
      </c>
      <c r="F71" s="24">
        <v>2000</v>
      </c>
      <c r="G71" s="92" t="s">
        <v>2817</v>
      </c>
      <c r="H71" s="11" t="s">
        <v>13</v>
      </c>
      <c r="I71" s="11" t="s">
        <v>2943</v>
      </c>
      <c r="J71" s="11" t="s">
        <v>2927</v>
      </c>
      <c r="K71" s="23"/>
      <c r="L71" s="20" t="s">
        <v>2910</v>
      </c>
      <c r="N71" s="94"/>
    </row>
    <row r="72" spans="1:14" s="6" customFormat="1" ht="27.6" outlineLevel="1" x14ac:dyDescent="0.25">
      <c r="A72" s="22">
        <v>64</v>
      </c>
      <c r="B72" s="27" t="s">
        <v>172</v>
      </c>
      <c r="C72" s="25">
        <v>7983087</v>
      </c>
      <c r="D72" s="11" t="s">
        <v>107</v>
      </c>
      <c r="E72" s="11" t="s">
        <v>173</v>
      </c>
      <c r="F72" s="24">
        <v>8000</v>
      </c>
      <c r="G72" s="92" t="s">
        <v>2817</v>
      </c>
      <c r="H72" s="11" t="s">
        <v>13</v>
      </c>
      <c r="I72" s="11" t="s">
        <v>2943</v>
      </c>
      <c r="J72" s="11" t="s">
        <v>2927</v>
      </c>
      <c r="K72" s="23"/>
      <c r="L72" s="20" t="s">
        <v>2910</v>
      </c>
      <c r="N72" s="94"/>
    </row>
    <row r="73" spans="1:14" s="6" customFormat="1" ht="27.6" outlineLevel="1" x14ac:dyDescent="0.25">
      <c r="A73" s="22">
        <v>65</v>
      </c>
      <c r="B73" s="27" t="s">
        <v>174</v>
      </c>
      <c r="C73" s="25">
        <v>7983088</v>
      </c>
      <c r="D73" s="11" t="s">
        <v>134</v>
      </c>
      <c r="E73" s="11" t="s">
        <v>175</v>
      </c>
      <c r="F73" s="26">
        <v>1421.7750000000001</v>
      </c>
      <c r="G73" s="92" t="s">
        <v>2817</v>
      </c>
      <c r="H73" s="11" t="s">
        <v>13</v>
      </c>
      <c r="I73" s="11" t="s">
        <v>2943</v>
      </c>
      <c r="J73" s="11" t="s">
        <v>2927</v>
      </c>
      <c r="K73" s="23"/>
      <c r="L73" s="20" t="s">
        <v>2910</v>
      </c>
      <c r="N73" s="94"/>
    </row>
    <row r="74" spans="1:14" s="6" customFormat="1" ht="27.6" outlineLevel="1" x14ac:dyDescent="0.25">
      <c r="A74" s="22">
        <v>66</v>
      </c>
      <c r="B74" s="29" t="s">
        <v>176</v>
      </c>
      <c r="C74" s="25">
        <v>7984590</v>
      </c>
      <c r="D74" s="11" t="s">
        <v>134</v>
      </c>
      <c r="E74" s="11" t="s">
        <v>177</v>
      </c>
      <c r="F74" s="26">
        <v>4000</v>
      </c>
      <c r="G74" s="92" t="s">
        <v>2817</v>
      </c>
      <c r="H74" s="11" t="s">
        <v>13</v>
      </c>
      <c r="I74" s="11" t="s">
        <v>2943</v>
      </c>
      <c r="J74" s="11" t="s">
        <v>2927</v>
      </c>
      <c r="K74" s="23"/>
      <c r="L74" s="20" t="s">
        <v>2910</v>
      </c>
      <c r="N74" s="94"/>
    </row>
    <row r="75" spans="1:14" s="6" customFormat="1" ht="27.6" outlineLevel="1" x14ac:dyDescent="0.25">
      <c r="A75" s="22">
        <v>67</v>
      </c>
      <c r="B75" s="29" t="s">
        <v>178</v>
      </c>
      <c r="C75" s="25">
        <v>7986955</v>
      </c>
      <c r="D75" s="11" t="s">
        <v>12</v>
      </c>
      <c r="E75" s="11" t="s">
        <v>179</v>
      </c>
      <c r="F75" s="26">
        <v>4000</v>
      </c>
      <c r="G75" s="92" t="s">
        <v>2817</v>
      </c>
      <c r="H75" s="11" t="s">
        <v>13</v>
      </c>
      <c r="I75" s="11" t="s">
        <v>2943</v>
      </c>
      <c r="J75" s="11" t="s">
        <v>2927</v>
      </c>
      <c r="K75" s="23"/>
      <c r="L75" s="20" t="s">
        <v>2910</v>
      </c>
      <c r="N75" s="94"/>
    </row>
    <row r="76" spans="1:14" s="6" customFormat="1" ht="27.6" outlineLevel="1" x14ac:dyDescent="0.25">
      <c r="A76" s="22">
        <v>68</v>
      </c>
      <c r="B76" s="27" t="s">
        <v>180</v>
      </c>
      <c r="C76" s="25">
        <v>7988749</v>
      </c>
      <c r="D76" s="11" t="s">
        <v>107</v>
      </c>
      <c r="E76" s="11" t="s">
        <v>181</v>
      </c>
      <c r="F76" s="24">
        <v>2500</v>
      </c>
      <c r="G76" s="92" t="s">
        <v>2817</v>
      </c>
      <c r="H76" s="11" t="s">
        <v>13</v>
      </c>
      <c r="I76" s="11" t="s">
        <v>2943</v>
      </c>
      <c r="J76" s="11" t="s">
        <v>2927</v>
      </c>
      <c r="K76" s="23"/>
      <c r="L76" s="20" t="s">
        <v>2910</v>
      </c>
      <c r="N76" s="94"/>
    </row>
    <row r="77" spans="1:14" s="6" customFormat="1" ht="27.6" outlineLevel="1" x14ac:dyDescent="0.25">
      <c r="A77" s="22">
        <v>69</v>
      </c>
      <c r="B77" s="27" t="s">
        <v>182</v>
      </c>
      <c r="C77" s="25">
        <v>7988751</v>
      </c>
      <c r="D77" s="11" t="s">
        <v>14</v>
      </c>
      <c r="E77" s="11" t="s">
        <v>183</v>
      </c>
      <c r="F77" s="26">
        <v>5800</v>
      </c>
      <c r="G77" s="92" t="s">
        <v>2817</v>
      </c>
      <c r="H77" s="11" t="s">
        <v>13</v>
      </c>
      <c r="I77" s="11" t="s">
        <v>2943</v>
      </c>
      <c r="J77" s="11" t="s">
        <v>2927</v>
      </c>
      <c r="K77" s="23"/>
      <c r="L77" s="20" t="s">
        <v>2910</v>
      </c>
      <c r="N77" s="94"/>
    </row>
    <row r="78" spans="1:14" s="6" customFormat="1" ht="27.6" outlineLevel="1" x14ac:dyDescent="0.25">
      <c r="A78" s="22">
        <v>70</v>
      </c>
      <c r="B78" s="27" t="s">
        <v>184</v>
      </c>
      <c r="C78" s="25">
        <v>7992803</v>
      </c>
      <c r="D78" s="11" t="s">
        <v>12</v>
      </c>
      <c r="E78" s="11" t="s">
        <v>185</v>
      </c>
      <c r="F78" s="26">
        <v>4727.1930000000002</v>
      </c>
      <c r="G78" s="92" t="s">
        <v>2817</v>
      </c>
      <c r="H78" s="11" t="s">
        <v>13</v>
      </c>
      <c r="I78" s="11" t="s">
        <v>2943</v>
      </c>
      <c r="J78" s="11" t="s">
        <v>2927</v>
      </c>
      <c r="K78" s="23"/>
      <c r="L78" s="20" t="s">
        <v>2910</v>
      </c>
      <c r="N78" s="94"/>
    </row>
    <row r="79" spans="1:14" s="6" customFormat="1" ht="27.6" outlineLevel="1" x14ac:dyDescent="0.25">
      <c r="A79" s="22">
        <v>71</v>
      </c>
      <c r="B79" s="29" t="s">
        <v>186</v>
      </c>
      <c r="C79" s="25">
        <v>7992806</v>
      </c>
      <c r="D79" s="11" t="s">
        <v>14</v>
      </c>
      <c r="E79" s="11" t="s">
        <v>187</v>
      </c>
      <c r="F79" s="26">
        <v>4373.5969999999998</v>
      </c>
      <c r="G79" s="92" t="s">
        <v>2817</v>
      </c>
      <c r="H79" s="11" t="s">
        <v>13</v>
      </c>
      <c r="I79" s="11" t="s">
        <v>2943</v>
      </c>
      <c r="J79" s="11" t="s">
        <v>2927</v>
      </c>
      <c r="K79" s="23"/>
      <c r="L79" s="20" t="s">
        <v>2910</v>
      </c>
      <c r="N79" s="94"/>
    </row>
    <row r="80" spans="1:14" s="6" customFormat="1" ht="27.6" outlineLevel="1" x14ac:dyDescent="0.25">
      <c r="A80" s="22">
        <v>72</v>
      </c>
      <c r="B80" s="27" t="s">
        <v>188</v>
      </c>
      <c r="C80" s="25">
        <v>7996427</v>
      </c>
      <c r="D80" s="11" t="s">
        <v>2958</v>
      </c>
      <c r="E80" s="11" t="s">
        <v>189</v>
      </c>
      <c r="F80" s="24">
        <v>8331</v>
      </c>
      <c r="G80" s="92" t="s">
        <v>2817</v>
      </c>
      <c r="H80" s="11" t="s">
        <v>13</v>
      </c>
      <c r="I80" s="11" t="s">
        <v>2943</v>
      </c>
      <c r="J80" s="11" t="s">
        <v>2927</v>
      </c>
      <c r="K80" s="23"/>
      <c r="L80" s="20" t="s">
        <v>2910</v>
      </c>
      <c r="N80" s="94"/>
    </row>
    <row r="81" spans="1:14" s="6" customFormat="1" ht="27.6" outlineLevel="1" x14ac:dyDescent="0.25">
      <c r="A81" s="22">
        <v>73</v>
      </c>
      <c r="B81" s="27" t="s">
        <v>190</v>
      </c>
      <c r="C81" s="25">
        <v>7996433</v>
      </c>
      <c r="D81" s="11" t="s">
        <v>107</v>
      </c>
      <c r="E81" s="11" t="s">
        <v>191</v>
      </c>
      <c r="F81" s="24">
        <v>1800</v>
      </c>
      <c r="G81" s="92" t="s">
        <v>2817</v>
      </c>
      <c r="H81" s="11" t="s">
        <v>13</v>
      </c>
      <c r="I81" s="11" t="s">
        <v>2943</v>
      </c>
      <c r="J81" s="11" t="s">
        <v>2927</v>
      </c>
      <c r="K81" s="23"/>
      <c r="L81" s="20" t="s">
        <v>2910</v>
      </c>
      <c r="N81" s="94"/>
    </row>
    <row r="82" spans="1:14" s="6" customFormat="1" ht="41.4" outlineLevel="1" x14ac:dyDescent="0.25">
      <c r="A82" s="22">
        <v>74</v>
      </c>
      <c r="B82" s="23" t="s">
        <v>192</v>
      </c>
      <c r="C82" s="25">
        <v>7997795</v>
      </c>
      <c r="D82" s="11" t="s">
        <v>2958</v>
      </c>
      <c r="E82" s="11" t="s">
        <v>193</v>
      </c>
      <c r="F82" s="24">
        <v>5210.0129999999999</v>
      </c>
      <c r="G82" s="92" t="s">
        <v>2817</v>
      </c>
      <c r="H82" s="11" t="s">
        <v>13</v>
      </c>
      <c r="I82" s="11" t="s">
        <v>2943</v>
      </c>
      <c r="J82" s="11" t="s">
        <v>2927</v>
      </c>
      <c r="K82" s="23"/>
      <c r="L82" s="20" t="s">
        <v>2910</v>
      </c>
      <c r="N82" s="94"/>
    </row>
    <row r="83" spans="1:14" s="6" customFormat="1" ht="27.6" outlineLevel="1" x14ac:dyDescent="0.25">
      <c r="A83" s="22">
        <v>75</v>
      </c>
      <c r="B83" s="30" t="s">
        <v>194</v>
      </c>
      <c r="C83" s="25">
        <v>7999491</v>
      </c>
      <c r="D83" s="11" t="s">
        <v>134</v>
      </c>
      <c r="E83" s="11" t="s">
        <v>195</v>
      </c>
      <c r="F83" s="26">
        <v>3000</v>
      </c>
      <c r="G83" s="92" t="s">
        <v>2817</v>
      </c>
      <c r="H83" s="11" t="s">
        <v>13</v>
      </c>
      <c r="I83" s="11" t="s">
        <v>2943</v>
      </c>
      <c r="J83" s="11" t="s">
        <v>2927</v>
      </c>
      <c r="K83" s="23"/>
      <c r="L83" s="20" t="s">
        <v>2910</v>
      </c>
      <c r="N83" s="94"/>
    </row>
    <row r="84" spans="1:14" s="6" customFormat="1" ht="27.6" outlineLevel="1" x14ac:dyDescent="0.25">
      <c r="A84" s="22">
        <v>76</v>
      </c>
      <c r="B84" s="29" t="s">
        <v>196</v>
      </c>
      <c r="C84" s="25">
        <v>7999492</v>
      </c>
      <c r="D84" s="11" t="s">
        <v>107</v>
      </c>
      <c r="E84" s="11" t="s">
        <v>183</v>
      </c>
      <c r="F84" s="26">
        <v>1100</v>
      </c>
      <c r="G84" s="92" t="s">
        <v>2817</v>
      </c>
      <c r="H84" s="11" t="s">
        <v>13</v>
      </c>
      <c r="I84" s="11" t="s">
        <v>2943</v>
      </c>
      <c r="J84" s="11" t="s">
        <v>2927</v>
      </c>
      <c r="K84" s="23"/>
      <c r="L84" s="20" t="s">
        <v>2910</v>
      </c>
      <c r="N84" s="94"/>
    </row>
    <row r="85" spans="1:14" s="6" customFormat="1" ht="27.6" outlineLevel="1" x14ac:dyDescent="0.25">
      <c r="A85" s="22">
        <v>77</v>
      </c>
      <c r="B85" s="27" t="s">
        <v>197</v>
      </c>
      <c r="C85" s="25">
        <v>8010407</v>
      </c>
      <c r="D85" s="11" t="s">
        <v>14</v>
      </c>
      <c r="E85" s="11" t="s">
        <v>198</v>
      </c>
      <c r="F85" s="26">
        <v>2500</v>
      </c>
      <c r="G85" s="92" t="s">
        <v>2817</v>
      </c>
      <c r="H85" s="11" t="s">
        <v>13</v>
      </c>
      <c r="I85" s="11" t="s">
        <v>2943</v>
      </c>
      <c r="J85" s="11" t="s">
        <v>2927</v>
      </c>
      <c r="K85" s="23"/>
      <c r="L85" s="20" t="s">
        <v>2910</v>
      </c>
      <c r="N85" s="94"/>
    </row>
    <row r="86" spans="1:14" s="6" customFormat="1" ht="27.6" outlineLevel="1" x14ac:dyDescent="0.25">
      <c r="A86" s="22">
        <v>78</v>
      </c>
      <c r="B86" s="27" t="s">
        <v>199</v>
      </c>
      <c r="C86" s="25">
        <v>8010565</v>
      </c>
      <c r="D86" s="11" t="s">
        <v>107</v>
      </c>
      <c r="E86" s="11" t="s">
        <v>200</v>
      </c>
      <c r="F86" s="24">
        <v>3095</v>
      </c>
      <c r="G86" s="92" t="s">
        <v>2817</v>
      </c>
      <c r="H86" s="11" t="s">
        <v>13</v>
      </c>
      <c r="I86" s="11" t="s">
        <v>2943</v>
      </c>
      <c r="J86" s="11" t="s">
        <v>2927</v>
      </c>
      <c r="K86" s="23"/>
      <c r="L86" s="20" t="s">
        <v>2910</v>
      </c>
      <c r="N86" s="94"/>
    </row>
    <row r="87" spans="1:14" s="6" customFormat="1" ht="27.6" outlineLevel="1" x14ac:dyDescent="0.25">
      <c r="A87" s="22">
        <v>79</v>
      </c>
      <c r="B87" s="23" t="s">
        <v>201</v>
      </c>
      <c r="C87" s="25">
        <v>8010566</v>
      </c>
      <c r="D87" s="11" t="s">
        <v>39</v>
      </c>
      <c r="E87" s="11" t="s">
        <v>202</v>
      </c>
      <c r="F87" s="24">
        <v>2300</v>
      </c>
      <c r="G87" s="92" t="s">
        <v>2817</v>
      </c>
      <c r="H87" s="11" t="s">
        <v>13</v>
      </c>
      <c r="I87" s="11" t="s">
        <v>2943</v>
      </c>
      <c r="J87" s="11" t="s">
        <v>2927</v>
      </c>
      <c r="K87" s="23"/>
      <c r="L87" s="20" t="s">
        <v>2910</v>
      </c>
      <c r="N87" s="94"/>
    </row>
    <row r="88" spans="1:14" s="6" customFormat="1" ht="27.6" outlineLevel="1" x14ac:dyDescent="0.25">
      <c r="A88" s="22">
        <v>80</v>
      </c>
      <c r="B88" s="30" t="s">
        <v>203</v>
      </c>
      <c r="C88" s="25">
        <v>8011393</v>
      </c>
      <c r="D88" s="11" t="s">
        <v>134</v>
      </c>
      <c r="E88" s="11" t="s">
        <v>204</v>
      </c>
      <c r="F88" s="26">
        <v>2000</v>
      </c>
      <c r="G88" s="92" t="s">
        <v>2817</v>
      </c>
      <c r="H88" s="11" t="s">
        <v>13</v>
      </c>
      <c r="I88" s="11" t="s">
        <v>2943</v>
      </c>
      <c r="J88" s="11" t="s">
        <v>2927</v>
      </c>
      <c r="K88" s="23"/>
      <c r="L88" s="20" t="s">
        <v>2910</v>
      </c>
      <c r="N88" s="94"/>
    </row>
    <row r="89" spans="1:14" s="6" customFormat="1" ht="27.6" outlineLevel="1" x14ac:dyDescent="0.25">
      <c r="A89" s="22">
        <v>81</v>
      </c>
      <c r="B89" s="30" t="s">
        <v>205</v>
      </c>
      <c r="C89" s="25">
        <v>8012372</v>
      </c>
      <c r="D89" s="11" t="s">
        <v>14</v>
      </c>
      <c r="E89" s="11" t="s">
        <v>206</v>
      </c>
      <c r="F89" s="26">
        <v>3200</v>
      </c>
      <c r="G89" s="92" t="s">
        <v>2817</v>
      </c>
      <c r="H89" s="11" t="s">
        <v>13</v>
      </c>
      <c r="I89" s="11" t="s">
        <v>2943</v>
      </c>
      <c r="J89" s="11" t="s">
        <v>2927</v>
      </c>
      <c r="K89" s="23"/>
      <c r="L89" s="20" t="s">
        <v>2910</v>
      </c>
      <c r="N89" s="94"/>
    </row>
    <row r="90" spans="1:14" s="6" customFormat="1" ht="27.6" outlineLevel="1" x14ac:dyDescent="0.25">
      <c r="A90" s="22">
        <v>82</v>
      </c>
      <c r="B90" s="30" t="s">
        <v>207</v>
      </c>
      <c r="C90" s="25" t="s">
        <v>208</v>
      </c>
      <c r="D90" s="11" t="s">
        <v>134</v>
      </c>
      <c r="E90" s="11" t="s">
        <v>209</v>
      </c>
      <c r="F90" s="26">
        <v>4500</v>
      </c>
      <c r="G90" s="92" t="s">
        <v>2817</v>
      </c>
      <c r="H90" s="11" t="s">
        <v>13</v>
      </c>
      <c r="I90" s="11" t="s">
        <v>2943</v>
      </c>
      <c r="J90" s="11" t="s">
        <v>2927</v>
      </c>
      <c r="K90" s="23"/>
      <c r="L90" s="20" t="s">
        <v>2910</v>
      </c>
      <c r="N90" s="94"/>
    </row>
    <row r="91" spans="1:14" s="6" customFormat="1" ht="27.6" outlineLevel="1" x14ac:dyDescent="0.25">
      <c r="A91" s="22">
        <v>83</v>
      </c>
      <c r="B91" s="27" t="s">
        <v>210</v>
      </c>
      <c r="C91" s="25">
        <v>8014434</v>
      </c>
      <c r="D91" s="11" t="s">
        <v>2958</v>
      </c>
      <c r="E91" s="11" t="s">
        <v>211</v>
      </c>
      <c r="F91" s="24">
        <v>1083</v>
      </c>
      <c r="G91" s="92" t="s">
        <v>2817</v>
      </c>
      <c r="H91" s="11" t="s">
        <v>13</v>
      </c>
      <c r="I91" s="11" t="s">
        <v>2943</v>
      </c>
      <c r="J91" s="11" t="s">
        <v>2927</v>
      </c>
      <c r="K91" s="23"/>
      <c r="L91" s="20" t="s">
        <v>2910</v>
      </c>
      <c r="N91" s="94"/>
    </row>
    <row r="92" spans="1:14" s="6" customFormat="1" ht="27.6" outlineLevel="1" x14ac:dyDescent="0.25">
      <c r="A92" s="22">
        <v>84</v>
      </c>
      <c r="B92" s="27" t="s">
        <v>212</v>
      </c>
      <c r="C92" s="25">
        <v>8014435</v>
      </c>
      <c r="D92" s="11" t="s">
        <v>107</v>
      </c>
      <c r="E92" s="11" t="s">
        <v>213</v>
      </c>
      <c r="F92" s="24">
        <v>3850</v>
      </c>
      <c r="G92" s="92" t="s">
        <v>2817</v>
      </c>
      <c r="H92" s="11" t="s">
        <v>13</v>
      </c>
      <c r="I92" s="11" t="s">
        <v>2943</v>
      </c>
      <c r="J92" s="11" t="s">
        <v>2927</v>
      </c>
      <c r="K92" s="23"/>
      <c r="L92" s="20" t="s">
        <v>2910</v>
      </c>
      <c r="N92" s="94"/>
    </row>
    <row r="93" spans="1:14" s="6" customFormat="1" ht="27.6" outlineLevel="1" x14ac:dyDescent="0.25">
      <c r="A93" s="22">
        <v>85</v>
      </c>
      <c r="B93" s="27" t="s">
        <v>214</v>
      </c>
      <c r="C93" s="25">
        <v>8016055</v>
      </c>
      <c r="D93" s="11" t="s">
        <v>12</v>
      </c>
      <c r="E93" s="11" t="s">
        <v>215</v>
      </c>
      <c r="F93" s="24">
        <v>1500</v>
      </c>
      <c r="G93" s="92" t="s">
        <v>2817</v>
      </c>
      <c r="H93" s="11" t="s">
        <v>13</v>
      </c>
      <c r="I93" s="11" t="s">
        <v>2943</v>
      </c>
      <c r="J93" s="11" t="s">
        <v>2927</v>
      </c>
      <c r="K93" s="23"/>
      <c r="L93" s="20" t="s">
        <v>2910</v>
      </c>
      <c r="N93" s="94"/>
    </row>
    <row r="94" spans="1:14" s="6" customFormat="1" ht="27.6" outlineLevel="1" x14ac:dyDescent="0.25">
      <c r="A94" s="22">
        <v>86</v>
      </c>
      <c r="B94" s="29" t="s">
        <v>216</v>
      </c>
      <c r="C94" s="25">
        <v>8016056</v>
      </c>
      <c r="D94" s="11" t="s">
        <v>39</v>
      </c>
      <c r="E94" s="11" t="s">
        <v>217</v>
      </c>
      <c r="F94" s="26">
        <v>1100</v>
      </c>
      <c r="G94" s="92" t="s">
        <v>2817</v>
      </c>
      <c r="H94" s="11" t="s">
        <v>13</v>
      </c>
      <c r="I94" s="11" t="s">
        <v>2943</v>
      </c>
      <c r="J94" s="11" t="s">
        <v>2927</v>
      </c>
      <c r="K94" s="23"/>
      <c r="L94" s="20" t="s">
        <v>2910</v>
      </c>
      <c r="N94" s="94"/>
    </row>
    <row r="95" spans="1:14" s="6" customFormat="1" ht="27.6" outlineLevel="1" x14ac:dyDescent="0.25">
      <c r="A95" s="22">
        <v>87</v>
      </c>
      <c r="B95" s="30" t="s">
        <v>218</v>
      </c>
      <c r="C95" s="25">
        <v>8016093</v>
      </c>
      <c r="D95" s="11" t="s">
        <v>12</v>
      </c>
      <c r="E95" s="11" t="s">
        <v>219</v>
      </c>
      <c r="F95" s="26">
        <v>3200</v>
      </c>
      <c r="G95" s="92" t="s">
        <v>2817</v>
      </c>
      <c r="H95" s="11" t="s">
        <v>13</v>
      </c>
      <c r="I95" s="11" t="s">
        <v>2943</v>
      </c>
      <c r="J95" s="11" t="s">
        <v>2927</v>
      </c>
      <c r="K95" s="23"/>
      <c r="L95" s="20" t="s">
        <v>2910</v>
      </c>
      <c r="N95" s="94"/>
    </row>
    <row r="96" spans="1:14" s="6" customFormat="1" ht="27.6" outlineLevel="1" x14ac:dyDescent="0.25">
      <c r="A96" s="22">
        <v>88</v>
      </c>
      <c r="B96" s="27" t="s">
        <v>220</v>
      </c>
      <c r="C96" s="25">
        <v>8017007</v>
      </c>
      <c r="D96" s="11" t="s">
        <v>12</v>
      </c>
      <c r="E96" s="11" t="s">
        <v>221</v>
      </c>
      <c r="F96" s="26">
        <v>2816</v>
      </c>
      <c r="G96" s="92" t="s">
        <v>2817</v>
      </c>
      <c r="H96" s="11" t="s">
        <v>13</v>
      </c>
      <c r="I96" s="11" t="s">
        <v>2943</v>
      </c>
      <c r="J96" s="11" t="s">
        <v>2927</v>
      </c>
      <c r="K96" s="23"/>
      <c r="L96" s="20" t="s">
        <v>2910</v>
      </c>
      <c r="N96" s="94"/>
    </row>
    <row r="97" spans="1:14" s="6" customFormat="1" ht="27.6" outlineLevel="1" x14ac:dyDescent="0.25">
      <c r="A97" s="22">
        <v>89</v>
      </c>
      <c r="B97" s="27" t="s">
        <v>222</v>
      </c>
      <c r="C97" s="25">
        <v>8017373</v>
      </c>
      <c r="D97" s="11" t="s">
        <v>107</v>
      </c>
      <c r="E97" s="11" t="s">
        <v>223</v>
      </c>
      <c r="F97" s="24">
        <v>2200</v>
      </c>
      <c r="G97" s="92" t="s">
        <v>2817</v>
      </c>
      <c r="H97" s="11" t="s">
        <v>13</v>
      </c>
      <c r="I97" s="11" t="s">
        <v>2943</v>
      </c>
      <c r="J97" s="11" t="s">
        <v>2927</v>
      </c>
      <c r="K97" s="23"/>
      <c r="L97" s="20" t="s">
        <v>2910</v>
      </c>
      <c r="N97" s="94"/>
    </row>
    <row r="98" spans="1:14" s="6" customFormat="1" ht="27.6" outlineLevel="1" x14ac:dyDescent="0.25">
      <c r="A98" s="22">
        <v>90</v>
      </c>
      <c r="B98" s="27" t="s">
        <v>224</v>
      </c>
      <c r="C98" s="25">
        <v>8018597</v>
      </c>
      <c r="D98" s="11" t="s">
        <v>134</v>
      </c>
      <c r="E98" s="11" t="s">
        <v>225</v>
      </c>
      <c r="F98" s="24">
        <v>3000</v>
      </c>
      <c r="G98" s="92" t="s">
        <v>2817</v>
      </c>
      <c r="H98" s="11" t="s">
        <v>13</v>
      </c>
      <c r="I98" s="11" t="s">
        <v>2943</v>
      </c>
      <c r="J98" s="11" t="s">
        <v>2927</v>
      </c>
      <c r="K98" s="23"/>
      <c r="L98" s="20" t="s">
        <v>2910</v>
      </c>
      <c r="N98" s="94"/>
    </row>
    <row r="99" spans="1:14" s="6" customFormat="1" ht="27.6" outlineLevel="1" x14ac:dyDescent="0.25">
      <c r="A99" s="22">
        <v>91</v>
      </c>
      <c r="B99" s="29" t="s">
        <v>226</v>
      </c>
      <c r="C99" s="25">
        <v>8018598</v>
      </c>
      <c r="D99" s="11" t="s">
        <v>134</v>
      </c>
      <c r="E99" s="11" t="s">
        <v>227</v>
      </c>
      <c r="F99" s="26">
        <v>1000</v>
      </c>
      <c r="G99" s="92" t="s">
        <v>2817</v>
      </c>
      <c r="H99" s="11" t="s">
        <v>13</v>
      </c>
      <c r="I99" s="11" t="s">
        <v>2943</v>
      </c>
      <c r="J99" s="11" t="s">
        <v>2927</v>
      </c>
      <c r="K99" s="23"/>
      <c r="L99" s="20" t="s">
        <v>2910</v>
      </c>
      <c r="N99" s="94"/>
    </row>
    <row r="100" spans="1:14" s="6" customFormat="1" ht="27.6" outlineLevel="1" x14ac:dyDescent="0.25">
      <c r="A100" s="22">
        <v>92</v>
      </c>
      <c r="B100" s="27" t="s">
        <v>228</v>
      </c>
      <c r="C100" s="25">
        <v>8023270</v>
      </c>
      <c r="D100" s="11" t="s">
        <v>107</v>
      </c>
      <c r="E100" s="11" t="s">
        <v>229</v>
      </c>
      <c r="F100" s="24">
        <v>2500</v>
      </c>
      <c r="G100" s="92" t="s">
        <v>2817</v>
      </c>
      <c r="H100" s="11" t="s">
        <v>13</v>
      </c>
      <c r="I100" s="11" t="s">
        <v>2943</v>
      </c>
      <c r="J100" s="11" t="s">
        <v>2927</v>
      </c>
      <c r="K100" s="23"/>
      <c r="L100" s="20" t="s">
        <v>2910</v>
      </c>
      <c r="N100" s="94"/>
    </row>
    <row r="101" spans="1:14" s="6" customFormat="1" ht="41.4" outlineLevel="1" x14ac:dyDescent="0.25">
      <c r="A101" s="22">
        <v>93</v>
      </c>
      <c r="B101" s="23" t="s">
        <v>230</v>
      </c>
      <c r="C101" s="25">
        <v>8023271</v>
      </c>
      <c r="D101" s="11" t="s">
        <v>231</v>
      </c>
      <c r="E101" s="11" t="s">
        <v>232</v>
      </c>
      <c r="F101" s="24">
        <v>10138</v>
      </c>
      <c r="G101" s="92" t="s">
        <v>2817</v>
      </c>
      <c r="H101" s="11" t="s">
        <v>13</v>
      </c>
      <c r="I101" s="11" t="s">
        <v>2943</v>
      </c>
      <c r="J101" s="11" t="s">
        <v>2927</v>
      </c>
      <c r="K101" s="23"/>
      <c r="L101" s="20" t="s">
        <v>2910</v>
      </c>
      <c r="N101" s="94"/>
    </row>
    <row r="102" spans="1:14" s="6" customFormat="1" ht="27.6" outlineLevel="1" x14ac:dyDescent="0.25">
      <c r="A102" s="22">
        <v>94</v>
      </c>
      <c r="B102" s="23" t="s">
        <v>233</v>
      </c>
      <c r="C102" s="25">
        <v>8024483</v>
      </c>
      <c r="D102" s="11" t="s">
        <v>14</v>
      </c>
      <c r="E102" s="11" t="s">
        <v>234</v>
      </c>
      <c r="F102" s="24">
        <v>1840.2339999999999</v>
      </c>
      <c r="G102" s="92" t="s">
        <v>2817</v>
      </c>
      <c r="H102" s="11" t="s">
        <v>13</v>
      </c>
      <c r="I102" s="11" t="s">
        <v>2943</v>
      </c>
      <c r="J102" s="11" t="s">
        <v>2927</v>
      </c>
      <c r="K102" s="23"/>
      <c r="L102" s="20" t="s">
        <v>2910</v>
      </c>
      <c r="N102" s="94"/>
    </row>
    <row r="103" spans="1:14" s="6" customFormat="1" ht="27.6" outlineLevel="1" x14ac:dyDescent="0.25">
      <c r="A103" s="22">
        <v>95</v>
      </c>
      <c r="B103" s="27" t="s">
        <v>235</v>
      </c>
      <c r="C103" s="25">
        <v>8024992</v>
      </c>
      <c r="D103" s="11" t="s">
        <v>12</v>
      </c>
      <c r="E103" s="11" t="s">
        <v>236</v>
      </c>
      <c r="F103" s="24">
        <v>7000</v>
      </c>
      <c r="G103" s="92" t="s">
        <v>2817</v>
      </c>
      <c r="H103" s="11" t="s">
        <v>13</v>
      </c>
      <c r="I103" s="11" t="s">
        <v>2943</v>
      </c>
      <c r="J103" s="11" t="s">
        <v>2927</v>
      </c>
      <c r="K103" s="23"/>
      <c r="L103" s="20" t="s">
        <v>2910</v>
      </c>
      <c r="N103" s="94"/>
    </row>
    <row r="104" spans="1:14" s="6" customFormat="1" ht="27.6" outlineLevel="1" x14ac:dyDescent="0.25">
      <c r="A104" s="22">
        <v>96</v>
      </c>
      <c r="B104" s="27" t="s">
        <v>237</v>
      </c>
      <c r="C104" s="25">
        <v>8027098</v>
      </c>
      <c r="D104" s="11" t="s">
        <v>12</v>
      </c>
      <c r="E104" s="11" t="s">
        <v>238</v>
      </c>
      <c r="F104" s="26">
        <v>5000</v>
      </c>
      <c r="G104" s="92" t="s">
        <v>2817</v>
      </c>
      <c r="H104" s="11" t="s">
        <v>13</v>
      </c>
      <c r="I104" s="11" t="s">
        <v>2943</v>
      </c>
      <c r="J104" s="11" t="s">
        <v>2927</v>
      </c>
      <c r="K104" s="23"/>
      <c r="L104" s="20" t="s">
        <v>2910</v>
      </c>
      <c r="N104" s="94"/>
    </row>
    <row r="105" spans="1:14" s="6" customFormat="1" ht="27.6" outlineLevel="1" x14ac:dyDescent="0.25">
      <c r="A105" s="22">
        <v>97</v>
      </c>
      <c r="B105" s="27" t="s">
        <v>239</v>
      </c>
      <c r="C105" s="25">
        <v>8027100</v>
      </c>
      <c r="D105" s="11" t="s">
        <v>107</v>
      </c>
      <c r="E105" s="11" t="s">
        <v>240</v>
      </c>
      <c r="F105" s="24">
        <v>14878.962</v>
      </c>
      <c r="G105" s="92" t="s">
        <v>2817</v>
      </c>
      <c r="H105" s="11" t="s">
        <v>13</v>
      </c>
      <c r="I105" s="11" t="s">
        <v>2943</v>
      </c>
      <c r="J105" s="11" t="s">
        <v>2927</v>
      </c>
      <c r="K105" s="23"/>
      <c r="L105" s="20" t="s">
        <v>2910</v>
      </c>
      <c r="N105" s="94"/>
    </row>
    <row r="106" spans="1:14" s="6" customFormat="1" ht="27.6" outlineLevel="1" x14ac:dyDescent="0.25">
      <c r="A106" s="22">
        <v>98</v>
      </c>
      <c r="B106" s="27" t="s">
        <v>241</v>
      </c>
      <c r="C106" s="25">
        <v>8027652</v>
      </c>
      <c r="D106" s="11" t="s">
        <v>107</v>
      </c>
      <c r="E106" s="11" t="s">
        <v>242</v>
      </c>
      <c r="F106" s="24">
        <v>3000</v>
      </c>
      <c r="G106" s="92" t="s">
        <v>2817</v>
      </c>
      <c r="H106" s="11" t="s">
        <v>13</v>
      </c>
      <c r="I106" s="11" t="s">
        <v>2943</v>
      </c>
      <c r="J106" s="11" t="s">
        <v>2927</v>
      </c>
      <c r="K106" s="23"/>
      <c r="L106" s="20" t="s">
        <v>2910</v>
      </c>
      <c r="N106" s="94"/>
    </row>
    <row r="107" spans="1:14" s="6" customFormat="1" ht="27.6" outlineLevel="1" x14ac:dyDescent="0.25">
      <c r="A107" s="22">
        <v>99</v>
      </c>
      <c r="B107" s="30" t="s">
        <v>243</v>
      </c>
      <c r="C107" s="25">
        <v>8027653</v>
      </c>
      <c r="D107" s="11" t="s">
        <v>39</v>
      </c>
      <c r="E107" s="11" t="s">
        <v>244</v>
      </c>
      <c r="F107" s="26">
        <v>1500</v>
      </c>
      <c r="G107" s="92" t="s">
        <v>2817</v>
      </c>
      <c r="H107" s="11" t="s">
        <v>13</v>
      </c>
      <c r="I107" s="11" t="s">
        <v>2943</v>
      </c>
      <c r="J107" s="11" t="s">
        <v>2927</v>
      </c>
      <c r="K107" s="23"/>
      <c r="L107" s="20" t="s">
        <v>2910</v>
      </c>
      <c r="N107" s="94"/>
    </row>
    <row r="108" spans="1:14" s="6" customFormat="1" ht="27.6" outlineLevel="1" x14ac:dyDescent="0.25">
      <c r="A108" s="22">
        <v>100</v>
      </c>
      <c r="B108" s="27" t="s">
        <v>245</v>
      </c>
      <c r="C108" s="25">
        <v>8029880</v>
      </c>
      <c r="D108" s="11" t="s">
        <v>14</v>
      </c>
      <c r="E108" s="11" t="s">
        <v>246</v>
      </c>
      <c r="F108" s="24">
        <v>1500</v>
      </c>
      <c r="G108" s="92" t="s">
        <v>2817</v>
      </c>
      <c r="H108" s="11" t="s">
        <v>13</v>
      </c>
      <c r="I108" s="11" t="s">
        <v>2943</v>
      </c>
      <c r="J108" s="11" t="s">
        <v>2927</v>
      </c>
      <c r="K108" s="23"/>
      <c r="L108" s="20" t="s">
        <v>2910</v>
      </c>
      <c r="N108" s="94"/>
    </row>
    <row r="109" spans="1:14" s="6" customFormat="1" ht="27.6" outlineLevel="1" x14ac:dyDescent="0.25">
      <c r="A109" s="22">
        <v>101</v>
      </c>
      <c r="B109" s="27" t="s">
        <v>247</v>
      </c>
      <c r="C109" s="25">
        <v>8034307</v>
      </c>
      <c r="D109" s="11" t="s">
        <v>107</v>
      </c>
      <c r="E109" s="11" t="s">
        <v>248</v>
      </c>
      <c r="F109" s="24">
        <v>2950</v>
      </c>
      <c r="G109" s="92" t="s">
        <v>2817</v>
      </c>
      <c r="H109" s="11" t="s">
        <v>13</v>
      </c>
      <c r="I109" s="11" t="s">
        <v>2943</v>
      </c>
      <c r="J109" s="11" t="s">
        <v>2927</v>
      </c>
      <c r="K109" s="23"/>
      <c r="L109" s="20" t="s">
        <v>2910</v>
      </c>
      <c r="N109" s="94"/>
    </row>
    <row r="110" spans="1:14" s="6" customFormat="1" ht="27.6" outlineLevel="1" x14ac:dyDescent="0.25">
      <c r="A110" s="22">
        <v>102</v>
      </c>
      <c r="B110" s="23" t="s">
        <v>249</v>
      </c>
      <c r="C110" s="25">
        <v>8034988</v>
      </c>
      <c r="D110" s="11" t="s">
        <v>107</v>
      </c>
      <c r="E110" s="11" t="s">
        <v>250</v>
      </c>
      <c r="F110" s="24">
        <v>3334.05</v>
      </c>
      <c r="G110" s="92" t="s">
        <v>2817</v>
      </c>
      <c r="H110" s="11" t="s">
        <v>13</v>
      </c>
      <c r="I110" s="11" t="s">
        <v>2943</v>
      </c>
      <c r="J110" s="11" t="s">
        <v>2927</v>
      </c>
      <c r="K110" s="23"/>
      <c r="L110" s="20" t="s">
        <v>2910</v>
      </c>
      <c r="N110" s="94"/>
    </row>
    <row r="111" spans="1:14" s="6" customFormat="1" ht="27.6" outlineLevel="1" x14ac:dyDescent="0.25">
      <c r="A111" s="22">
        <v>103</v>
      </c>
      <c r="B111" s="27" t="s">
        <v>251</v>
      </c>
      <c r="C111" s="25">
        <v>8091906</v>
      </c>
      <c r="D111" s="11" t="s">
        <v>14</v>
      </c>
      <c r="E111" s="11" t="s">
        <v>252</v>
      </c>
      <c r="F111" s="24">
        <v>497.863</v>
      </c>
      <c r="G111" s="92" t="s">
        <v>2817</v>
      </c>
      <c r="H111" s="11" t="s">
        <v>13</v>
      </c>
      <c r="I111" s="11" t="s">
        <v>2943</v>
      </c>
      <c r="J111" s="11" t="s">
        <v>2927</v>
      </c>
      <c r="K111" s="23"/>
      <c r="L111" s="20" t="s">
        <v>2910</v>
      </c>
      <c r="N111" s="94"/>
    </row>
    <row r="112" spans="1:14" s="6" customFormat="1" ht="27.6" outlineLevel="1" x14ac:dyDescent="0.25">
      <c r="A112" s="22">
        <v>104</v>
      </c>
      <c r="B112" s="27" t="s">
        <v>253</v>
      </c>
      <c r="C112" s="28">
        <v>8056473</v>
      </c>
      <c r="D112" s="11" t="s">
        <v>107</v>
      </c>
      <c r="E112" s="11" t="s">
        <v>254</v>
      </c>
      <c r="F112" s="24">
        <v>12500</v>
      </c>
      <c r="G112" s="92" t="s">
        <v>2817</v>
      </c>
      <c r="H112" s="11" t="s">
        <v>13</v>
      </c>
      <c r="I112" s="11" t="s">
        <v>2943</v>
      </c>
      <c r="J112" s="11" t="s">
        <v>2927</v>
      </c>
      <c r="K112" s="23"/>
      <c r="L112" s="20" t="s">
        <v>2910</v>
      </c>
      <c r="N112" s="94"/>
    </row>
    <row r="113" spans="1:14" s="6" customFormat="1" ht="27.6" outlineLevel="1" x14ac:dyDescent="0.25">
      <c r="A113" s="22">
        <v>105</v>
      </c>
      <c r="B113" s="27" t="s">
        <v>255</v>
      </c>
      <c r="C113" s="28">
        <v>8071521</v>
      </c>
      <c r="D113" s="11" t="s">
        <v>107</v>
      </c>
      <c r="E113" s="11" t="s">
        <v>256</v>
      </c>
      <c r="F113" s="24">
        <v>5800</v>
      </c>
      <c r="G113" s="92" t="s">
        <v>2817</v>
      </c>
      <c r="H113" s="11" t="s">
        <v>13</v>
      </c>
      <c r="I113" s="11" t="s">
        <v>2943</v>
      </c>
      <c r="J113" s="11" t="s">
        <v>2927</v>
      </c>
      <c r="K113" s="23"/>
      <c r="L113" s="20" t="s">
        <v>2910</v>
      </c>
      <c r="N113" s="94"/>
    </row>
    <row r="114" spans="1:14" s="6" customFormat="1" ht="27.6" outlineLevel="1" x14ac:dyDescent="0.25">
      <c r="A114" s="22">
        <v>106</v>
      </c>
      <c r="B114" s="27" t="s">
        <v>257</v>
      </c>
      <c r="C114" s="25">
        <v>8081829</v>
      </c>
      <c r="D114" s="11" t="s">
        <v>12</v>
      </c>
      <c r="E114" s="11" t="s">
        <v>258</v>
      </c>
      <c r="F114" s="24">
        <v>5000</v>
      </c>
      <c r="G114" s="92" t="s">
        <v>2817</v>
      </c>
      <c r="H114" s="11" t="s">
        <v>13</v>
      </c>
      <c r="I114" s="11" t="s">
        <v>2943</v>
      </c>
      <c r="J114" s="11" t="s">
        <v>2927</v>
      </c>
      <c r="K114" s="23"/>
      <c r="L114" s="20" t="s">
        <v>2910</v>
      </c>
      <c r="N114" s="94"/>
    </row>
    <row r="115" spans="1:14" s="6" customFormat="1" ht="27.6" outlineLevel="1" x14ac:dyDescent="0.25">
      <c r="A115" s="22">
        <v>107</v>
      </c>
      <c r="B115" s="23" t="s">
        <v>259</v>
      </c>
      <c r="C115" s="25">
        <v>8083784</v>
      </c>
      <c r="D115" s="11" t="s">
        <v>2958</v>
      </c>
      <c r="E115" s="11" t="s">
        <v>260</v>
      </c>
      <c r="F115" s="24">
        <v>4000</v>
      </c>
      <c r="G115" s="92" t="s">
        <v>2817</v>
      </c>
      <c r="H115" s="11" t="s">
        <v>13</v>
      </c>
      <c r="I115" s="11" t="s">
        <v>2943</v>
      </c>
      <c r="J115" s="11" t="s">
        <v>2927</v>
      </c>
      <c r="K115" s="23"/>
      <c r="L115" s="20" t="s">
        <v>2910</v>
      </c>
      <c r="N115" s="94"/>
    </row>
    <row r="116" spans="1:14" s="6" customFormat="1" ht="27.6" outlineLevel="1" x14ac:dyDescent="0.25">
      <c r="A116" s="22">
        <v>108</v>
      </c>
      <c r="B116" s="27" t="s">
        <v>261</v>
      </c>
      <c r="C116" s="25">
        <v>8083785</v>
      </c>
      <c r="D116" s="11" t="s">
        <v>2958</v>
      </c>
      <c r="E116" s="11" t="s">
        <v>262</v>
      </c>
      <c r="F116" s="24">
        <v>8256</v>
      </c>
      <c r="G116" s="92" t="s">
        <v>2817</v>
      </c>
      <c r="H116" s="11" t="s">
        <v>13</v>
      </c>
      <c r="I116" s="11" t="s">
        <v>2943</v>
      </c>
      <c r="J116" s="11" t="s">
        <v>2927</v>
      </c>
      <c r="K116" s="23"/>
      <c r="L116" s="20" t="s">
        <v>2910</v>
      </c>
      <c r="N116" s="94"/>
    </row>
    <row r="117" spans="1:14" s="6" customFormat="1" ht="27.6" outlineLevel="1" x14ac:dyDescent="0.25">
      <c r="A117" s="22">
        <v>109</v>
      </c>
      <c r="B117" s="27" t="s">
        <v>263</v>
      </c>
      <c r="C117" s="25">
        <v>8083786</v>
      </c>
      <c r="D117" s="11" t="s">
        <v>134</v>
      </c>
      <c r="E117" s="11" t="s">
        <v>264</v>
      </c>
      <c r="F117" s="24">
        <v>4000</v>
      </c>
      <c r="G117" s="92" t="s">
        <v>2817</v>
      </c>
      <c r="H117" s="11" t="s">
        <v>13</v>
      </c>
      <c r="I117" s="11" t="s">
        <v>2943</v>
      </c>
      <c r="J117" s="11" t="s">
        <v>2927</v>
      </c>
      <c r="K117" s="23"/>
      <c r="L117" s="20" t="s">
        <v>2910</v>
      </c>
      <c r="N117" s="94"/>
    </row>
    <row r="118" spans="1:14" s="6" customFormat="1" ht="27.6" outlineLevel="1" x14ac:dyDescent="0.25">
      <c r="A118" s="22">
        <v>110</v>
      </c>
      <c r="B118" s="27" t="s">
        <v>265</v>
      </c>
      <c r="C118" s="25">
        <v>8084274</v>
      </c>
      <c r="D118" s="11" t="s">
        <v>134</v>
      </c>
      <c r="E118" s="11" t="s">
        <v>266</v>
      </c>
      <c r="F118" s="24">
        <v>1500</v>
      </c>
      <c r="G118" s="92" t="s">
        <v>2817</v>
      </c>
      <c r="H118" s="11" t="s">
        <v>13</v>
      </c>
      <c r="I118" s="11" t="s">
        <v>2943</v>
      </c>
      <c r="J118" s="11" t="s">
        <v>2927</v>
      </c>
      <c r="K118" s="23"/>
      <c r="L118" s="20" t="s">
        <v>2910</v>
      </c>
      <c r="N118" s="94"/>
    </row>
    <row r="119" spans="1:14" s="6" customFormat="1" ht="27.6" outlineLevel="1" x14ac:dyDescent="0.25">
      <c r="A119" s="22">
        <v>111</v>
      </c>
      <c r="B119" s="27" t="s">
        <v>267</v>
      </c>
      <c r="C119" s="25">
        <v>8088130</v>
      </c>
      <c r="D119" s="11" t="s">
        <v>134</v>
      </c>
      <c r="E119" s="11" t="s">
        <v>268</v>
      </c>
      <c r="F119" s="24">
        <v>7500</v>
      </c>
      <c r="G119" s="92" t="s">
        <v>2817</v>
      </c>
      <c r="H119" s="11" t="s">
        <v>13</v>
      </c>
      <c r="I119" s="11" t="s">
        <v>2943</v>
      </c>
      <c r="J119" s="11" t="s">
        <v>2927</v>
      </c>
      <c r="K119" s="23"/>
      <c r="L119" s="20" t="s">
        <v>2910</v>
      </c>
      <c r="N119" s="94"/>
    </row>
    <row r="120" spans="1:14" s="6" customFormat="1" ht="41.4" outlineLevel="1" x14ac:dyDescent="0.25">
      <c r="A120" s="22">
        <v>112</v>
      </c>
      <c r="B120" s="23" t="s">
        <v>269</v>
      </c>
      <c r="C120" s="25">
        <v>8088516</v>
      </c>
      <c r="D120" s="11" t="s">
        <v>2958</v>
      </c>
      <c r="E120" s="11" t="s">
        <v>270</v>
      </c>
      <c r="F120" s="24">
        <v>7700</v>
      </c>
      <c r="G120" s="92" t="s">
        <v>2817</v>
      </c>
      <c r="H120" s="11" t="s">
        <v>13</v>
      </c>
      <c r="I120" s="11" t="s">
        <v>2943</v>
      </c>
      <c r="J120" s="11" t="s">
        <v>2927</v>
      </c>
      <c r="K120" s="23"/>
      <c r="L120" s="20" t="s">
        <v>2910</v>
      </c>
      <c r="N120" s="94"/>
    </row>
    <row r="121" spans="1:14" s="6" customFormat="1" ht="27.6" outlineLevel="1" x14ac:dyDescent="0.25">
      <c r="A121" s="22">
        <v>113</v>
      </c>
      <c r="B121" s="27" t="s">
        <v>271</v>
      </c>
      <c r="C121" s="25">
        <v>8089504</v>
      </c>
      <c r="D121" s="11" t="s">
        <v>134</v>
      </c>
      <c r="E121" s="11" t="s">
        <v>272</v>
      </c>
      <c r="F121" s="24">
        <v>6502</v>
      </c>
      <c r="G121" s="92" t="s">
        <v>2817</v>
      </c>
      <c r="H121" s="11" t="s">
        <v>13</v>
      </c>
      <c r="I121" s="11" t="s">
        <v>2943</v>
      </c>
      <c r="J121" s="11" t="s">
        <v>2927</v>
      </c>
      <c r="K121" s="23"/>
      <c r="L121" s="20" t="s">
        <v>2910</v>
      </c>
      <c r="N121" s="94"/>
    </row>
    <row r="122" spans="1:14" s="6" customFormat="1" ht="41.4" outlineLevel="1" x14ac:dyDescent="0.25">
      <c r="A122" s="22">
        <v>114</v>
      </c>
      <c r="B122" s="27" t="s">
        <v>273</v>
      </c>
      <c r="C122" s="28">
        <v>8089508</v>
      </c>
      <c r="D122" s="11" t="s">
        <v>134</v>
      </c>
      <c r="E122" s="11" t="s">
        <v>274</v>
      </c>
      <c r="F122" s="24">
        <v>10000</v>
      </c>
      <c r="G122" s="92" t="s">
        <v>2817</v>
      </c>
      <c r="H122" s="11" t="s">
        <v>13</v>
      </c>
      <c r="I122" s="11" t="s">
        <v>2943</v>
      </c>
      <c r="J122" s="11" t="s">
        <v>2927</v>
      </c>
      <c r="K122" s="23"/>
      <c r="L122" s="20" t="s">
        <v>2910</v>
      </c>
      <c r="N122" s="94"/>
    </row>
    <row r="123" spans="1:14" s="6" customFormat="1" ht="27.6" outlineLevel="1" x14ac:dyDescent="0.25">
      <c r="A123" s="22">
        <v>115</v>
      </c>
      <c r="B123" s="23" t="s">
        <v>275</v>
      </c>
      <c r="C123" s="25">
        <v>8089846</v>
      </c>
      <c r="D123" s="11" t="s">
        <v>134</v>
      </c>
      <c r="E123" s="11" t="s">
        <v>276</v>
      </c>
      <c r="F123" s="24">
        <v>2100</v>
      </c>
      <c r="G123" s="92" t="s">
        <v>2817</v>
      </c>
      <c r="H123" s="11" t="s">
        <v>13</v>
      </c>
      <c r="I123" s="11" t="s">
        <v>2943</v>
      </c>
      <c r="J123" s="11" t="s">
        <v>2927</v>
      </c>
      <c r="K123" s="23"/>
      <c r="L123" s="20" t="s">
        <v>2910</v>
      </c>
      <c r="N123" s="94"/>
    </row>
    <row r="124" spans="1:14" s="6" customFormat="1" ht="27.6" outlineLevel="1" x14ac:dyDescent="0.25">
      <c r="A124" s="22">
        <v>116</v>
      </c>
      <c r="B124" s="27" t="s">
        <v>277</v>
      </c>
      <c r="C124" s="25">
        <v>8089848</v>
      </c>
      <c r="D124" s="11" t="s">
        <v>2958</v>
      </c>
      <c r="E124" s="11" t="s">
        <v>278</v>
      </c>
      <c r="F124" s="24">
        <v>2961</v>
      </c>
      <c r="G124" s="92" t="s">
        <v>2817</v>
      </c>
      <c r="H124" s="11" t="s">
        <v>13</v>
      </c>
      <c r="I124" s="11" t="s">
        <v>2943</v>
      </c>
      <c r="J124" s="11" t="s">
        <v>2927</v>
      </c>
      <c r="K124" s="23"/>
      <c r="L124" s="20" t="s">
        <v>2910</v>
      </c>
      <c r="N124" s="94"/>
    </row>
    <row r="125" spans="1:14" s="6" customFormat="1" ht="27.6" outlineLevel="1" x14ac:dyDescent="0.25">
      <c r="A125" s="22">
        <v>117</v>
      </c>
      <c r="B125" s="23" t="s">
        <v>279</v>
      </c>
      <c r="C125" s="25">
        <v>8090474</v>
      </c>
      <c r="D125" s="11" t="s">
        <v>2958</v>
      </c>
      <c r="E125" s="11" t="s">
        <v>280</v>
      </c>
      <c r="F125" s="24">
        <v>400</v>
      </c>
      <c r="G125" s="92" t="s">
        <v>2817</v>
      </c>
      <c r="H125" s="11" t="s">
        <v>13</v>
      </c>
      <c r="I125" s="11" t="s">
        <v>2943</v>
      </c>
      <c r="J125" s="11" t="s">
        <v>2927</v>
      </c>
      <c r="K125" s="23"/>
      <c r="L125" s="20" t="s">
        <v>2910</v>
      </c>
      <c r="N125" s="94"/>
    </row>
    <row r="126" spans="1:14" s="6" customFormat="1" ht="27.6" outlineLevel="1" x14ac:dyDescent="0.25">
      <c r="A126" s="22">
        <v>118</v>
      </c>
      <c r="B126" s="27" t="s">
        <v>281</v>
      </c>
      <c r="C126" s="25">
        <v>8090475</v>
      </c>
      <c r="D126" s="11" t="s">
        <v>134</v>
      </c>
      <c r="E126" s="11" t="s">
        <v>282</v>
      </c>
      <c r="F126" s="24">
        <v>1479.4680000000001</v>
      </c>
      <c r="G126" s="92" t="s">
        <v>2817</v>
      </c>
      <c r="H126" s="11" t="s">
        <v>13</v>
      </c>
      <c r="I126" s="11" t="s">
        <v>2943</v>
      </c>
      <c r="J126" s="11" t="s">
        <v>2927</v>
      </c>
      <c r="K126" s="23"/>
      <c r="L126" s="20" t="s">
        <v>2910</v>
      </c>
      <c r="N126" s="94"/>
    </row>
    <row r="127" spans="1:14" s="6" customFormat="1" ht="27.6" outlineLevel="1" x14ac:dyDescent="0.25">
      <c r="A127" s="22">
        <v>119</v>
      </c>
      <c r="B127" s="27" t="s">
        <v>283</v>
      </c>
      <c r="C127" s="25">
        <v>8092967</v>
      </c>
      <c r="D127" s="11" t="s">
        <v>134</v>
      </c>
      <c r="E127" s="11" t="s">
        <v>284</v>
      </c>
      <c r="F127" s="24">
        <v>4000</v>
      </c>
      <c r="G127" s="92" t="s">
        <v>2817</v>
      </c>
      <c r="H127" s="11" t="s">
        <v>13</v>
      </c>
      <c r="I127" s="11" t="s">
        <v>2943</v>
      </c>
      <c r="J127" s="11" t="s">
        <v>2927</v>
      </c>
      <c r="K127" s="23"/>
      <c r="L127" s="20" t="s">
        <v>2910</v>
      </c>
      <c r="N127" s="94"/>
    </row>
    <row r="128" spans="1:14" s="6" customFormat="1" ht="27.6" outlineLevel="1" x14ac:dyDescent="0.25">
      <c r="A128" s="22">
        <v>120</v>
      </c>
      <c r="B128" s="27" t="s">
        <v>285</v>
      </c>
      <c r="C128" s="28">
        <v>8094046</v>
      </c>
      <c r="D128" s="11" t="s">
        <v>134</v>
      </c>
      <c r="E128" s="11" t="s">
        <v>286</v>
      </c>
      <c r="F128" s="24">
        <v>14800</v>
      </c>
      <c r="G128" s="92" t="s">
        <v>2817</v>
      </c>
      <c r="H128" s="11" t="s">
        <v>13</v>
      </c>
      <c r="I128" s="11" t="s">
        <v>2943</v>
      </c>
      <c r="J128" s="11" t="s">
        <v>2927</v>
      </c>
      <c r="K128" s="23"/>
      <c r="L128" s="20" t="s">
        <v>2910</v>
      </c>
      <c r="N128" s="94"/>
    </row>
    <row r="129" spans="1:14" s="6" customFormat="1" ht="27.6" outlineLevel="1" x14ac:dyDescent="0.25">
      <c r="A129" s="22">
        <v>121</v>
      </c>
      <c r="B129" s="23" t="s">
        <v>287</v>
      </c>
      <c r="C129" s="25">
        <v>8101153</v>
      </c>
      <c r="D129" s="11" t="s">
        <v>2958</v>
      </c>
      <c r="E129" s="11" t="s">
        <v>288</v>
      </c>
      <c r="F129" s="24">
        <v>7800</v>
      </c>
      <c r="G129" s="92" t="s">
        <v>2817</v>
      </c>
      <c r="H129" s="11" t="s">
        <v>13</v>
      </c>
      <c r="I129" s="11" t="s">
        <v>2943</v>
      </c>
      <c r="J129" s="11" t="s">
        <v>2927</v>
      </c>
      <c r="K129" s="23"/>
      <c r="L129" s="20" t="s">
        <v>2910</v>
      </c>
      <c r="N129" s="94"/>
    </row>
    <row r="130" spans="1:14" s="6" customFormat="1" ht="27.6" outlineLevel="1" x14ac:dyDescent="0.25">
      <c r="A130" s="22">
        <v>122</v>
      </c>
      <c r="B130" s="23" t="s">
        <v>289</v>
      </c>
      <c r="C130" s="25">
        <v>8104982</v>
      </c>
      <c r="D130" s="11" t="s">
        <v>39</v>
      </c>
      <c r="E130" s="11" t="s">
        <v>202</v>
      </c>
      <c r="F130" s="24">
        <v>2136.087</v>
      </c>
      <c r="G130" s="92" t="s">
        <v>2817</v>
      </c>
      <c r="H130" s="11" t="s">
        <v>13</v>
      </c>
      <c r="I130" s="11" t="s">
        <v>2943</v>
      </c>
      <c r="J130" s="11" t="s">
        <v>2927</v>
      </c>
      <c r="K130" s="23"/>
      <c r="L130" s="20" t="s">
        <v>2910</v>
      </c>
      <c r="N130" s="94"/>
    </row>
    <row r="131" spans="1:14" s="6" customFormat="1" ht="27.6" outlineLevel="1" x14ac:dyDescent="0.25">
      <c r="A131" s="22">
        <v>123</v>
      </c>
      <c r="B131" s="27" t="s">
        <v>290</v>
      </c>
      <c r="C131" s="25">
        <v>8111671</v>
      </c>
      <c r="D131" s="11" t="s">
        <v>134</v>
      </c>
      <c r="E131" s="11" t="s">
        <v>291</v>
      </c>
      <c r="F131" s="24">
        <v>2000</v>
      </c>
      <c r="G131" s="92" t="s">
        <v>2817</v>
      </c>
      <c r="H131" s="11" t="s">
        <v>13</v>
      </c>
      <c r="I131" s="11" t="s">
        <v>2943</v>
      </c>
      <c r="J131" s="11" t="s">
        <v>2927</v>
      </c>
      <c r="K131" s="23"/>
      <c r="L131" s="20" t="s">
        <v>2910</v>
      </c>
      <c r="N131" s="94"/>
    </row>
    <row r="132" spans="1:14" s="6" customFormat="1" ht="27.6" outlineLevel="1" x14ac:dyDescent="0.25">
      <c r="A132" s="22">
        <v>124</v>
      </c>
      <c r="B132" s="27" t="s">
        <v>292</v>
      </c>
      <c r="C132" s="25">
        <v>8113141</v>
      </c>
      <c r="D132" s="11" t="s">
        <v>12</v>
      </c>
      <c r="E132" s="11" t="s">
        <v>293</v>
      </c>
      <c r="F132" s="24">
        <v>3200</v>
      </c>
      <c r="G132" s="92" t="s">
        <v>2817</v>
      </c>
      <c r="H132" s="11" t="s">
        <v>13</v>
      </c>
      <c r="I132" s="11" t="s">
        <v>2943</v>
      </c>
      <c r="J132" s="11" t="s">
        <v>2927</v>
      </c>
      <c r="K132" s="23"/>
      <c r="L132" s="20" t="s">
        <v>2910</v>
      </c>
      <c r="N132" s="94"/>
    </row>
    <row r="133" spans="1:14" s="6" customFormat="1" ht="27.6" outlineLevel="1" x14ac:dyDescent="0.25">
      <c r="A133" s="22">
        <v>125</v>
      </c>
      <c r="B133" s="27" t="s">
        <v>294</v>
      </c>
      <c r="C133" s="25">
        <v>8113142</v>
      </c>
      <c r="D133" s="11" t="s">
        <v>12</v>
      </c>
      <c r="E133" s="11" t="s">
        <v>295</v>
      </c>
      <c r="F133" s="24">
        <v>5000</v>
      </c>
      <c r="G133" s="92" t="s">
        <v>2817</v>
      </c>
      <c r="H133" s="11" t="s">
        <v>13</v>
      </c>
      <c r="I133" s="11" t="s">
        <v>2943</v>
      </c>
      <c r="J133" s="11" t="s">
        <v>2927</v>
      </c>
      <c r="K133" s="23"/>
      <c r="L133" s="20" t="s">
        <v>2910</v>
      </c>
      <c r="N133" s="94"/>
    </row>
    <row r="134" spans="1:14" s="6" customFormat="1" ht="27.6" outlineLevel="1" x14ac:dyDescent="0.25">
      <c r="A134" s="22">
        <v>126</v>
      </c>
      <c r="B134" s="27" t="s">
        <v>296</v>
      </c>
      <c r="C134" s="25">
        <v>8115185</v>
      </c>
      <c r="D134" s="11" t="s">
        <v>12</v>
      </c>
      <c r="E134" s="11" t="s">
        <v>297</v>
      </c>
      <c r="F134" s="24">
        <v>6459.6419999999998</v>
      </c>
      <c r="G134" s="92" t="s">
        <v>2817</v>
      </c>
      <c r="H134" s="11" t="s">
        <v>13</v>
      </c>
      <c r="I134" s="11" t="s">
        <v>2943</v>
      </c>
      <c r="J134" s="11" t="s">
        <v>2927</v>
      </c>
      <c r="K134" s="23"/>
      <c r="L134" s="20" t="s">
        <v>2910</v>
      </c>
      <c r="N134" s="94"/>
    </row>
    <row r="135" spans="1:14" s="6" customFormat="1" ht="27.6" outlineLevel="1" x14ac:dyDescent="0.25">
      <c r="A135" s="22">
        <v>127</v>
      </c>
      <c r="B135" s="27" t="s">
        <v>298</v>
      </c>
      <c r="C135" s="25">
        <v>8115414</v>
      </c>
      <c r="D135" s="11" t="s">
        <v>12</v>
      </c>
      <c r="E135" s="11" t="s">
        <v>299</v>
      </c>
      <c r="F135" s="24">
        <v>1800</v>
      </c>
      <c r="G135" s="92" t="s">
        <v>2817</v>
      </c>
      <c r="H135" s="11" t="s">
        <v>13</v>
      </c>
      <c r="I135" s="11" t="s">
        <v>2943</v>
      </c>
      <c r="J135" s="11" t="s">
        <v>2927</v>
      </c>
      <c r="K135" s="23"/>
      <c r="L135" s="20" t="s">
        <v>2910</v>
      </c>
      <c r="N135" s="94"/>
    </row>
    <row r="136" spans="1:14" s="6" customFormat="1" ht="27.6" outlineLevel="1" x14ac:dyDescent="0.25">
      <c r="A136" s="22">
        <v>128</v>
      </c>
      <c r="B136" s="27" t="s">
        <v>300</v>
      </c>
      <c r="C136" s="25">
        <v>8116015</v>
      </c>
      <c r="D136" s="11" t="s">
        <v>12</v>
      </c>
      <c r="E136" s="11" t="s">
        <v>301</v>
      </c>
      <c r="F136" s="24">
        <v>2700</v>
      </c>
      <c r="G136" s="92" t="s">
        <v>2817</v>
      </c>
      <c r="H136" s="11" t="s">
        <v>13</v>
      </c>
      <c r="I136" s="11" t="s">
        <v>2943</v>
      </c>
      <c r="J136" s="11" t="s">
        <v>2927</v>
      </c>
      <c r="K136" s="23"/>
      <c r="L136" s="20" t="s">
        <v>2910</v>
      </c>
      <c r="N136" s="94"/>
    </row>
    <row r="137" spans="1:14" s="6" customFormat="1" ht="27.6" outlineLevel="1" x14ac:dyDescent="0.25">
      <c r="A137" s="22">
        <v>129</v>
      </c>
      <c r="B137" s="27" t="s">
        <v>302</v>
      </c>
      <c r="C137" s="25">
        <v>8116020</v>
      </c>
      <c r="D137" s="11" t="s">
        <v>107</v>
      </c>
      <c r="E137" s="11" t="s">
        <v>303</v>
      </c>
      <c r="F137" s="26">
        <v>2758</v>
      </c>
      <c r="G137" s="92" t="s">
        <v>2817</v>
      </c>
      <c r="H137" s="11" t="s">
        <v>13</v>
      </c>
      <c r="I137" s="11" t="s">
        <v>2943</v>
      </c>
      <c r="J137" s="11" t="s">
        <v>2927</v>
      </c>
      <c r="K137" s="23"/>
      <c r="L137" s="20" t="s">
        <v>2910</v>
      </c>
      <c r="N137" s="94"/>
    </row>
    <row r="138" spans="1:14" s="6" customFormat="1" ht="27.6" outlineLevel="1" x14ac:dyDescent="0.25">
      <c r="A138" s="22">
        <v>130</v>
      </c>
      <c r="B138" s="27" t="s">
        <v>304</v>
      </c>
      <c r="C138" s="25">
        <v>8116021</v>
      </c>
      <c r="D138" s="11" t="s">
        <v>305</v>
      </c>
      <c r="E138" s="11" t="s">
        <v>306</v>
      </c>
      <c r="F138" s="26">
        <v>1991</v>
      </c>
      <c r="G138" s="92" t="s">
        <v>2817</v>
      </c>
      <c r="H138" s="11" t="s">
        <v>13</v>
      </c>
      <c r="I138" s="11" t="s">
        <v>2943</v>
      </c>
      <c r="J138" s="11" t="s">
        <v>2927</v>
      </c>
      <c r="K138" s="23"/>
      <c r="L138" s="20" t="s">
        <v>2910</v>
      </c>
      <c r="N138" s="94"/>
    </row>
    <row r="139" spans="1:14" s="6" customFormat="1" ht="27.6" outlineLevel="1" x14ac:dyDescent="0.25">
      <c r="A139" s="22">
        <v>131</v>
      </c>
      <c r="B139" s="27" t="s">
        <v>307</v>
      </c>
      <c r="C139" s="25">
        <v>8117557</v>
      </c>
      <c r="D139" s="11" t="s">
        <v>12</v>
      </c>
      <c r="E139" s="11" t="s">
        <v>308</v>
      </c>
      <c r="F139" s="24">
        <v>3440</v>
      </c>
      <c r="G139" s="92" t="s">
        <v>2817</v>
      </c>
      <c r="H139" s="11" t="s">
        <v>13</v>
      </c>
      <c r="I139" s="11" t="s">
        <v>2943</v>
      </c>
      <c r="J139" s="11" t="s">
        <v>2927</v>
      </c>
      <c r="K139" s="23"/>
      <c r="L139" s="20" t="s">
        <v>2910</v>
      </c>
      <c r="N139" s="94"/>
    </row>
    <row r="140" spans="1:14" s="6" customFormat="1" ht="27.6" outlineLevel="1" x14ac:dyDescent="0.25">
      <c r="A140" s="22">
        <v>132</v>
      </c>
      <c r="B140" s="23" t="s">
        <v>309</v>
      </c>
      <c r="C140" s="25">
        <v>8119307</v>
      </c>
      <c r="D140" s="11" t="s">
        <v>2958</v>
      </c>
      <c r="E140" s="11" t="s">
        <v>310</v>
      </c>
      <c r="F140" s="26">
        <v>1154</v>
      </c>
      <c r="G140" s="92" t="s">
        <v>2817</v>
      </c>
      <c r="H140" s="11" t="s">
        <v>13</v>
      </c>
      <c r="I140" s="11" t="s">
        <v>2943</v>
      </c>
      <c r="J140" s="11" t="s">
        <v>2927</v>
      </c>
      <c r="K140" s="23"/>
      <c r="L140" s="20" t="s">
        <v>2910</v>
      </c>
      <c r="N140" s="94"/>
    </row>
    <row r="141" spans="1:14" s="6" customFormat="1" ht="27.6" outlineLevel="1" x14ac:dyDescent="0.25">
      <c r="A141" s="22">
        <v>133</v>
      </c>
      <c r="B141" s="27" t="s">
        <v>311</v>
      </c>
      <c r="C141" s="25">
        <v>8119308</v>
      </c>
      <c r="D141" s="11" t="s">
        <v>12</v>
      </c>
      <c r="E141" s="11" t="s">
        <v>312</v>
      </c>
      <c r="F141" s="24">
        <v>4828</v>
      </c>
      <c r="G141" s="92" t="s">
        <v>2817</v>
      </c>
      <c r="H141" s="11" t="s">
        <v>13</v>
      </c>
      <c r="I141" s="11" t="s">
        <v>2943</v>
      </c>
      <c r="J141" s="11" t="s">
        <v>2927</v>
      </c>
      <c r="K141" s="23"/>
      <c r="L141" s="20" t="s">
        <v>2910</v>
      </c>
      <c r="N141" s="94"/>
    </row>
    <row r="142" spans="1:14" s="6" customFormat="1" ht="27.6" outlineLevel="1" x14ac:dyDescent="0.25">
      <c r="A142" s="22">
        <v>134</v>
      </c>
      <c r="B142" s="27" t="s">
        <v>313</v>
      </c>
      <c r="C142" s="25">
        <v>8121064</v>
      </c>
      <c r="D142" s="11" t="s">
        <v>12</v>
      </c>
      <c r="E142" s="11" t="s">
        <v>314</v>
      </c>
      <c r="F142" s="24">
        <v>4000</v>
      </c>
      <c r="G142" s="92" t="s">
        <v>2817</v>
      </c>
      <c r="H142" s="11" t="s">
        <v>13</v>
      </c>
      <c r="I142" s="11" t="s">
        <v>2943</v>
      </c>
      <c r="J142" s="11" t="s">
        <v>2927</v>
      </c>
      <c r="K142" s="23"/>
      <c r="L142" s="20" t="s">
        <v>2910</v>
      </c>
      <c r="N142" s="94"/>
    </row>
    <row r="143" spans="1:14" s="6" customFormat="1" ht="27.6" outlineLevel="1" x14ac:dyDescent="0.25">
      <c r="A143" s="22">
        <v>135</v>
      </c>
      <c r="B143" s="27" t="s">
        <v>315</v>
      </c>
      <c r="C143" s="28">
        <v>8121065</v>
      </c>
      <c r="D143" s="11" t="s">
        <v>12</v>
      </c>
      <c r="E143" s="11" t="s">
        <v>316</v>
      </c>
      <c r="F143" s="26">
        <v>14986</v>
      </c>
      <c r="G143" s="92" t="s">
        <v>2817</v>
      </c>
      <c r="H143" s="11" t="s">
        <v>13</v>
      </c>
      <c r="I143" s="11" t="s">
        <v>2943</v>
      </c>
      <c r="J143" s="11" t="s">
        <v>2927</v>
      </c>
      <c r="K143" s="23"/>
      <c r="L143" s="20" t="s">
        <v>2910</v>
      </c>
      <c r="N143" s="94"/>
    </row>
    <row r="144" spans="1:14" s="6" customFormat="1" ht="27.6" outlineLevel="1" x14ac:dyDescent="0.25">
      <c r="A144" s="22">
        <v>136</v>
      </c>
      <c r="B144" s="23" t="s">
        <v>317</v>
      </c>
      <c r="C144" s="25">
        <v>8124320</v>
      </c>
      <c r="D144" s="11" t="s">
        <v>39</v>
      </c>
      <c r="E144" s="11" t="s">
        <v>318</v>
      </c>
      <c r="F144" s="24">
        <v>1500</v>
      </c>
      <c r="G144" s="92" t="s">
        <v>2817</v>
      </c>
      <c r="H144" s="11" t="s">
        <v>13</v>
      </c>
      <c r="I144" s="11" t="s">
        <v>2943</v>
      </c>
      <c r="J144" s="11" t="s">
        <v>2927</v>
      </c>
      <c r="K144" s="23"/>
      <c r="L144" s="20" t="s">
        <v>2910</v>
      </c>
      <c r="N144" s="94"/>
    </row>
    <row r="145" spans="1:14" s="6" customFormat="1" ht="27.6" outlineLevel="1" x14ac:dyDescent="0.25">
      <c r="A145" s="22">
        <v>137</v>
      </c>
      <c r="B145" s="23" t="s">
        <v>319</v>
      </c>
      <c r="C145" s="25">
        <v>8125613</v>
      </c>
      <c r="D145" s="11" t="s">
        <v>39</v>
      </c>
      <c r="E145" s="11" t="s">
        <v>320</v>
      </c>
      <c r="F145" s="24">
        <v>300</v>
      </c>
      <c r="G145" s="92" t="s">
        <v>2817</v>
      </c>
      <c r="H145" s="11" t="s">
        <v>13</v>
      </c>
      <c r="I145" s="11" t="s">
        <v>2943</v>
      </c>
      <c r="J145" s="11" t="s">
        <v>2927</v>
      </c>
      <c r="K145" s="23"/>
      <c r="L145" s="20" t="s">
        <v>2910</v>
      </c>
      <c r="N145" s="94"/>
    </row>
    <row r="146" spans="1:14" s="6" customFormat="1" ht="27.6" outlineLevel="1" x14ac:dyDescent="0.25">
      <c r="A146" s="22">
        <v>138</v>
      </c>
      <c r="B146" s="23" t="s">
        <v>321</v>
      </c>
      <c r="C146" s="25">
        <v>8128560</v>
      </c>
      <c r="D146" s="11" t="s">
        <v>107</v>
      </c>
      <c r="E146" s="11" t="s">
        <v>322</v>
      </c>
      <c r="F146" s="24">
        <v>5000</v>
      </c>
      <c r="G146" s="92" t="s">
        <v>2817</v>
      </c>
      <c r="H146" s="11" t="s">
        <v>13</v>
      </c>
      <c r="I146" s="11" t="s">
        <v>2943</v>
      </c>
      <c r="J146" s="11" t="s">
        <v>2927</v>
      </c>
      <c r="K146" s="23"/>
      <c r="L146" s="20" t="s">
        <v>2910</v>
      </c>
      <c r="N146" s="94"/>
    </row>
    <row r="147" spans="1:14" s="6" customFormat="1" ht="27.6" outlineLevel="1" x14ac:dyDescent="0.25">
      <c r="A147" s="22">
        <v>139</v>
      </c>
      <c r="B147" s="23" t="s">
        <v>323</v>
      </c>
      <c r="C147" s="25">
        <v>8128561</v>
      </c>
      <c r="D147" s="11" t="s">
        <v>39</v>
      </c>
      <c r="E147" s="11" t="s">
        <v>324</v>
      </c>
      <c r="F147" s="24">
        <v>3800</v>
      </c>
      <c r="G147" s="92" t="s">
        <v>2817</v>
      </c>
      <c r="H147" s="11" t="s">
        <v>13</v>
      </c>
      <c r="I147" s="11" t="s">
        <v>2943</v>
      </c>
      <c r="J147" s="11" t="s">
        <v>2927</v>
      </c>
      <c r="K147" s="23"/>
      <c r="L147" s="20" t="s">
        <v>2910</v>
      </c>
      <c r="N147" s="94"/>
    </row>
    <row r="148" spans="1:14" s="6" customFormat="1" ht="27.6" outlineLevel="1" x14ac:dyDescent="0.25">
      <c r="A148" s="22">
        <v>140</v>
      </c>
      <c r="B148" s="23" t="s">
        <v>325</v>
      </c>
      <c r="C148" s="25">
        <v>8128562</v>
      </c>
      <c r="D148" s="11" t="s">
        <v>12</v>
      </c>
      <c r="E148" s="11" t="s">
        <v>326</v>
      </c>
      <c r="F148" s="24">
        <v>5800</v>
      </c>
      <c r="G148" s="92" t="s">
        <v>2817</v>
      </c>
      <c r="H148" s="11" t="s">
        <v>13</v>
      </c>
      <c r="I148" s="11" t="s">
        <v>2943</v>
      </c>
      <c r="J148" s="11" t="s">
        <v>2927</v>
      </c>
      <c r="K148" s="23"/>
      <c r="L148" s="20" t="s">
        <v>2910</v>
      </c>
      <c r="N148" s="94"/>
    </row>
    <row r="149" spans="1:14" s="6" customFormat="1" ht="27.6" outlineLevel="1" x14ac:dyDescent="0.25">
      <c r="A149" s="22">
        <v>141</v>
      </c>
      <c r="B149" s="23" t="s">
        <v>327</v>
      </c>
      <c r="C149" s="25">
        <v>8128563</v>
      </c>
      <c r="D149" s="11" t="s">
        <v>12</v>
      </c>
      <c r="E149" s="11" t="s">
        <v>328</v>
      </c>
      <c r="F149" s="24">
        <v>5300</v>
      </c>
      <c r="G149" s="92" t="s">
        <v>2817</v>
      </c>
      <c r="H149" s="11" t="s">
        <v>13</v>
      </c>
      <c r="I149" s="11" t="s">
        <v>2943</v>
      </c>
      <c r="J149" s="11" t="s">
        <v>2927</v>
      </c>
      <c r="K149" s="23"/>
      <c r="L149" s="20" t="s">
        <v>2910</v>
      </c>
      <c r="N149" s="94"/>
    </row>
    <row r="150" spans="1:14" s="6" customFormat="1" ht="27.6" outlineLevel="1" x14ac:dyDescent="0.25">
      <c r="A150" s="22">
        <v>142</v>
      </c>
      <c r="B150" s="27" t="s">
        <v>329</v>
      </c>
      <c r="C150" s="11">
        <v>8129903</v>
      </c>
      <c r="D150" s="11" t="s">
        <v>107</v>
      </c>
      <c r="E150" s="11" t="s">
        <v>246</v>
      </c>
      <c r="F150" s="24">
        <v>4543</v>
      </c>
      <c r="G150" s="92" t="s">
        <v>2817</v>
      </c>
      <c r="H150" s="11" t="s">
        <v>13</v>
      </c>
      <c r="I150" s="11" t="s">
        <v>2943</v>
      </c>
      <c r="J150" s="11" t="s">
        <v>2927</v>
      </c>
      <c r="K150" s="23"/>
      <c r="L150" s="20" t="s">
        <v>2910</v>
      </c>
      <c r="N150" s="94"/>
    </row>
    <row r="151" spans="1:14" s="6" customFormat="1" ht="27.6" outlineLevel="1" x14ac:dyDescent="0.25">
      <c r="A151" s="22">
        <v>143</v>
      </c>
      <c r="B151" s="27" t="s">
        <v>330</v>
      </c>
      <c r="C151" s="11">
        <v>8129925</v>
      </c>
      <c r="D151" s="11" t="s">
        <v>39</v>
      </c>
      <c r="E151" s="11" t="s">
        <v>331</v>
      </c>
      <c r="F151" s="24">
        <v>4000</v>
      </c>
      <c r="G151" s="92" t="s">
        <v>2817</v>
      </c>
      <c r="H151" s="11" t="s">
        <v>13</v>
      </c>
      <c r="I151" s="11" t="s">
        <v>2943</v>
      </c>
      <c r="J151" s="11" t="s">
        <v>2927</v>
      </c>
      <c r="K151" s="23"/>
      <c r="L151" s="20" t="s">
        <v>2910</v>
      </c>
      <c r="N151" s="94"/>
    </row>
    <row r="152" spans="1:14" s="6" customFormat="1" ht="27.6" outlineLevel="1" x14ac:dyDescent="0.25">
      <c r="A152" s="22">
        <v>144</v>
      </c>
      <c r="B152" s="31" t="s">
        <v>332</v>
      </c>
      <c r="C152" s="25">
        <v>8132509</v>
      </c>
      <c r="D152" s="11" t="s">
        <v>39</v>
      </c>
      <c r="E152" s="11" t="s">
        <v>333</v>
      </c>
      <c r="F152" s="24">
        <v>2700</v>
      </c>
      <c r="G152" s="92" t="s">
        <v>2817</v>
      </c>
      <c r="H152" s="11" t="s">
        <v>13</v>
      </c>
      <c r="I152" s="11" t="s">
        <v>2943</v>
      </c>
      <c r="J152" s="11" t="s">
        <v>2927</v>
      </c>
      <c r="K152" s="23"/>
      <c r="L152" s="20" t="s">
        <v>2910</v>
      </c>
      <c r="N152" s="94"/>
    </row>
    <row r="153" spans="1:14" s="6" customFormat="1" ht="27.6" outlineLevel="1" x14ac:dyDescent="0.25">
      <c r="A153" s="22">
        <v>145</v>
      </c>
      <c r="B153" s="23" t="s">
        <v>334</v>
      </c>
      <c r="C153" s="25">
        <v>8132510</v>
      </c>
      <c r="D153" s="11" t="s">
        <v>134</v>
      </c>
      <c r="E153" s="11" t="s">
        <v>335</v>
      </c>
      <c r="F153" s="24">
        <v>3800</v>
      </c>
      <c r="G153" s="92" t="s">
        <v>2817</v>
      </c>
      <c r="H153" s="11" t="s">
        <v>13</v>
      </c>
      <c r="I153" s="11" t="s">
        <v>2943</v>
      </c>
      <c r="J153" s="11" t="s">
        <v>2927</v>
      </c>
      <c r="K153" s="23"/>
      <c r="L153" s="20" t="s">
        <v>2910</v>
      </c>
      <c r="N153" s="94"/>
    </row>
    <row r="154" spans="1:14" s="6" customFormat="1" ht="27.6" outlineLevel="1" x14ac:dyDescent="0.25">
      <c r="A154" s="22">
        <v>146</v>
      </c>
      <c r="B154" s="23" t="s">
        <v>336</v>
      </c>
      <c r="C154" s="25">
        <v>8135044</v>
      </c>
      <c r="D154" s="11" t="s">
        <v>14</v>
      </c>
      <c r="E154" s="11" t="s">
        <v>337</v>
      </c>
      <c r="F154" s="26">
        <v>2900</v>
      </c>
      <c r="G154" s="92" t="s">
        <v>2817</v>
      </c>
      <c r="H154" s="11" t="s">
        <v>13</v>
      </c>
      <c r="I154" s="11" t="s">
        <v>2943</v>
      </c>
      <c r="J154" s="11" t="s">
        <v>2927</v>
      </c>
      <c r="K154" s="23"/>
      <c r="L154" s="20" t="s">
        <v>2910</v>
      </c>
      <c r="N154" s="94"/>
    </row>
    <row r="155" spans="1:14" s="6" customFormat="1" ht="27.6" outlineLevel="1" x14ac:dyDescent="0.25">
      <c r="A155" s="22">
        <v>147</v>
      </c>
      <c r="B155" s="23" t="s">
        <v>338</v>
      </c>
      <c r="C155" s="25">
        <v>8139659</v>
      </c>
      <c r="D155" s="11" t="s">
        <v>134</v>
      </c>
      <c r="E155" s="11" t="s">
        <v>339</v>
      </c>
      <c r="F155" s="26">
        <v>3200</v>
      </c>
      <c r="G155" s="92" t="s">
        <v>2817</v>
      </c>
      <c r="H155" s="11" t="s">
        <v>13</v>
      </c>
      <c r="I155" s="11" t="s">
        <v>2943</v>
      </c>
      <c r="J155" s="11" t="s">
        <v>2927</v>
      </c>
      <c r="K155" s="23"/>
      <c r="L155" s="20" t="s">
        <v>2910</v>
      </c>
      <c r="N155" s="94"/>
    </row>
    <row r="156" spans="1:14" s="6" customFormat="1" ht="27.6" outlineLevel="1" x14ac:dyDescent="0.25">
      <c r="A156" s="22">
        <v>148</v>
      </c>
      <c r="B156" s="23" t="s">
        <v>340</v>
      </c>
      <c r="C156" s="25">
        <v>8141977</v>
      </c>
      <c r="D156" s="11" t="s">
        <v>12</v>
      </c>
      <c r="E156" s="11" t="s">
        <v>341</v>
      </c>
      <c r="F156" s="26">
        <v>6500</v>
      </c>
      <c r="G156" s="92" t="s">
        <v>2817</v>
      </c>
      <c r="H156" s="11" t="s">
        <v>13</v>
      </c>
      <c r="I156" s="11" t="s">
        <v>2943</v>
      </c>
      <c r="J156" s="11" t="s">
        <v>2927</v>
      </c>
      <c r="K156" s="23"/>
      <c r="L156" s="20" t="s">
        <v>2910</v>
      </c>
      <c r="N156" s="94"/>
    </row>
    <row r="157" spans="1:14" s="6" customFormat="1" ht="27.6" outlineLevel="1" x14ac:dyDescent="0.25">
      <c r="A157" s="22">
        <v>149</v>
      </c>
      <c r="B157" s="31" t="s">
        <v>342</v>
      </c>
      <c r="C157" s="25">
        <v>8143332</v>
      </c>
      <c r="D157" s="11" t="s">
        <v>134</v>
      </c>
      <c r="E157" s="11" t="s">
        <v>343</v>
      </c>
      <c r="F157" s="24">
        <v>2000</v>
      </c>
      <c r="G157" s="92" t="s">
        <v>2817</v>
      </c>
      <c r="H157" s="11" t="s">
        <v>13</v>
      </c>
      <c r="I157" s="11" t="s">
        <v>2943</v>
      </c>
      <c r="J157" s="11" t="s">
        <v>2927</v>
      </c>
      <c r="K157" s="23"/>
      <c r="L157" s="20" t="s">
        <v>2910</v>
      </c>
      <c r="N157" s="94"/>
    </row>
    <row r="158" spans="1:14" s="6" customFormat="1" ht="27.6" outlineLevel="1" x14ac:dyDescent="0.25">
      <c r="A158" s="22">
        <v>150</v>
      </c>
      <c r="B158" s="23" t="s">
        <v>344</v>
      </c>
      <c r="C158" s="25">
        <v>8155756</v>
      </c>
      <c r="D158" s="11" t="s">
        <v>2958</v>
      </c>
      <c r="E158" s="11" t="s">
        <v>345</v>
      </c>
      <c r="F158" s="24">
        <v>2800</v>
      </c>
      <c r="G158" s="92" t="s">
        <v>2817</v>
      </c>
      <c r="H158" s="11" t="s">
        <v>13</v>
      </c>
      <c r="I158" s="11" t="s">
        <v>2943</v>
      </c>
      <c r="J158" s="11" t="s">
        <v>2927</v>
      </c>
      <c r="K158" s="23"/>
      <c r="L158" s="20" t="s">
        <v>2910</v>
      </c>
      <c r="N158" s="94"/>
    </row>
    <row r="159" spans="1:14" s="6" customFormat="1" ht="27.6" outlineLevel="1" x14ac:dyDescent="0.25">
      <c r="A159" s="22">
        <v>151</v>
      </c>
      <c r="B159" s="23" t="s">
        <v>346</v>
      </c>
      <c r="C159" s="11">
        <v>8159228</v>
      </c>
      <c r="D159" s="11" t="s">
        <v>107</v>
      </c>
      <c r="E159" s="11"/>
      <c r="F159" s="24">
        <v>688</v>
      </c>
      <c r="G159" s="92" t="s">
        <v>2817</v>
      </c>
      <c r="H159" s="11" t="s">
        <v>13</v>
      </c>
      <c r="I159" s="11" t="s">
        <v>2943</v>
      </c>
      <c r="J159" s="11" t="s">
        <v>2927</v>
      </c>
      <c r="K159" s="23" t="s">
        <v>347</v>
      </c>
      <c r="L159" s="20" t="s">
        <v>2910</v>
      </c>
      <c r="N159" s="94"/>
    </row>
    <row r="160" spans="1:14" s="6" customFormat="1" ht="27.6" outlineLevel="1" x14ac:dyDescent="0.25">
      <c r="A160" s="22">
        <v>152</v>
      </c>
      <c r="B160" s="23" t="s">
        <v>348</v>
      </c>
      <c r="C160" s="11">
        <v>8159229</v>
      </c>
      <c r="D160" s="11" t="s">
        <v>349</v>
      </c>
      <c r="E160" s="11"/>
      <c r="F160" s="24">
        <v>950</v>
      </c>
      <c r="G160" s="92" t="s">
        <v>2817</v>
      </c>
      <c r="H160" s="11" t="s">
        <v>13</v>
      </c>
      <c r="I160" s="11" t="s">
        <v>2943</v>
      </c>
      <c r="J160" s="11" t="s">
        <v>2927</v>
      </c>
      <c r="K160" s="23" t="s">
        <v>347</v>
      </c>
      <c r="L160" s="20" t="s">
        <v>2910</v>
      </c>
      <c r="N160" s="94"/>
    </row>
    <row r="161" spans="1:14" s="6" customFormat="1" ht="27.6" outlineLevel="1" x14ac:dyDescent="0.25">
      <c r="A161" s="22">
        <v>153</v>
      </c>
      <c r="B161" s="32" t="s">
        <v>350</v>
      </c>
      <c r="C161" s="25" t="s">
        <v>351</v>
      </c>
      <c r="D161" s="11" t="s">
        <v>14</v>
      </c>
      <c r="E161" s="11" t="s">
        <v>352</v>
      </c>
      <c r="F161" s="24">
        <v>5932.9690000000001</v>
      </c>
      <c r="G161" s="92" t="s">
        <v>2817</v>
      </c>
      <c r="H161" s="11" t="s">
        <v>13</v>
      </c>
      <c r="I161" s="11" t="s">
        <v>2943</v>
      </c>
      <c r="J161" s="11" t="s">
        <v>2927</v>
      </c>
      <c r="K161" s="23"/>
      <c r="L161" s="20" t="s">
        <v>2910</v>
      </c>
      <c r="N161" s="94"/>
    </row>
    <row r="162" spans="1:14" s="6" customFormat="1" ht="27.6" outlineLevel="1" x14ac:dyDescent="0.25">
      <c r="A162" s="22">
        <v>154</v>
      </c>
      <c r="B162" s="33" t="s">
        <v>353</v>
      </c>
      <c r="C162" s="25" t="s">
        <v>354</v>
      </c>
      <c r="D162" s="11" t="s">
        <v>134</v>
      </c>
      <c r="E162" s="11" t="s">
        <v>355</v>
      </c>
      <c r="F162" s="24">
        <v>3432.578</v>
      </c>
      <c r="G162" s="92" t="s">
        <v>2817</v>
      </c>
      <c r="H162" s="11" t="s">
        <v>13</v>
      </c>
      <c r="I162" s="11" t="s">
        <v>2943</v>
      </c>
      <c r="J162" s="11" t="s">
        <v>2927</v>
      </c>
      <c r="K162" s="23"/>
      <c r="L162" s="20" t="s">
        <v>2910</v>
      </c>
      <c r="N162" s="94"/>
    </row>
    <row r="163" spans="1:14" s="6" customFormat="1" ht="27.6" outlineLevel="1" x14ac:dyDescent="0.25">
      <c r="A163" s="22">
        <v>155</v>
      </c>
      <c r="B163" s="27" t="s">
        <v>356</v>
      </c>
      <c r="C163" s="25" t="s">
        <v>357</v>
      </c>
      <c r="D163" s="11" t="s">
        <v>107</v>
      </c>
      <c r="E163" s="11" t="s">
        <v>358</v>
      </c>
      <c r="F163" s="24">
        <v>5425.4970000000003</v>
      </c>
      <c r="G163" s="92" t="s">
        <v>2817</v>
      </c>
      <c r="H163" s="11" t="s">
        <v>13</v>
      </c>
      <c r="I163" s="11" t="s">
        <v>2943</v>
      </c>
      <c r="J163" s="11" t="s">
        <v>2927</v>
      </c>
      <c r="K163" s="23"/>
      <c r="L163" s="20" t="s">
        <v>2910</v>
      </c>
      <c r="N163" s="94"/>
    </row>
    <row r="164" spans="1:14" s="6" customFormat="1" ht="27.6" outlineLevel="1" x14ac:dyDescent="0.25">
      <c r="A164" s="22">
        <v>156</v>
      </c>
      <c r="B164" s="33" t="s">
        <v>359</v>
      </c>
      <c r="C164" s="25" t="s">
        <v>360</v>
      </c>
      <c r="D164" s="11" t="s">
        <v>107</v>
      </c>
      <c r="E164" s="11" t="s">
        <v>361</v>
      </c>
      <c r="F164" s="26">
        <v>5000</v>
      </c>
      <c r="G164" s="92" t="s">
        <v>2817</v>
      </c>
      <c r="H164" s="11" t="s">
        <v>13</v>
      </c>
      <c r="I164" s="11" t="s">
        <v>2943</v>
      </c>
      <c r="J164" s="11" t="s">
        <v>2927</v>
      </c>
      <c r="K164" s="23"/>
      <c r="L164" s="20" t="s">
        <v>2910</v>
      </c>
      <c r="N164" s="94"/>
    </row>
    <row r="165" spans="1:14" s="6" customFormat="1" ht="41.4" outlineLevel="1" x14ac:dyDescent="0.25">
      <c r="A165" s="22">
        <v>157</v>
      </c>
      <c r="B165" s="23" t="s">
        <v>362</v>
      </c>
      <c r="C165" s="11">
        <v>1015995</v>
      </c>
      <c r="D165" s="11" t="s">
        <v>2958</v>
      </c>
      <c r="E165" s="11" t="s">
        <v>363</v>
      </c>
      <c r="F165" s="24">
        <v>5000</v>
      </c>
      <c r="G165" s="92" t="s">
        <v>2817</v>
      </c>
      <c r="H165" s="11" t="s">
        <v>13</v>
      </c>
      <c r="I165" s="11" t="s">
        <v>2943</v>
      </c>
      <c r="J165" s="11" t="s">
        <v>2927</v>
      </c>
      <c r="K165" s="23" t="s">
        <v>364</v>
      </c>
      <c r="L165" s="20" t="s">
        <v>2910</v>
      </c>
      <c r="N165" s="94"/>
    </row>
    <row r="166" spans="1:14" s="6" customFormat="1" ht="27.6" outlineLevel="1" x14ac:dyDescent="0.25">
      <c r="A166" s="22">
        <v>158</v>
      </c>
      <c r="B166" s="23" t="s">
        <v>365</v>
      </c>
      <c r="C166" s="11">
        <v>8013954</v>
      </c>
      <c r="D166" s="11" t="s">
        <v>14</v>
      </c>
      <c r="E166" s="34" t="s">
        <v>366</v>
      </c>
      <c r="F166" s="35">
        <v>6000</v>
      </c>
      <c r="G166" s="92" t="s">
        <v>2817</v>
      </c>
      <c r="H166" s="11" t="s">
        <v>13</v>
      </c>
      <c r="I166" s="11" t="s">
        <v>2943</v>
      </c>
      <c r="J166" s="11" t="s">
        <v>2927</v>
      </c>
      <c r="K166" s="23"/>
      <c r="L166" s="20" t="s">
        <v>2910</v>
      </c>
      <c r="N166" s="94"/>
    </row>
    <row r="167" spans="1:14" s="6" customFormat="1" ht="27.6" outlineLevel="1" x14ac:dyDescent="0.25">
      <c r="A167" s="22">
        <v>159</v>
      </c>
      <c r="B167" s="23" t="s">
        <v>367</v>
      </c>
      <c r="C167" s="11">
        <v>8003747</v>
      </c>
      <c r="D167" s="11" t="s">
        <v>107</v>
      </c>
      <c r="E167" s="34" t="s">
        <v>368</v>
      </c>
      <c r="F167" s="35">
        <v>3800</v>
      </c>
      <c r="G167" s="92" t="s">
        <v>2817</v>
      </c>
      <c r="H167" s="11" t="s">
        <v>13</v>
      </c>
      <c r="I167" s="11" t="s">
        <v>2943</v>
      </c>
      <c r="J167" s="11" t="s">
        <v>2927</v>
      </c>
      <c r="K167" s="23"/>
      <c r="L167" s="20" t="s">
        <v>2910</v>
      </c>
      <c r="N167" s="94"/>
    </row>
    <row r="168" spans="1:14" s="6" customFormat="1" ht="27.6" outlineLevel="1" x14ac:dyDescent="0.25">
      <c r="A168" s="22">
        <v>160</v>
      </c>
      <c r="B168" s="23" t="s">
        <v>369</v>
      </c>
      <c r="C168" s="11">
        <v>8035670</v>
      </c>
      <c r="D168" s="11" t="s">
        <v>14</v>
      </c>
      <c r="E168" s="34" t="s">
        <v>370</v>
      </c>
      <c r="F168" s="35">
        <v>1000</v>
      </c>
      <c r="G168" s="92" t="s">
        <v>2817</v>
      </c>
      <c r="H168" s="11" t="s">
        <v>13</v>
      </c>
      <c r="I168" s="11" t="s">
        <v>2943</v>
      </c>
      <c r="J168" s="11" t="s">
        <v>2927</v>
      </c>
      <c r="K168" s="23"/>
      <c r="L168" s="20" t="s">
        <v>2910</v>
      </c>
      <c r="N168" s="94"/>
    </row>
    <row r="169" spans="1:14" s="6" customFormat="1" ht="27.6" outlineLevel="1" x14ac:dyDescent="0.25">
      <c r="A169" s="22">
        <v>161</v>
      </c>
      <c r="B169" s="23" t="s">
        <v>2908</v>
      </c>
      <c r="C169" s="22"/>
      <c r="D169" s="11" t="s">
        <v>107</v>
      </c>
      <c r="E169" s="11"/>
      <c r="F169" s="24">
        <v>13000</v>
      </c>
      <c r="G169" s="92" t="s">
        <v>2817</v>
      </c>
      <c r="H169" s="11" t="s">
        <v>13</v>
      </c>
      <c r="I169" s="11" t="s">
        <v>2943</v>
      </c>
      <c r="J169" s="11" t="s">
        <v>3000</v>
      </c>
      <c r="K169" s="23" t="s">
        <v>3002</v>
      </c>
      <c r="L169" s="20" t="s">
        <v>2910</v>
      </c>
      <c r="N169" s="94"/>
    </row>
    <row r="170" spans="1:14" s="6" customFormat="1" ht="27.6" outlineLevel="1" x14ac:dyDescent="0.25">
      <c r="A170" s="22">
        <v>162</v>
      </c>
      <c r="B170" s="23" t="s">
        <v>371</v>
      </c>
      <c r="C170" s="25">
        <v>7901910</v>
      </c>
      <c r="D170" s="11" t="s">
        <v>19</v>
      </c>
      <c r="E170" s="34" t="s">
        <v>372</v>
      </c>
      <c r="F170" s="35">
        <v>800</v>
      </c>
      <c r="G170" s="92" t="s">
        <v>2817</v>
      </c>
      <c r="H170" s="36" t="s">
        <v>16</v>
      </c>
      <c r="I170" s="36" t="s">
        <v>2934</v>
      </c>
      <c r="J170" s="11" t="s">
        <v>2927</v>
      </c>
      <c r="K170" s="23"/>
      <c r="L170" s="20" t="s">
        <v>2910</v>
      </c>
      <c r="N170" s="94"/>
    </row>
    <row r="171" spans="1:14" s="6" customFormat="1" ht="27.6" outlineLevel="1" x14ac:dyDescent="0.25">
      <c r="A171" s="22">
        <v>163</v>
      </c>
      <c r="B171" s="23" t="s">
        <v>373</v>
      </c>
      <c r="C171" s="25">
        <v>7901911</v>
      </c>
      <c r="D171" s="11" t="s">
        <v>15</v>
      </c>
      <c r="E171" s="34" t="s">
        <v>374</v>
      </c>
      <c r="F171" s="35">
        <v>800</v>
      </c>
      <c r="G171" s="92" t="s">
        <v>2817</v>
      </c>
      <c r="H171" s="36" t="s">
        <v>16</v>
      </c>
      <c r="I171" s="36" t="s">
        <v>2934</v>
      </c>
      <c r="J171" s="11" t="s">
        <v>2927</v>
      </c>
      <c r="K171" s="23"/>
      <c r="L171" s="20" t="s">
        <v>2910</v>
      </c>
      <c r="N171" s="94"/>
    </row>
    <row r="172" spans="1:14" s="6" customFormat="1" ht="27.6" outlineLevel="1" x14ac:dyDescent="0.25">
      <c r="A172" s="22">
        <v>164</v>
      </c>
      <c r="B172" s="23" t="s">
        <v>375</v>
      </c>
      <c r="C172" s="25">
        <v>7902125</v>
      </c>
      <c r="D172" s="11" t="s">
        <v>15</v>
      </c>
      <c r="E172" s="11" t="s">
        <v>376</v>
      </c>
      <c r="F172" s="35">
        <v>400</v>
      </c>
      <c r="G172" s="92" t="s">
        <v>2817</v>
      </c>
      <c r="H172" s="36" t="s">
        <v>16</v>
      </c>
      <c r="I172" s="36" t="s">
        <v>2934</v>
      </c>
      <c r="J172" s="11" t="s">
        <v>2927</v>
      </c>
      <c r="K172" s="23"/>
      <c r="L172" s="20" t="s">
        <v>2910</v>
      </c>
      <c r="N172" s="94"/>
    </row>
    <row r="173" spans="1:14" s="6" customFormat="1" ht="27.6" outlineLevel="1" x14ac:dyDescent="0.25">
      <c r="A173" s="22">
        <v>165</v>
      </c>
      <c r="B173" s="27" t="s">
        <v>377</v>
      </c>
      <c r="C173" s="25">
        <v>7906363</v>
      </c>
      <c r="D173" s="11" t="s">
        <v>378</v>
      </c>
      <c r="E173" s="11" t="s">
        <v>379</v>
      </c>
      <c r="F173" s="35">
        <v>7100</v>
      </c>
      <c r="G173" s="92" t="s">
        <v>2817</v>
      </c>
      <c r="H173" s="36" t="s">
        <v>16</v>
      </c>
      <c r="I173" s="36" t="s">
        <v>2934</v>
      </c>
      <c r="J173" s="11" t="s">
        <v>2927</v>
      </c>
      <c r="K173" s="23"/>
      <c r="L173" s="20" t="s">
        <v>2910</v>
      </c>
      <c r="N173" s="94"/>
    </row>
    <row r="174" spans="1:14" s="6" customFormat="1" ht="27.6" outlineLevel="1" x14ac:dyDescent="0.25">
      <c r="A174" s="22">
        <v>166</v>
      </c>
      <c r="B174" s="23" t="s">
        <v>380</v>
      </c>
      <c r="C174" s="25">
        <v>7908265</v>
      </c>
      <c r="D174" s="11" t="s">
        <v>15</v>
      </c>
      <c r="E174" s="34" t="s">
        <v>381</v>
      </c>
      <c r="F174" s="35">
        <v>3500</v>
      </c>
      <c r="G174" s="92" t="s">
        <v>2817</v>
      </c>
      <c r="H174" s="36" t="s">
        <v>16</v>
      </c>
      <c r="I174" s="36" t="s">
        <v>2934</v>
      </c>
      <c r="J174" s="11" t="s">
        <v>2927</v>
      </c>
      <c r="K174" s="23"/>
      <c r="L174" s="20" t="s">
        <v>2910</v>
      </c>
      <c r="N174" s="94"/>
    </row>
    <row r="175" spans="1:14" s="6" customFormat="1" ht="27.6" outlineLevel="1" x14ac:dyDescent="0.25">
      <c r="A175" s="22">
        <v>167</v>
      </c>
      <c r="B175" s="27" t="s">
        <v>382</v>
      </c>
      <c r="C175" s="25">
        <v>7910030</v>
      </c>
      <c r="D175" s="11" t="s">
        <v>378</v>
      </c>
      <c r="E175" s="37" t="s">
        <v>383</v>
      </c>
      <c r="F175" s="35">
        <v>11350</v>
      </c>
      <c r="G175" s="92" t="s">
        <v>2817</v>
      </c>
      <c r="H175" s="36" t="s">
        <v>16</v>
      </c>
      <c r="I175" s="36" t="s">
        <v>2934</v>
      </c>
      <c r="J175" s="11" t="s">
        <v>2927</v>
      </c>
      <c r="K175" s="23"/>
      <c r="L175" s="20" t="s">
        <v>2910</v>
      </c>
      <c r="N175" s="94"/>
    </row>
    <row r="176" spans="1:14" s="6" customFormat="1" ht="27.6" outlineLevel="1" x14ac:dyDescent="0.25">
      <c r="A176" s="22">
        <v>168</v>
      </c>
      <c r="B176" s="23" t="s">
        <v>384</v>
      </c>
      <c r="C176" s="25">
        <v>7955520</v>
      </c>
      <c r="D176" s="11" t="s">
        <v>385</v>
      </c>
      <c r="E176" s="11" t="s">
        <v>386</v>
      </c>
      <c r="F176" s="35">
        <v>500</v>
      </c>
      <c r="G176" s="92" t="s">
        <v>2817</v>
      </c>
      <c r="H176" s="36" t="s">
        <v>16</v>
      </c>
      <c r="I176" s="36" t="s">
        <v>2934</v>
      </c>
      <c r="J176" s="11" t="s">
        <v>2927</v>
      </c>
      <c r="K176" s="23"/>
      <c r="L176" s="20" t="s">
        <v>2910</v>
      </c>
      <c r="N176" s="94"/>
    </row>
    <row r="177" spans="1:14" s="6" customFormat="1" ht="27.6" outlineLevel="1" x14ac:dyDescent="0.25">
      <c r="A177" s="22">
        <v>169</v>
      </c>
      <c r="B177" s="27" t="s">
        <v>387</v>
      </c>
      <c r="C177" s="25">
        <v>7955522</v>
      </c>
      <c r="D177" s="11" t="s">
        <v>388</v>
      </c>
      <c r="E177" s="11" t="s">
        <v>389</v>
      </c>
      <c r="F177" s="35">
        <v>1350</v>
      </c>
      <c r="G177" s="92" t="s">
        <v>2817</v>
      </c>
      <c r="H177" s="36" t="s">
        <v>16</v>
      </c>
      <c r="I177" s="36" t="s">
        <v>2934</v>
      </c>
      <c r="J177" s="11" t="s">
        <v>2927</v>
      </c>
      <c r="K177" s="23"/>
      <c r="L177" s="20" t="s">
        <v>2910</v>
      </c>
      <c r="N177" s="94"/>
    </row>
    <row r="178" spans="1:14" s="6" customFormat="1" ht="27.6" outlineLevel="1" x14ac:dyDescent="0.25">
      <c r="A178" s="22">
        <v>170</v>
      </c>
      <c r="B178" s="27" t="s">
        <v>390</v>
      </c>
      <c r="C178" s="25">
        <v>7955523</v>
      </c>
      <c r="D178" s="11" t="s">
        <v>388</v>
      </c>
      <c r="E178" s="11" t="s">
        <v>391</v>
      </c>
      <c r="F178" s="26">
        <v>967</v>
      </c>
      <c r="G178" s="92" t="s">
        <v>2817</v>
      </c>
      <c r="H178" s="36" t="s">
        <v>16</v>
      </c>
      <c r="I178" s="36" t="s">
        <v>2934</v>
      </c>
      <c r="J178" s="11" t="s">
        <v>2927</v>
      </c>
      <c r="K178" s="23"/>
      <c r="L178" s="20" t="s">
        <v>2910</v>
      </c>
      <c r="N178" s="94"/>
    </row>
    <row r="179" spans="1:14" s="6" customFormat="1" ht="27.6" outlineLevel="1" x14ac:dyDescent="0.25">
      <c r="A179" s="22">
        <v>171</v>
      </c>
      <c r="B179" s="23" t="s">
        <v>392</v>
      </c>
      <c r="C179" s="28">
        <v>7955720</v>
      </c>
      <c r="D179" s="11" t="s">
        <v>388</v>
      </c>
      <c r="E179" s="11" t="s">
        <v>393</v>
      </c>
      <c r="F179" s="26">
        <v>876</v>
      </c>
      <c r="G179" s="92" t="s">
        <v>2817</v>
      </c>
      <c r="H179" s="36" t="s">
        <v>16</v>
      </c>
      <c r="I179" s="36" t="s">
        <v>2934</v>
      </c>
      <c r="J179" s="11" t="s">
        <v>2927</v>
      </c>
      <c r="K179" s="23"/>
      <c r="L179" s="20" t="s">
        <v>2910</v>
      </c>
      <c r="N179" s="94"/>
    </row>
    <row r="180" spans="1:14" s="6" customFormat="1" ht="27.6" outlineLevel="1" x14ac:dyDescent="0.25">
      <c r="A180" s="22">
        <v>172</v>
      </c>
      <c r="B180" s="27" t="s">
        <v>394</v>
      </c>
      <c r="C180" s="25">
        <v>7955723</v>
      </c>
      <c r="D180" s="11" t="s">
        <v>388</v>
      </c>
      <c r="E180" s="38" t="s">
        <v>395</v>
      </c>
      <c r="F180" s="26">
        <v>6000</v>
      </c>
      <c r="G180" s="92" t="s">
        <v>2817</v>
      </c>
      <c r="H180" s="36" t="s">
        <v>16</v>
      </c>
      <c r="I180" s="36" t="s">
        <v>2934</v>
      </c>
      <c r="J180" s="11" t="s">
        <v>2927</v>
      </c>
      <c r="K180" s="23"/>
      <c r="L180" s="20" t="s">
        <v>2910</v>
      </c>
      <c r="N180" s="94"/>
    </row>
    <row r="181" spans="1:14" s="6" customFormat="1" ht="27.6" outlineLevel="1" x14ac:dyDescent="0.25">
      <c r="A181" s="22">
        <v>173</v>
      </c>
      <c r="B181" s="27" t="s">
        <v>396</v>
      </c>
      <c r="C181" s="25">
        <v>7957650</v>
      </c>
      <c r="D181" s="11" t="s">
        <v>388</v>
      </c>
      <c r="E181" s="11" t="s">
        <v>397</v>
      </c>
      <c r="F181" s="26">
        <v>2850</v>
      </c>
      <c r="G181" s="92" t="s">
        <v>2817</v>
      </c>
      <c r="H181" s="36" t="s">
        <v>16</v>
      </c>
      <c r="I181" s="36" t="s">
        <v>2934</v>
      </c>
      <c r="J181" s="11" t="s">
        <v>2927</v>
      </c>
      <c r="K181" s="23"/>
      <c r="L181" s="20" t="s">
        <v>2910</v>
      </c>
      <c r="N181" s="94"/>
    </row>
    <row r="182" spans="1:14" s="6" customFormat="1" ht="27.6" outlineLevel="1" x14ac:dyDescent="0.25">
      <c r="A182" s="22">
        <v>174</v>
      </c>
      <c r="B182" s="27" t="s">
        <v>398</v>
      </c>
      <c r="C182" s="25">
        <v>7957970</v>
      </c>
      <c r="D182" s="11" t="s">
        <v>388</v>
      </c>
      <c r="E182" s="11" t="s">
        <v>399</v>
      </c>
      <c r="F182" s="26">
        <v>2100</v>
      </c>
      <c r="G182" s="92" t="s">
        <v>2817</v>
      </c>
      <c r="H182" s="36" t="s">
        <v>16</v>
      </c>
      <c r="I182" s="36" t="s">
        <v>2934</v>
      </c>
      <c r="J182" s="11" t="s">
        <v>2927</v>
      </c>
      <c r="K182" s="23"/>
      <c r="L182" s="20" t="s">
        <v>2910</v>
      </c>
      <c r="N182" s="94"/>
    </row>
    <row r="183" spans="1:14" s="6" customFormat="1" ht="27.6" outlineLevel="1" x14ac:dyDescent="0.25">
      <c r="A183" s="22">
        <v>175</v>
      </c>
      <c r="B183" s="27" t="s">
        <v>400</v>
      </c>
      <c r="C183" s="25">
        <v>7957971</v>
      </c>
      <c r="D183" s="11" t="s">
        <v>388</v>
      </c>
      <c r="E183" s="11" t="s">
        <v>401</v>
      </c>
      <c r="F183" s="26">
        <v>1500</v>
      </c>
      <c r="G183" s="92" t="s">
        <v>2817</v>
      </c>
      <c r="H183" s="36" t="s">
        <v>16</v>
      </c>
      <c r="I183" s="36" t="s">
        <v>2934</v>
      </c>
      <c r="J183" s="11" t="s">
        <v>2927</v>
      </c>
      <c r="K183" s="23"/>
      <c r="L183" s="20" t="s">
        <v>2910</v>
      </c>
      <c r="N183" s="94"/>
    </row>
    <row r="184" spans="1:14" s="6" customFormat="1" ht="27.6" outlineLevel="1" x14ac:dyDescent="0.25">
      <c r="A184" s="22">
        <v>176</v>
      </c>
      <c r="B184" s="27" t="s">
        <v>402</v>
      </c>
      <c r="C184" s="25">
        <v>7958549</v>
      </c>
      <c r="D184" s="11" t="s">
        <v>388</v>
      </c>
      <c r="E184" s="11" t="s">
        <v>403</v>
      </c>
      <c r="F184" s="35">
        <v>1004</v>
      </c>
      <c r="G184" s="92" t="s">
        <v>2817</v>
      </c>
      <c r="H184" s="36" t="s">
        <v>16</v>
      </c>
      <c r="I184" s="36" t="s">
        <v>2934</v>
      </c>
      <c r="J184" s="11" t="s">
        <v>2927</v>
      </c>
      <c r="K184" s="23"/>
      <c r="L184" s="20" t="s">
        <v>2910</v>
      </c>
      <c r="N184" s="94"/>
    </row>
    <row r="185" spans="1:14" s="6" customFormat="1" ht="27.6" outlineLevel="1" x14ac:dyDescent="0.25">
      <c r="A185" s="22">
        <v>177</v>
      </c>
      <c r="B185" s="23" t="s">
        <v>404</v>
      </c>
      <c r="C185" s="25">
        <v>7959776</v>
      </c>
      <c r="D185" s="11" t="s">
        <v>405</v>
      </c>
      <c r="E185" s="11" t="s">
        <v>406</v>
      </c>
      <c r="F185" s="39">
        <v>5087.0529999999999</v>
      </c>
      <c r="G185" s="92" t="s">
        <v>2817</v>
      </c>
      <c r="H185" s="36" t="s">
        <v>16</v>
      </c>
      <c r="I185" s="36" t="s">
        <v>2934</v>
      </c>
      <c r="J185" s="11" t="s">
        <v>2927</v>
      </c>
      <c r="K185" s="23"/>
      <c r="L185" s="20" t="s">
        <v>2910</v>
      </c>
      <c r="N185" s="94"/>
    </row>
    <row r="186" spans="1:14" s="6" customFormat="1" ht="27.6" outlineLevel="1" x14ac:dyDescent="0.25">
      <c r="A186" s="22">
        <v>178</v>
      </c>
      <c r="B186" s="23" t="s">
        <v>407</v>
      </c>
      <c r="C186" s="25">
        <v>7959777</v>
      </c>
      <c r="D186" s="11" t="s">
        <v>405</v>
      </c>
      <c r="E186" s="11" t="s">
        <v>406</v>
      </c>
      <c r="F186" s="39">
        <v>4595.7060000000001</v>
      </c>
      <c r="G186" s="92" t="s">
        <v>2817</v>
      </c>
      <c r="H186" s="36" t="s">
        <v>16</v>
      </c>
      <c r="I186" s="36" t="s">
        <v>2934</v>
      </c>
      <c r="J186" s="11" t="s">
        <v>2927</v>
      </c>
      <c r="K186" s="23"/>
      <c r="L186" s="20" t="s">
        <v>2910</v>
      </c>
      <c r="N186" s="94"/>
    </row>
    <row r="187" spans="1:14" s="6" customFormat="1" ht="27.6" outlineLevel="1" x14ac:dyDescent="0.25">
      <c r="A187" s="22">
        <v>179</v>
      </c>
      <c r="B187" s="27" t="s">
        <v>408</v>
      </c>
      <c r="C187" s="25">
        <v>7959778</v>
      </c>
      <c r="D187" s="11" t="s">
        <v>388</v>
      </c>
      <c r="E187" s="11" t="s">
        <v>409</v>
      </c>
      <c r="F187" s="35">
        <v>14907.705</v>
      </c>
      <c r="G187" s="92" t="s">
        <v>2817</v>
      </c>
      <c r="H187" s="36" t="s">
        <v>16</v>
      </c>
      <c r="I187" s="36" t="s">
        <v>2934</v>
      </c>
      <c r="J187" s="11" t="s">
        <v>2927</v>
      </c>
      <c r="K187" s="23"/>
      <c r="L187" s="20" t="s">
        <v>2910</v>
      </c>
      <c r="N187" s="94"/>
    </row>
    <row r="188" spans="1:14" s="6" customFormat="1" ht="27.6" outlineLevel="1" x14ac:dyDescent="0.25">
      <c r="A188" s="22">
        <v>180</v>
      </c>
      <c r="B188" s="27" t="s">
        <v>410</v>
      </c>
      <c r="C188" s="25">
        <v>7959785</v>
      </c>
      <c r="D188" s="11" t="s">
        <v>388</v>
      </c>
      <c r="E188" s="11" t="s">
        <v>411</v>
      </c>
      <c r="F188" s="35">
        <v>9980.5650000000005</v>
      </c>
      <c r="G188" s="92" t="s">
        <v>2817</v>
      </c>
      <c r="H188" s="36" t="s">
        <v>16</v>
      </c>
      <c r="I188" s="36" t="s">
        <v>2934</v>
      </c>
      <c r="J188" s="11" t="s">
        <v>2927</v>
      </c>
      <c r="K188" s="23"/>
      <c r="L188" s="20" t="s">
        <v>2910</v>
      </c>
      <c r="N188" s="94"/>
    </row>
    <row r="189" spans="1:14" s="6" customFormat="1" ht="27.6" outlineLevel="1" x14ac:dyDescent="0.25">
      <c r="A189" s="22">
        <v>181</v>
      </c>
      <c r="B189" s="27" t="s">
        <v>412</v>
      </c>
      <c r="C189" s="25">
        <v>7959786</v>
      </c>
      <c r="D189" s="11" t="s">
        <v>388</v>
      </c>
      <c r="E189" s="11" t="s">
        <v>413</v>
      </c>
      <c r="F189" s="35">
        <v>12597.725</v>
      </c>
      <c r="G189" s="92" t="s">
        <v>2817</v>
      </c>
      <c r="H189" s="36" t="s">
        <v>16</v>
      </c>
      <c r="I189" s="36" t="s">
        <v>2934</v>
      </c>
      <c r="J189" s="11" t="s">
        <v>2927</v>
      </c>
      <c r="K189" s="23"/>
      <c r="L189" s="20" t="s">
        <v>2910</v>
      </c>
      <c r="N189" s="94"/>
    </row>
    <row r="190" spans="1:14" s="6" customFormat="1" ht="27.6" outlineLevel="1" x14ac:dyDescent="0.25">
      <c r="A190" s="22">
        <v>182</v>
      </c>
      <c r="B190" s="23" t="s">
        <v>414</v>
      </c>
      <c r="C190" s="25">
        <v>7963767</v>
      </c>
      <c r="D190" s="11" t="s">
        <v>385</v>
      </c>
      <c r="E190" s="11" t="s">
        <v>415</v>
      </c>
      <c r="F190" s="35">
        <v>5937.2870000000003</v>
      </c>
      <c r="G190" s="92" t="s">
        <v>2817</v>
      </c>
      <c r="H190" s="36" t="s">
        <v>16</v>
      </c>
      <c r="I190" s="36" t="s">
        <v>2934</v>
      </c>
      <c r="J190" s="11" t="s">
        <v>2927</v>
      </c>
      <c r="K190" s="23"/>
      <c r="L190" s="20" t="s">
        <v>2910</v>
      </c>
      <c r="N190" s="94"/>
    </row>
    <row r="191" spans="1:14" s="6" customFormat="1" ht="27.6" outlineLevel="1" x14ac:dyDescent="0.25">
      <c r="A191" s="22">
        <v>183</v>
      </c>
      <c r="B191" s="27" t="s">
        <v>416</v>
      </c>
      <c r="C191" s="25">
        <v>7996417</v>
      </c>
      <c r="D191" s="11" t="s">
        <v>417</v>
      </c>
      <c r="E191" s="11" t="s">
        <v>418</v>
      </c>
      <c r="F191" s="26">
        <v>630</v>
      </c>
      <c r="G191" s="92" t="s">
        <v>2817</v>
      </c>
      <c r="H191" s="36" t="s">
        <v>16</v>
      </c>
      <c r="I191" s="36" t="s">
        <v>2934</v>
      </c>
      <c r="J191" s="11" t="s">
        <v>2927</v>
      </c>
      <c r="K191" s="23"/>
      <c r="L191" s="20" t="s">
        <v>2910</v>
      </c>
      <c r="N191" s="94"/>
    </row>
    <row r="192" spans="1:14" s="6" customFormat="1" ht="27.6" outlineLevel="1" x14ac:dyDescent="0.25">
      <c r="A192" s="22">
        <v>184</v>
      </c>
      <c r="B192" s="27" t="s">
        <v>419</v>
      </c>
      <c r="C192" s="25">
        <v>7996418</v>
      </c>
      <c r="D192" s="11" t="s">
        <v>17</v>
      </c>
      <c r="E192" s="11" t="s">
        <v>420</v>
      </c>
      <c r="F192" s="26">
        <v>630</v>
      </c>
      <c r="G192" s="92" t="s">
        <v>2817</v>
      </c>
      <c r="H192" s="36" t="s">
        <v>16</v>
      </c>
      <c r="I192" s="36" t="s">
        <v>2934</v>
      </c>
      <c r="J192" s="11" t="s">
        <v>2927</v>
      </c>
      <c r="K192" s="23"/>
      <c r="L192" s="20" t="s">
        <v>2910</v>
      </c>
      <c r="N192" s="94"/>
    </row>
    <row r="193" spans="1:14" s="6" customFormat="1" ht="27.6" outlineLevel="1" x14ac:dyDescent="0.25">
      <c r="A193" s="22">
        <v>185</v>
      </c>
      <c r="B193" s="27" t="s">
        <v>421</v>
      </c>
      <c r="C193" s="25">
        <v>7996420</v>
      </c>
      <c r="D193" s="11" t="s">
        <v>417</v>
      </c>
      <c r="E193" s="11" t="s">
        <v>422</v>
      </c>
      <c r="F193" s="26">
        <v>693.36800000000005</v>
      </c>
      <c r="G193" s="92" t="s">
        <v>2817</v>
      </c>
      <c r="H193" s="36" t="s">
        <v>16</v>
      </c>
      <c r="I193" s="36" t="s">
        <v>2934</v>
      </c>
      <c r="J193" s="11" t="s">
        <v>2927</v>
      </c>
      <c r="K193" s="23"/>
      <c r="L193" s="20" t="s">
        <v>2910</v>
      </c>
      <c r="N193" s="94"/>
    </row>
    <row r="194" spans="1:14" s="6" customFormat="1" ht="27.6" outlineLevel="1" x14ac:dyDescent="0.25">
      <c r="A194" s="22">
        <v>186</v>
      </c>
      <c r="B194" s="27" t="s">
        <v>423</v>
      </c>
      <c r="C194" s="25">
        <v>7996422</v>
      </c>
      <c r="D194" s="11" t="s">
        <v>424</v>
      </c>
      <c r="E194" s="11" t="s">
        <v>425</v>
      </c>
      <c r="F194" s="26">
        <v>1147.327438</v>
      </c>
      <c r="G194" s="92" t="s">
        <v>2817</v>
      </c>
      <c r="H194" s="36" t="s">
        <v>16</v>
      </c>
      <c r="I194" s="36" t="s">
        <v>2934</v>
      </c>
      <c r="J194" s="11" t="s">
        <v>2927</v>
      </c>
      <c r="K194" s="23"/>
      <c r="L194" s="20" t="s">
        <v>2910</v>
      </c>
      <c r="N194" s="94"/>
    </row>
    <row r="195" spans="1:14" s="6" customFormat="1" ht="27.6" outlineLevel="1" x14ac:dyDescent="0.25">
      <c r="A195" s="22">
        <v>187</v>
      </c>
      <c r="B195" s="27" t="s">
        <v>426</v>
      </c>
      <c r="C195" s="25">
        <v>7996424</v>
      </c>
      <c r="D195" s="11" t="s">
        <v>17</v>
      </c>
      <c r="E195" s="11" t="s">
        <v>427</v>
      </c>
      <c r="F195" s="24">
        <v>2519.87</v>
      </c>
      <c r="G195" s="92" t="s">
        <v>2817</v>
      </c>
      <c r="H195" s="36" t="s">
        <v>16</v>
      </c>
      <c r="I195" s="36" t="s">
        <v>2934</v>
      </c>
      <c r="J195" s="11" t="s">
        <v>2927</v>
      </c>
      <c r="K195" s="23"/>
      <c r="L195" s="20" t="s">
        <v>2910</v>
      </c>
      <c r="N195" s="94"/>
    </row>
    <row r="196" spans="1:14" s="6" customFormat="1" ht="27.6" outlineLevel="1" x14ac:dyDescent="0.25">
      <c r="A196" s="22">
        <v>188</v>
      </c>
      <c r="B196" s="27" t="s">
        <v>428</v>
      </c>
      <c r="C196" s="25">
        <v>7996428</v>
      </c>
      <c r="D196" s="11" t="s">
        <v>424</v>
      </c>
      <c r="E196" s="11" t="s">
        <v>429</v>
      </c>
      <c r="F196" s="26">
        <v>1155</v>
      </c>
      <c r="G196" s="92" t="s">
        <v>2817</v>
      </c>
      <c r="H196" s="36" t="s">
        <v>16</v>
      </c>
      <c r="I196" s="36" t="s">
        <v>2934</v>
      </c>
      <c r="J196" s="11" t="s">
        <v>2927</v>
      </c>
      <c r="K196" s="23"/>
      <c r="L196" s="20" t="s">
        <v>2910</v>
      </c>
      <c r="N196" s="94"/>
    </row>
    <row r="197" spans="1:14" s="6" customFormat="1" ht="27.6" outlineLevel="1" x14ac:dyDescent="0.25">
      <c r="A197" s="22">
        <v>189</v>
      </c>
      <c r="B197" s="27" t="s">
        <v>430</v>
      </c>
      <c r="C197" s="25">
        <v>7996429</v>
      </c>
      <c r="D197" s="11" t="s">
        <v>385</v>
      </c>
      <c r="E197" s="11" t="s">
        <v>431</v>
      </c>
      <c r="F197" s="35">
        <v>1148</v>
      </c>
      <c r="G197" s="92" t="s">
        <v>2817</v>
      </c>
      <c r="H197" s="36" t="s">
        <v>16</v>
      </c>
      <c r="I197" s="36" t="s">
        <v>2934</v>
      </c>
      <c r="J197" s="11" t="s">
        <v>2927</v>
      </c>
      <c r="K197" s="23"/>
      <c r="L197" s="20" t="s">
        <v>2910</v>
      </c>
      <c r="N197" s="94"/>
    </row>
    <row r="198" spans="1:14" s="6" customFormat="1" ht="27.6" outlineLevel="1" x14ac:dyDescent="0.25">
      <c r="A198" s="22">
        <v>190</v>
      </c>
      <c r="B198" s="27" t="s">
        <v>432</v>
      </c>
      <c r="C198" s="25">
        <v>7996432</v>
      </c>
      <c r="D198" s="11" t="s">
        <v>17</v>
      </c>
      <c r="E198" s="11" t="s">
        <v>433</v>
      </c>
      <c r="F198" s="39">
        <v>3780</v>
      </c>
      <c r="G198" s="92" t="s">
        <v>2817</v>
      </c>
      <c r="H198" s="36" t="s">
        <v>16</v>
      </c>
      <c r="I198" s="36" t="s">
        <v>2934</v>
      </c>
      <c r="J198" s="11" t="s">
        <v>2927</v>
      </c>
      <c r="K198" s="23"/>
      <c r="L198" s="20" t="s">
        <v>2910</v>
      </c>
      <c r="N198" s="94"/>
    </row>
    <row r="199" spans="1:14" s="6" customFormat="1" ht="27.6" outlineLevel="1" x14ac:dyDescent="0.25">
      <c r="A199" s="22">
        <v>191</v>
      </c>
      <c r="B199" s="27" t="s">
        <v>434</v>
      </c>
      <c r="C199" s="25">
        <v>8006955</v>
      </c>
      <c r="D199" s="11" t="s">
        <v>385</v>
      </c>
      <c r="E199" s="11" t="s">
        <v>435</v>
      </c>
      <c r="F199" s="39">
        <v>12308.145</v>
      </c>
      <c r="G199" s="92" t="s">
        <v>2817</v>
      </c>
      <c r="H199" s="36" t="s">
        <v>16</v>
      </c>
      <c r="I199" s="36" t="s">
        <v>2934</v>
      </c>
      <c r="J199" s="11" t="s">
        <v>2927</v>
      </c>
      <c r="K199" s="23"/>
      <c r="L199" s="20" t="s">
        <v>2910</v>
      </c>
      <c r="N199" s="94"/>
    </row>
    <row r="200" spans="1:14" s="6" customFormat="1" ht="27.6" outlineLevel="1" x14ac:dyDescent="0.25">
      <c r="A200" s="22">
        <v>192</v>
      </c>
      <c r="B200" s="27" t="s">
        <v>436</v>
      </c>
      <c r="C200" s="25">
        <v>8009088</v>
      </c>
      <c r="D200" s="11" t="s">
        <v>378</v>
      </c>
      <c r="E200" s="11" t="s">
        <v>437</v>
      </c>
      <c r="F200" s="26">
        <v>1700</v>
      </c>
      <c r="G200" s="92" t="s">
        <v>2817</v>
      </c>
      <c r="H200" s="36" t="s">
        <v>16</v>
      </c>
      <c r="I200" s="36" t="s">
        <v>2934</v>
      </c>
      <c r="J200" s="11" t="s">
        <v>2927</v>
      </c>
      <c r="K200" s="23"/>
      <c r="L200" s="20" t="s">
        <v>2910</v>
      </c>
      <c r="N200" s="94"/>
    </row>
    <row r="201" spans="1:14" s="6" customFormat="1" ht="27.6" outlineLevel="1" x14ac:dyDescent="0.25">
      <c r="A201" s="22">
        <v>193</v>
      </c>
      <c r="B201" s="27" t="s">
        <v>438</v>
      </c>
      <c r="C201" s="25">
        <v>8011986</v>
      </c>
      <c r="D201" s="11" t="s">
        <v>378</v>
      </c>
      <c r="E201" s="11" t="s">
        <v>439</v>
      </c>
      <c r="F201" s="26">
        <v>2237</v>
      </c>
      <c r="G201" s="92" t="s">
        <v>2817</v>
      </c>
      <c r="H201" s="36" t="s">
        <v>16</v>
      </c>
      <c r="I201" s="36" t="s">
        <v>2934</v>
      </c>
      <c r="J201" s="11" t="s">
        <v>2927</v>
      </c>
      <c r="K201" s="23"/>
      <c r="L201" s="20" t="s">
        <v>2910</v>
      </c>
      <c r="N201" s="94"/>
    </row>
    <row r="202" spans="1:14" s="6" customFormat="1" ht="27.6" outlineLevel="1" x14ac:dyDescent="0.25">
      <c r="A202" s="22">
        <v>194</v>
      </c>
      <c r="B202" s="27" t="s">
        <v>440</v>
      </c>
      <c r="C202" s="25">
        <v>8016815</v>
      </c>
      <c r="D202" s="11" t="s">
        <v>417</v>
      </c>
      <c r="E202" s="11" t="s">
        <v>441</v>
      </c>
      <c r="F202" s="35">
        <v>394.875</v>
      </c>
      <c r="G202" s="92" t="s">
        <v>2817</v>
      </c>
      <c r="H202" s="36" t="s">
        <v>16</v>
      </c>
      <c r="I202" s="36" t="s">
        <v>2934</v>
      </c>
      <c r="J202" s="11" t="s">
        <v>2927</v>
      </c>
      <c r="K202" s="23"/>
      <c r="L202" s="20" t="s">
        <v>2910</v>
      </c>
      <c r="N202" s="94"/>
    </row>
    <row r="203" spans="1:14" s="6" customFormat="1" ht="27.6" outlineLevel="1" x14ac:dyDescent="0.25">
      <c r="A203" s="22">
        <v>195</v>
      </c>
      <c r="B203" s="27" t="s">
        <v>442</v>
      </c>
      <c r="C203" s="25">
        <v>8016837</v>
      </c>
      <c r="D203" s="11" t="s">
        <v>388</v>
      </c>
      <c r="E203" s="11" t="s">
        <v>443</v>
      </c>
      <c r="F203" s="26">
        <v>2225</v>
      </c>
      <c r="G203" s="92" t="s">
        <v>2817</v>
      </c>
      <c r="H203" s="36" t="s">
        <v>16</v>
      </c>
      <c r="I203" s="36" t="s">
        <v>2934</v>
      </c>
      <c r="J203" s="11" t="s">
        <v>2927</v>
      </c>
      <c r="K203" s="23"/>
      <c r="L203" s="20" t="s">
        <v>2910</v>
      </c>
      <c r="N203" s="94"/>
    </row>
    <row r="204" spans="1:14" s="6" customFormat="1" ht="27.6" outlineLevel="1" x14ac:dyDescent="0.25">
      <c r="A204" s="22">
        <v>196</v>
      </c>
      <c r="B204" s="27" t="s">
        <v>444</v>
      </c>
      <c r="C204" s="25">
        <v>8016838</v>
      </c>
      <c r="D204" s="11" t="s">
        <v>388</v>
      </c>
      <c r="E204" s="34" t="s">
        <v>445</v>
      </c>
      <c r="F204" s="35">
        <v>14000</v>
      </c>
      <c r="G204" s="92" t="s">
        <v>2817</v>
      </c>
      <c r="H204" s="36" t="s">
        <v>16</v>
      </c>
      <c r="I204" s="36" t="s">
        <v>2934</v>
      </c>
      <c r="J204" s="11" t="s">
        <v>2927</v>
      </c>
      <c r="K204" s="23"/>
      <c r="L204" s="20" t="s">
        <v>2910</v>
      </c>
      <c r="N204" s="94"/>
    </row>
    <row r="205" spans="1:14" s="6" customFormat="1" ht="27.6" outlineLevel="1" x14ac:dyDescent="0.25">
      <c r="A205" s="22">
        <v>197</v>
      </c>
      <c r="B205" s="27" t="s">
        <v>446</v>
      </c>
      <c r="C205" s="25">
        <v>8017004</v>
      </c>
      <c r="D205" s="11" t="s">
        <v>385</v>
      </c>
      <c r="E205" s="11" t="s">
        <v>447</v>
      </c>
      <c r="F205" s="24">
        <v>1112</v>
      </c>
      <c r="G205" s="92" t="s">
        <v>2817</v>
      </c>
      <c r="H205" s="36" t="s">
        <v>16</v>
      </c>
      <c r="I205" s="36" t="s">
        <v>2934</v>
      </c>
      <c r="J205" s="11" t="s">
        <v>2927</v>
      </c>
      <c r="K205" s="23"/>
      <c r="L205" s="20" t="s">
        <v>2910</v>
      </c>
      <c r="N205" s="94"/>
    </row>
    <row r="206" spans="1:14" s="6" customFormat="1" ht="27.6" outlineLevel="1" x14ac:dyDescent="0.25">
      <c r="A206" s="22">
        <v>198</v>
      </c>
      <c r="B206" s="23" t="s">
        <v>448</v>
      </c>
      <c r="C206" s="25">
        <v>8017371</v>
      </c>
      <c r="D206" s="11" t="s">
        <v>405</v>
      </c>
      <c r="E206" s="11" t="s">
        <v>449</v>
      </c>
      <c r="F206" s="39">
        <v>6220.402</v>
      </c>
      <c r="G206" s="92" t="s">
        <v>2817</v>
      </c>
      <c r="H206" s="36" t="s">
        <v>16</v>
      </c>
      <c r="I206" s="36" t="s">
        <v>2934</v>
      </c>
      <c r="J206" s="11" t="s">
        <v>2927</v>
      </c>
      <c r="K206" s="23"/>
      <c r="L206" s="20" t="s">
        <v>2910</v>
      </c>
      <c r="N206" s="94"/>
    </row>
    <row r="207" spans="1:14" s="6" customFormat="1" ht="27.6" outlineLevel="1" x14ac:dyDescent="0.25">
      <c r="A207" s="22">
        <v>199</v>
      </c>
      <c r="B207" s="27" t="s">
        <v>450</v>
      </c>
      <c r="C207" s="25">
        <v>8020005</v>
      </c>
      <c r="D207" s="11" t="s">
        <v>378</v>
      </c>
      <c r="E207" s="11" t="s">
        <v>451</v>
      </c>
      <c r="F207" s="26">
        <v>1500</v>
      </c>
      <c r="G207" s="92" t="s">
        <v>2817</v>
      </c>
      <c r="H207" s="36" t="s">
        <v>16</v>
      </c>
      <c r="I207" s="36" t="s">
        <v>2934</v>
      </c>
      <c r="J207" s="11" t="s">
        <v>2927</v>
      </c>
      <c r="K207" s="23"/>
      <c r="L207" s="20" t="s">
        <v>2910</v>
      </c>
      <c r="N207" s="94"/>
    </row>
    <row r="208" spans="1:14" s="6" customFormat="1" ht="27.6" outlineLevel="1" x14ac:dyDescent="0.25">
      <c r="A208" s="22">
        <v>200</v>
      </c>
      <c r="B208" s="27" t="s">
        <v>452</v>
      </c>
      <c r="C208" s="25">
        <v>8020326</v>
      </c>
      <c r="D208" s="11" t="s">
        <v>417</v>
      </c>
      <c r="E208" s="11" t="s">
        <v>453</v>
      </c>
      <c r="F208" s="24">
        <v>893</v>
      </c>
      <c r="G208" s="92" t="s">
        <v>2817</v>
      </c>
      <c r="H208" s="36" t="s">
        <v>16</v>
      </c>
      <c r="I208" s="36" t="s">
        <v>2934</v>
      </c>
      <c r="J208" s="11" t="s">
        <v>2927</v>
      </c>
      <c r="K208" s="23"/>
      <c r="L208" s="20" t="s">
        <v>2910</v>
      </c>
      <c r="N208" s="94"/>
    </row>
    <row r="209" spans="1:14" s="6" customFormat="1" ht="27.6" outlineLevel="1" x14ac:dyDescent="0.25">
      <c r="A209" s="22">
        <v>201</v>
      </c>
      <c r="B209" s="27" t="s">
        <v>454</v>
      </c>
      <c r="C209" s="25">
        <v>8020327</v>
      </c>
      <c r="D209" s="11" t="s">
        <v>388</v>
      </c>
      <c r="E209" s="11" t="s">
        <v>455</v>
      </c>
      <c r="F209" s="26">
        <v>8863</v>
      </c>
      <c r="G209" s="92" t="s">
        <v>2817</v>
      </c>
      <c r="H209" s="36" t="s">
        <v>16</v>
      </c>
      <c r="I209" s="36" t="s">
        <v>2934</v>
      </c>
      <c r="J209" s="11" t="s">
        <v>2927</v>
      </c>
      <c r="K209" s="23"/>
      <c r="L209" s="20" t="s">
        <v>2910</v>
      </c>
      <c r="N209" s="94"/>
    </row>
    <row r="210" spans="1:14" s="6" customFormat="1" ht="27.6" outlineLevel="1" x14ac:dyDescent="0.25">
      <c r="A210" s="22">
        <v>202</v>
      </c>
      <c r="B210" s="27" t="s">
        <v>456</v>
      </c>
      <c r="C210" s="25">
        <v>8022520</v>
      </c>
      <c r="D210" s="11" t="s">
        <v>417</v>
      </c>
      <c r="E210" s="11" t="s">
        <v>457</v>
      </c>
      <c r="F210" s="35">
        <v>14695.823</v>
      </c>
      <c r="G210" s="92" t="s">
        <v>2817</v>
      </c>
      <c r="H210" s="36" t="s">
        <v>16</v>
      </c>
      <c r="I210" s="36" t="s">
        <v>2934</v>
      </c>
      <c r="J210" s="11" t="s">
        <v>2927</v>
      </c>
      <c r="K210" s="23"/>
      <c r="L210" s="20" t="s">
        <v>2910</v>
      </c>
      <c r="N210" s="94"/>
    </row>
    <row r="211" spans="1:14" s="6" customFormat="1" ht="27.6" outlineLevel="1" x14ac:dyDescent="0.25">
      <c r="A211" s="22">
        <v>203</v>
      </c>
      <c r="B211" s="23" t="s">
        <v>458</v>
      </c>
      <c r="C211" s="25">
        <v>8028026</v>
      </c>
      <c r="D211" s="11"/>
      <c r="E211" s="11" t="s">
        <v>459</v>
      </c>
      <c r="F211" s="39">
        <v>14996.076999999999</v>
      </c>
      <c r="G211" s="92" t="s">
        <v>2817</v>
      </c>
      <c r="H211" s="11" t="s">
        <v>16</v>
      </c>
      <c r="I211" s="11" t="s">
        <v>2934</v>
      </c>
      <c r="J211" s="11" t="s">
        <v>2927</v>
      </c>
      <c r="K211" s="23"/>
      <c r="L211" s="20" t="s">
        <v>2910</v>
      </c>
      <c r="N211" s="94"/>
    </row>
    <row r="212" spans="1:14" s="6" customFormat="1" ht="27.6" outlineLevel="1" x14ac:dyDescent="0.25">
      <c r="A212" s="22">
        <v>204</v>
      </c>
      <c r="B212" s="27" t="s">
        <v>460</v>
      </c>
      <c r="C212" s="25">
        <v>8029190</v>
      </c>
      <c r="D212" s="11" t="s">
        <v>378</v>
      </c>
      <c r="E212" s="11" t="s">
        <v>461</v>
      </c>
      <c r="F212" s="26">
        <v>868</v>
      </c>
      <c r="G212" s="92" t="s">
        <v>2817</v>
      </c>
      <c r="H212" s="36" t="s">
        <v>16</v>
      </c>
      <c r="I212" s="36" t="s">
        <v>2934</v>
      </c>
      <c r="J212" s="11" t="s">
        <v>2927</v>
      </c>
      <c r="K212" s="23"/>
      <c r="L212" s="20" t="s">
        <v>2910</v>
      </c>
      <c r="N212" s="94"/>
    </row>
    <row r="213" spans="1:14" s="6" customFormat="1" ht="27.6" outlineLevel="1" x14ac:dyDescent="0.25">
      <c r="A213" s="22">
        <v>205</v>
      </c>
      <c r="B213" s="23" t="s">
        <v>462</v>
      </c>
      <c r="C213" s="28">
        <v>8032776</v>
      </c>
      <c r="D213" s="11" t="s">
        <v>18</v>
      </c>
      <c r="E213" s="11" t="s">
        <v>463</v>
      </c>
      <c r="F213" s="26">
        <v>5200</v>
      </c>
      <c r="G213" s="92" t="s">
        <v>2817</v>
      </c>
      <c r="H213" s="36" t="s">
        <v>16</v>
      </c>
      <c r="I213" s="36" t="s">
        <v>2934</v>
      </c>
      <c r="J213" s="11" t="s">
        <v>2927</v>
      </c>
      <c r="K213" s="23"/>
      <c r="L213" s="20" t="s">
        <v>2910</v>
      </c>
      <c r="N213" s="94"/>
    </row>
    <row r="214" spans="1:14" s="6" customFormat="1" ht="27.6" outlineLevel="1" x14ac:dyDescent="0.25">
      <c r="A214" s="22">
        <v>206</v>
      </c>
      <c r="B214" s="27" t="s">
        <v>464</v>
      </c>
      <c r="C214" s="25">
        <v>8052257</v>
      </c>
      <c r="D214" s="11" t="s">
        <v>378</v>
      </c>
      <c r="E214" s="11" t="s">
        <v>465</v>
      </c>
      <c r="F214" s="26">
        <v>898</v>
      </c>
      <c r="G214" s="92" t="s">
        <v>2817</v>
      </c>
      <c r="H214" s="36" t="s">
        <v>16</v>
      </c>
      <c r="I214" s="36" t="s">
        <v>2934</v>
      </c>
      <c r="J214" s="11" t="s">
        <v>2927</v>
      </c>
      <c r="K214" s="23"/>
      <c r="L214" s="20" t="s">
        <v>2910</v>
      </c>
      <c r="N214" s="94"/>
    </row>
    <row r="215" spans="1:14" s="6" customFormat="1" ht="27.6" outlineLevel="1" x14ac:dyDescent="0.25">
      <c r="A215" s="22">
        <v>207</v>
      </c>
      <c r="B215" s="27" t="s">
        <v>466</v>
      </c>
      <c r="C215" s="25">
        <v>8052729</v>
      </c>
      <c r="D215" s="11" t="s">
        <v>424</v>
      </c>
      <c r="E215" s="11" t="s">
        <v>467</v>
      </c>
      <c r="F215" s="26">
        <v>9950</v>
      </c>
      <c r="G215" s="92" t="s">
        <v>2817</v>
      </c>
      <c r="H215" s="36" t="s">
        <v>16</v>
      </c>
      <c r="I215" s="36" t="s">
        <v>2934</v>
      </c>
      <c r="J215" s="11" t="s">
        <v>2927</v>
      </c>
      <c r="K215" s="23"/>
      <c r="L215" s="20" t="s">
        <v>2910</v>
      </c>
      <c r="N215" s="94"/>
    </row>
    <row r="216" spans="1:14" s="6" customFormat="1" ht="27.6" outlineLevel="1" x14ac:dyDescent="0.25">
      <c r="A216" s="22">
        <v>208</v>
      </c>
      <c r="B216" s="27" t="s">
        <v>468</v>
      </c>
      <c r="C216" s="25">
        <v>8053040</v>
      </c>
      <c r="D216" s="11" t="s">
        <v>17</v>
      </c>
      <c r="E216" s="11" t="s">
        <v>469</v>
      </c>
      <c r="F216" s="35">
        <v>4300</v>
      </c>
      <c r="G216" s="92" t="s">
        <v>2817</v>
      </c>
      <c r="H216" s="36" t="s">
        <v>16</v>
      </c>
      <c r="I216" s="36" t="s">
        <v>2934</v>
      </c>
      <c r="J216" s="11" t="s">
        <v>2927</v>
      </c>
      <c r="K216" s="23"/>
      <c r="L216" s="20" t="s">
        <v>2910</v>
      </c>
      <c r="N216" s="94"/>
    </row>
    <row r="217" spans="1:14" s="6" customFormat="1" ht="27.6" outlineLevel="1" x14ac:dyDescent="0.25">
      <c r="A217" s="22">
        <v>209</v>
      </c>
      <c r="B217" s="27" t="s">
        <v>470</v>
      </c>
      <c r="C217" s="25">
        <v>8055009</v>
      </c>
      <c r="D217" s="11" t="s">
        <v>471</v>
      </c>
      <c r="E217" s="11" t="s">
        <v>472</v>
      </c>
      <c r="F217" s="26">
        <v>5707</v>
      </c>
      <c r="G217" s="92" t="s">
        <v>2817</v>
      </c>
      <c r="H217" s="36" t="s">
        <v>16</v>
      </c>
      <c r="I217" s="36" t="s">
        <v>2934</v>
      </c>
      <c r="J217" s="11" t="s">
        <v>2927</v>
      </c>
      <c r="K217" s="23"/>
      <c r="L217" s="20" t="s">
        <v>2910</v>
      </c>
      <c r="N217" s="94"/>
    </row>
    <row r="218" spans="1:14" s="6" customFormat="1" ht="41.4" outlineLevel="1" x14ac:dyDescent="0.25">
      <c r="A218" s="22">
        <v>210</v>
      </c>
      <c r="B218" s="27" t="s">
        <v>473</v>
      </c>
      <c r="C218" s="11">
        <v>8061428</v>
      </c>
      <c r="D218" s="11" t="s">
        <v>471</v>
      </c>
      <c r="E218" s="11"/>
      <c r="F218" s="24">
        <v>865</v>
      </c>
      <c r="G218" s="92" t="s">
        <v>2817</v>
      </c>
      <c r="H218" s="40" t="s">
        <v>16</v>
      </c>
      <c r="I218" s="40" t="s">
        <v>2934</v>
      </c>
      <c r="J218" s="11" t="s">
        <v>2927</v>
      </c>
      <c r="K218" s="23" t="s">
        <v>474</v>
      </c>
      <c r="L218" s="20" t="s">
        <v>2910</v>
      </c>
      <c r="N218" s="94"/>
    </row>
    <row r="219" spans="1:14" s="6" customFormat="1" ht="27.6" outlineLevel="1" x14ac:dyDescent="0.25">
      <c r="A219" s="22">
        <v>211</v>
      </c>
      <c r="B219" s="27" t="s">
        <v>421</v>
      </c>
      <c r="C219" s="25">
        <v>8062238</v>
      </c>
      <c r="D219" s="11" t="s">
        <v>417</v>
      </c>
      <c r="E219" s="11" t="s">
        <v>475</v>
      </c>
      <c r="F219" s="35">
        <v>881.01199999999994</v>
      </c>
      <c r="G219" s="92" t="s">
        <v>2817</v>
      </c>
      <c r="H219" s="36" t="s">
        <v>16</v>
      </c>
      <c r="I219" s="36" t="s">
        <v>2934</v>
      </c>
      <c r="J219" s="11" t="s">
        <v>2927</v>
      </c>
      <c r="K219" s="23"/>
      <c r="L219" s="20" t="s">
        <v>2910</v>
      </c>
      <c r="N219" s="94"/>
    </row>
    <row r="220" spans="1:14" s="6" customFormat="1" ht="55.2" outlineLevel="1" x14ac:dyDescent="0.25">
      <c r="A220" s="22">
        <v>212</v>
      </c>
      <c r="B220" s="27" t="s">
        <v>476</v>
      </c>
      <c r="C220" s="25">
        <v>8068645</v>
      </c>
      <c r="D220" s="11" t="s">
        <v>417</v>
      </c>
      <c r="E220" s="11" t="s">
        <v>477</v>
      </c>
      <c r="F220" s="35">
        <v>3500</v>
      </c>
      <c r="G220" s="92" t="s">
        <v>2817</v>
      </c>
      <c r="H220" s="36" t="s">
        <v>16</v>
      </c>
      <c r="I220" s="36" t="s">
        <v>2934</v>
      </c>
      <c r="J220" s="11" t="s">
        <v>2927</v>
      </c>
      <c r="K220" s="23"/>
      <c r="L220" s="20" t="s">
        <v>2910</v>
      </c>
      <c r="N220" s="94"/>
    </row>
    <row r="221" spans="1:14" s="6" customFormat="1" ht="27.6" outlineLevel="1" x14ac:dyDescent="0.25">
      <c r="A221" s="22">
        <v>213</v>
      </c>
      <c r="B221" s="23" t="s">
        <v>478</v>
      </c>
      <c r="C221" s="28">
        <v>8070116</v>
      </c>
      <c r="D221" s="11" t="s">
        <v>417</v>
      </c>
      <c r="E221" s="11" t="s">
        <v>479</v>
      </c>
      <c r="F221" s="26">
        <v>4800</v>
      </c>
      <c r="G221" s="92" t="s">
        <v>2817</v>
      </c>
      <c r="H221" s="36" t="s">
        <v>16</v>
      </c>
      <c r="I221" s="36" t="s">
        <v>2934</v>
      </c>
      <c r="J221" s="11" t="s">
        <v>2927</v>
      </c>
      <c r="K221" s="23"/>
      <c r="L221" s="20" t="s">
        <v>2910</v>
      </c>
      <c r="N221" s="94"/>
    </row>
    <row r="222" spans="1:14" s="6" customFormat="1" ht="41.4" outlineLevel="1" x14ac:dyDescent="0.25">
      <c r="A222" s="22">
        <v>214</v>
      </c>
      <c r="B222" s="27" t="s">
        <v>480</v>
      </c>
      <c r="C222" s="25">
        <v>8072501</v>
      </c>
      <c r="D222" s="11" t="s">
        <v>385</v>
      </c>
      <c r="E222" s="11" t="s">
        <v>481</v>
      </c>
      <c r="F222" s="35">
        <v>4958</v>
      </c>
      <c r="G222" s="92" t="s">
        <v>2817</v>
      </c>
      <c r="H222" s="36" t="s">
        <v>16</v>
      </c>
      <c r="I222" s="36" t="s">
        <v>2934</v>
      </c>
      <c r="J222" s="11" t="s">
        <v>2927</v>
      </c>
      <c r="K222" s="23"/>
      <c r="L222" s="20" t="s">
        <v>2910</v>
      </c>
      <c r="N222" s="94"/>
    </row>
    <row r="223" spans="1:14" s="6" customFormat="1" ht="41.4" outlineLevel="1" x14ac:dyDescent="0.25">
      <c r="A223" s="22">
        <v>215</v>
      </c>
      <c r="B223" s="27" t="s">
        <v>482</v>
      </c>
      <c r="C223" s="25">
        <v>8072502</v>
      </c>
      <c r="D223" s="11" t="s">
        <v>385</v>
      </c>
      <c r="E223" s="11" t="s">
        <v>483</v>
      </c>
      <c r="F223" s="26">
        <v>1138</v>
      </c>
      <c r="G223" s="92" t="s">
        <v>2817</v>
      </c>
      <c r="H223" s="36" t="s">
        <v>16</v>
      </c>
      <c r="I223" s="36" t="s">
        <v>2934</v>
      </c>
      <c r="J223" s="11" t="s">
        <v>2927</v>
      </c>
      <c r="K223" s="23"/>
      <c r="L223" s="20" t="s">
        <v>2910</v>
      </c>
      <c r="N223" s="94"/>
    </row>
    <row r="224" spans="1:14" s="6" customFormat="1" ht="27.6" outlineLevel="1" x14ac:dyDescent="0.25">
      <c r="A224" s="22">
        <v>216</v>
      </c>
      <c r="B224" s="23" t="s">
        <v>484</v>
      </c>
      <c r="C224" s="28">
        <v>8072704</v>
      </c>
      <c r="D224" s="11" t="s">
        <v>388</v>
      </c>
      <c r="E224" s="11" t="s">
        <v>485</v>
      </c>
      <c r="F224" s="26">
        <v>4324.652</v>
      </c>
      <c r="G224" s="92" t="s">
        <v>2817</v>
      </c>
      <c r="H224" s="36" t="s">
        <v>16</v>
      </c>
      <c r="I224" s="36" t="s">
        <v>2934</v>
      </c>
      <c r="J224" s="11" t="s">
        <v>2927</v>
      </c>
      <c r="K224" s="23"/>
      <c r="L224" s="20" t="s">
        <v>2910</v>
      </c>
      <c r="N224" s="94"/>
    </row>
    <row r="225" spans="1:14" s="6" customFormat="1" ht="41.4" outlineLevel="1" x14ac:dyDescent="0.25">
      <c r="A225" s="22">
        <v>217</v>
      </c>
      <c r="B225" s="27" t="s">
        <v>486</v>
      </c>
      <c r="C225" s="25">
        <v>8074977</v>
      </c>
      <c r="D225" s="11" t="s">
        <v>385</v>
      </c>
      <c r="E225" s="11" t="s">
        <v>487</v>
      </c>
      <c r="F225" s="26">
        <v>8260</v>
      </c>
      <c r="G225" s="92" t="s">
        <v>2817</v>
      </c>
      <c r="H225" s="36" t="s">
        <v>16</v>
      </c>
      <c r="I225" s="36" t="s">
        <v>2934</v>
      </c>
      <c r="J225" s="11" t="s">
        <v>2927</v>
      </c>
      <c r="K225" s="23"/>
      <c r="L225" s="20" t="s">
        <v>2910</v>
      </c>
      <c r="N225" s="94"/>
    </row>
    <row r="226" spans="1:14" s="6" customFormat="1" ht="27.6" outlineLevel="1" x14ac:dyDescent="0.25">
      <c r="A226" s="22">
        <v>218</v>
      </c>
      <c r="B226" s="23" t="s">
        <v>488</v>
      </c>
      <c r="C226" s="28">
        <v>8074978</v>
      </c>
      <c r="D226" s="11" t="s">
        <v>15</v>
      </c>
      <c r="E226" s="11" t="s">
        <v>489</v>
      </c>
      <c r="F226" s="26">
        <v>6059.1530000000002</v>
      </c>
      <c r="G226" s="92" t="s">
        <v>2817</v>
      </c>
      <c r="H226" s="36" t="s">
        <v>16</v>
      </c>
      <c r="I226" s="36" t="s">
        <v>2934</v>
      </c>
      <c r="J226" s="11" t="s">
        <v>2927</v>
      </c>
      <c r="K226" s="23"/>
      <c r="L226" s="20" t="s">
        <v>2910</v>
      </c>
      <c r="N226" s="94"/>
    </row>
    <row r="227" spans="1:14" s="6" customFormat="1" ht="41.4" outlineLevel="1" x14ac:dyDescent="0.25">
      <c r="A227" s="22">
        <v>219</v>
      </c>
      <c r="B227" s="27" t="s">
        <v>490</v>
      </c>
      <c r="C227" s="25">
        <v>8077454</v>
      </c>
      <c r="D227" s="11" t="s">
        <v>424</v>
      </c>
      <c r="E227" s="11" t="s">
        <v>491</v>
      </c>
      <c r="F227" s="26">
        <v>900</v>
      </c>
      <c r="G227" s="92" t="s">
        <v>2817</v>
      </c>
      <c r="H227" s="36" t="s">
        <v>16</v>
      </c>
      <c r="I227" s="36" t="s">
        <v>2934</v>
      </c>
      <c r="J227" s="11" t="s">
        <v>2927</v>
      </c>
      <c r="K227" s="23"/>
      <c r="L227" s="20" t="s">
        <v>2910</v>
      </c>
      <c r="N227" s="94"/>
    </row>
    <row r="228" spans="1:14" s="6" customFormat="1" ht="41.4" outlineLevel="1" x14ac:dyDescent="0.25">
      <c r="A228" s="22">
        <v>220</v>
      </c>
      <c r="B228" s="27" t="s">
        <v>492</v>
      </c>
      <c r="C228" s="25">
        <v>8077456</v>
      </c>
      <c r="D228" s="11" t="s">
        <v>424</v>
      </c>
      <c r="E228" s="11" t="s">
        <v>493</v>
      </c>
      <c r="F228" s="26">
        <v>1050</v>
      </c>
      <c r="G228" s="92" t="s">
        <v>2817</v>
      </c>
      <c r="H228" s="36" t="s">
        <v>16</v>
      </c>
      <c r="I228" s="36" t="s">
        <v>2934</v>
      </c>
      <c r="J228" s="11" t="s">
        <v>2927</v>
      </c>
      <c r="K228" s="23"/>
      <c r="L228" s="20" t="s">
        <v>2910</v>
      </c>
      <c r="N228" s="94"/>
    </row>
    <row r="229" spans="1:14" s="6" customFormat="1" ht="41.4" outlineLevel="1" x14ac:dyDescent="0.25">
      <c r="A229" s="22">
        <v>221</v>
      </c>
      <c r="B229" s="27" t="s">
        <v>494</v>
      </c>
      <c r="C229" s="25">
        <v>8077457</v>
      </c>
      <c r="D229" s="11" t="s">
        <v>417</v>
      </c>
      <c r="E229" s="34" t="s">
        <v>495</v>
      </c>
      <c r="F229" s="35">
        <v>14990</v>
      </c>
      <c r="G229" s="92" t="s">
        <v>2817</v>
      </c>
      <c r="H229" s="36" t="s">
        <v>16</v>
      </c>
      <c r="I229" s="36" t="s">
        <v>2934</v>
      </c>
      <c r="J229" s="11" t="s">
        <v>2927</v>
      </c>
      <c r="K229" s="23"/>
      <c r="L229" s="20" t="s">
        <v>2910</v>
      </c>
      <c r="N229" s="94"/>
    </row>
    <row r="230" spans="1:14" s="6" customFormat="1" ht="27.6" outlineLevel="1" x14ac:dyDescent="0.25">
      <c r="A230" s="22">
        <v>222</v>
      </c>
      <c r="B230" s="23" t="s">
        <v>496</v>
      </c>
      <c r="C230" s="25">
        <v>8077615</v>
      </c>
      <c r="D230" s="11" t="s">
        <v>388</v>
      </c>
      <c r="E230" s="11" t="s">
        <v>497</v>
      </c>
      <c r="F230" s="26">
        <v>309</v>
      </c>
      <c r="G230" s="92" t="s">
        <v>2817</v>
      </c>
      <c r="H230" s="36" t="s">
        <v>16</v>
      </c>
      <c r="I230" s="36" t="s">
        <v>2934</v>
      </c>
      <c r="J230" s="11" t="s">
        <v>2927</v>
      </c>
      <c r="K230" s="23"/>
      <c r="L230" s="20" t="s">
        <v>2910</v>
      </c>
      <c r="N230" s="94"/>
    </row>
    <row r="231" spans="1:14" s="6" customFormat="1" ht="41.4" outlineLevel="1" x14ac:dyDescent="0.25">
      <c r="A231" s="22">
        <v>223</v>
      </c>
      <c r="B231" s="27" t="s">
        <v>498</v>
      </c>
      <c r="C231" s="25">
        <v>8077616</v>
      </c>
      <c r="D231" s="11" t="s">
        <v>17</v>
      </c>
      <c r="E231" s="11" t="s">
        <v>499</v>
      </c>
      <c r="F231" s="26">
        <v>1600</v>
      </c>
      <c r="G231" s="92" t="s">
        <v>2817</v>
      </c>
      <c r="H231" s="36" t="s">
        <v>16</v>
      </c>
      <c r="I231" s="36" t="s">
        <v>2934</v>
      </c>
      <c r="J231" s="11" t="s">
        <v>2927</v>
      </c>
      <c r="K231" s="23"/>
      <c r="L231" s="20" t="s">
        <v>2910</v>
      </c>
      <c r="N231" s="94"/>
    </row>
    <row r="232" spans="1:14" s="6" customFormat="1" ht="27.6" outlineLevel="1" x14ac:dyDescent="0.25">
      <c r="A232" s="22">
        <v>224</v>
      </c>
      <c r="B232" s="23" t="s">
        <v>500</v>
      </c>
      <c r="C232" s="25">
        <v>8081825</v>
      </c>
      <c r="D232" s="11" t="s">
        <v>15</v>
      </c>
      <c r="E232" s="11" t="s">
        <v>501</v>
      </c>
      <c r="F232" s="26">
        <v>500</v>
      </c>
      <c r="G232" s="92" t="s">
        <v>2817</v>
      </c>
      <c r="H232" s="36" t="s">
        <v>16</v>
      </c>
      <c r="I232" s="36" t="s">
        <v>2934</v>
      </c>
      <c r="J232" s="11" t="s">
        <v>2927</v>
      </c>
      <c r="K232" s="23"/>
      <c r="L232" s="20" t="s">
        <v>2910</v>
      </c>
      <c r="N232" s="94"/>
    </row>
    <row r="233" spans="1:14" s="6" customFormat="1" ht="69" outlineLevel="1" x14ac:dyDescent="0.25">
      <c r="A233" s="22">
        <v>225</v>
      </c>
      <c r="B233" s="23" t="s">
        <v>502</v>
      </c>
      <c r="C233" s="28">
        <v>8082386</v>
      </c>
      <c r="D233" s="11" t="s">
        <v>417</v>
      </c>
      <c r="E233" s="11" t="s">
        <v>503</v>
      </c>
      <c r="F233" s="35">
        <v>7000</v>
      </c>
      <c r="G233" s="92" t="s">
        <v>2817</v>
      </c>
      <c r="H233" s="36" t="s">
        <v>16</v>
      </c>
      <c r="I233" s="36" t="s">
        <v>2934</v>
      </c>
      <c r="J233" s="11" t="s">
        <v>2927</v>
      </c>
      <c r="K233" s="23"/>
      <c r="L233" s="20" t="s">
        <v>2910</v>
      </c>
      <c r="N233" s="94"/>
    </row>
    <row r="234" spans="1:14" s="6" customFormat="1" ht="55.2" outlineLevel="1" x14ac:dyDescent="0.25">
      <c r="A234" s="22">
        <v>226</v>
      </c>
      <c r="B234" s="27" t="s">
        <v>504</v>
      </c>
      <c r="C234" s="25">
        <v>8088131</v>
      </c>
      <c r="D234" s="11" t="s">
        <v>424</v>
      </c>
      <c r="E234" s="11" t="s">
        <v>505</v>
      </c>
      <c r="F234" s="24">
        <v>4018</v>
      </c>
      <c r="G234" s="92" t="s">
        <v>2817</v>
      </c>
      <c r="H234" s="40" t="s">
        <v>16</v>
      </c>
      <c r="I234" s="40" t="s">
        <v>2934</v>
      </c>
      <c r="J234" s="11" t="s">
        <v>2927</v>
      </c>
      <c r="K234" s="23" t="s">
        <v>506</v>
      </c>
      <c r="L234" s="20" t="s">
        <v>2910</v>
      </c>
      <c r="N234" s="94"/>
    </row>
    <row r="235" spans="1:14" s="6" customFormat="1" ht="27.6" outlineLevel="1" x14ac:dyDescent="0.25">
      <c r="A235" s="22">
        <v>227</v>
      </c>
      <c r="B235" s="23" t="s">
        <v>507</v>
      </c>
      <c r="C235" s="28">
        <v>8094747</v>
      </c>
      <c r="D235" s="11" t="s">
        <v>15</v>
      </c>
      <c r="E235" s="11" t="s">
        <v>508</v>
      </c>
      <c r="F235" s="26">
        <v>5000</v>
      </c>
      <c r="G235" s="92" t="s">
        <v>2817</v>
      </c>
      <c r="H235" s="36" t="s">
        <v>16</v>
      </c>
      <c r="I235" s="36" t="s">
        <v>2934</v>
      </c>
      <c r="J235" s="11" t="s">
        <v>2927</v>
      </c>
      <c r="K235" s="23"/>
      <c r="L235" s="20" t="s">
        <v>2910</v>
      </c>
      <c r="N235" s="94"/>
    </row>
    <row r="236" spans="1:14" s="6" customFormat="1" ht="27.6" outlineLevel="1" x14ac:dyDescent="0.25">
      <c r="A236" s="22">
        <v>228</v>
      </c>
      <c r="B236" s="23" t="s">
        <v>509</v>
      </c>
      <c r="C236" s="25">
        <v>8097067</v>
      </c>
      <c r="D236" s="11" t="s">
        <v>388</v>
      </c>
      <c r="E236" s="11" t="s">
        <v>510</v>
      </c>
      <c r="F236" s="26">
        <v>969.96</v>
      </c>
      <c r="G236" s="92" t="s">
        <v>2817</v>
      </c>
      <c r="H236" s="36" t="s">
        <v>16</v>
      </c>
      <c r="I236" s="36" t="s">
        <v>2934</v>
      </c>
      <c r="J236" s="11" t="s">
        <v>2927</v>
      </c>
      <c r="K236" s="23"/>
      <c r="L236" s="20" t="s">
        <v>2910</v>
      </c>
      <c r="N236" s="94"/>
    </row>
    <row r="237" spans="1:14" s="6" customFormat="1" ht="27.6" outlineLevel="1" x14ac:dyDescent="0.25">
      <c r="A237" s="22">
        <v>229</v>
      </c>
      <c r="B237" s="27" t="s">
        <v>511</v>
      </c>
      <c r="C237" s="25">
        <v>8105563</v>
      </c>
      <c r="D237" s="11" t="s">
        <v>17</v>
      </c>
      <c r="E237" s="11" t="s">
        <v>512</v>
      </c>
      <c r="F237" s="35">
        <v>2800</v>
      </c>
      <c r="G237" s="92" t="s">
        <v>2817</v>
      </c>
      <c r="H237" s="36" t="s">
        <v>16</v>
      </c>
      <c r="I237" s="36" t="s">
        <v>2934</v>
      </c>
      <c r="J237" s="11" t="s">
        <v>2927</v>
      </c>
      <c r="K237" s="23"/>
      <c r="L237" s="20" t="s">
        <v>2910</v>
      </c>
      <c r="N237" s="94"/>
    </row>
    <row r="238" spans="1:14" s="6" customFormat="1" ht="27.6" outlineLevel="1" x14ac:dyDescent="0.25">
      <c r="A238" s="22">
        <v>230</v>
      </c>
      <c r="B238" s="27" t="s">
        <v>513</v>
      </c>
      <c r="C238" s="25">
        <v>8105564</v>
      </c>
      <c r="D238" s="11" t="s">
        <v>17</v>
      </c>
      <c r="E238" s="11" t="s">
        <v>514</v>
      </c>
      <c r="F238" s="35">
        <v>3800</v>
      </c>
      <c r="G238" s="92" t="s">
        <v>2817</v>
      </c>
      <c r="H238" s="36" t="s">
        <v>16</v>
      </c>
      <c r="I238" s="36" t="s">
        <v>2934</v>
      </c>
      <c r="J238" s="11" t="s">
        <v>2927</v>
      </c>
      <c r="K238" s="23"/>
      <c r="L238" s="20" t="s">
        <v>2910</v>
      </c>
      <c r="N238" s="94"/>
    </row>
    <row r="239" spans="1:14" s="6" customFormat="1" ht="27.6" outlineLevel="1" x14ac:dyDescent="0.25">
      <c r="A239" s="22">
        <v>231</v>
      </c>
      <c r="B239" s="27" t="s">
        <v>515</v>
      </c>
      <c r="C239" s="25">
        <v>8107067</v>
      </c>
      <c r="D239" s="11" t="s">
        <v>17</v>
      </c>
      <c r="E239" s="34" t="s">
        <v>516</v>
      </c>
      <c r="F239" s="35">
        <v>495</v>
      </c>
      <c r="G239" s="92" t="s">
        <v>2817</v>
      </c>
      <c r="H239" s="36" t="s">
        <v>16</v>
      </c>
      <c r="I239" s="36" t="s">
        <v>2934</v>
      </c>
      <c r="J239" s="11" t="s">
        <v>2927</v>
      </c>
      <c r="K239" s="23"/>
      <c r="L239" s="20" t="s">
        <v>2910</v>
      </c>
      <c r="N239" s="94"/>
    </row>
    <row r="240" spans="1:14" s="6" customFormat="1" ht="27.6" outlineLevel="1" x14ac:dyDescent="0.25">
      <c r="A240" s="22">
        <v>232</v>
      </c>
      <c r="B240" s="27" t="s">
        <v>517</v>
      </c>
      <c r="C240" s="25">
        <v>8107068</v>
      </c>
      <c r="D240" s="11" t="s">
        <v>17</v>
      </c>
      <c r="E240" s="11" t="s">
        <v>518</v>
      </c>
      <c r="F240" s="35">
        <v>1500</v>
      </c>
      <c r="G240" s="92" t="s">
        <v>2817</v>
      </c>
      <c r="H240" s="36" t="s">
        <v>16</v>
      </c>
      <c r="I240" s="36" t="s">
        <v>2934</v>
      </c>
      <c r="J240" s="11" t="s">
        <v>2927</v>
      </c>
      <c r="K240" s="23"/>
      <c r="L240" s="20" t="s">
        <v>2910</v>
      </c>
      <c r="N240" s="94"/>
    </row>
    <row r="241" spans="1:14" s="6" customFormat="1" ht="27.6" outlineLevel="1" x14ac:dyDescent="0.25">
      <c r="A241" s="22">
        <v>233</v>
      </c>
      <c r="B241" s="27" t="s">
        <v>519</v>
      </c>
      <c r="C241" s="25">
        <v>8107069</v>
      </c>
      <c r="D241" s="11" t="s">
        <v>17</v>
      </c>
      <c r="E241" s="11" t="s">
        <v>520</v>
      </c>
      <c r="F241" s="35">
        <v>950</v>
      </c>
      <c r="G241" s="92" t="s">
        <v>2817</v>
      </c>
      <c r="H241" s="36" t="s">
        <v>16</v>
      </c>
      <c r="I241" s="36" t="s">
        <v>2934</v>
      </c>
      <c r="J241" s="11" t="s">
        <v>2927</v>
      </c>
      <c r="K241" s="23"/>
      <c r="L241" s="20" t="s">
        <v>2910</v>
      </c>
      <c r="N241" s="94"/>
    </row>
    <row r="242" spans="1:14" s="6" customFormat="1" ht="27.6" outlineLevel="1" x14ac:dyDescent="0.25">
      <c r="A242" s="22">
        <v>234</v>
      </c>
      <c r="B242" s="23" t="s">
        <v>521</v>
      </c>
      <c r="C242" s="28">
        <v>8110538</v>
      </c>
      <c r="D242" s="11"/>
      <c r="E242" s="11"/>
      <c r="F242" s="24">
        <v>4641.4520000000002</v>
      </c>
      <c r="G242" s="92" t="s">
        <v>2817</v>
      </c>
      <c r="H242" s="36" t="s">
        <v>16</v>
      </c>
      <c r="I242" s="36" t="s">
        <v>2934</v>
      </c>
      <c r="J242" s="11" t="s">
        <v>2927</v>
      </c>
      <c r="K242" s="23"/>
      <c r="L242" s="20" t="s">
        <v>2910</v>
      </c>
      <c r="N242" s="94"/>
    </row>
    <row r="243" spans="1:14" s="6" customFormat="1" ht="27.6" outlineLevel="1" x14ac:dyDescent="0.25">
      <c r="A243" s="22">
        <v>235</v>
      </c>
      <c r="B243" s="23" t="s">
        <v>522</v>
      </c>
      <c r="C243" s="28">
        <v>8113143</v>
      </c>
      <c r="D243" s="11" t="s">
        <v>18</v>
      </c>
      <c r="E243" s="11" t="s">
        <v>523</v>
      </c>
      <c r="F243" s="26">
        <v>7900</v>
      </c>
      <c r="G243" s="92" t="s">
        <v>2817</v>
      </c>
      <c r="H243" s="36" t="s">
        <v>16</v>
      </c>
      <c r="I243" s="36" t="s">
        <v>2934</v>
      </c>
      <c r="J243" s="11" t="s">
        <v>2927</v>
      </c>
      <c r="K243" s="23"/>
      <c r="L243" s="20" t="s">
        <v>2910</v>
      </c>
      <c r="N243" s="94"/>
    </row>
    <row r="244" spans="1:14" s="6" customFormat="1" ht="27.6" outlineLevel="1" x14ac:dyDescent="0.25">
      <c r="A244" s="22">
        <v>236</v>
      </c>
      <c r="B244" s="23" t="s">
        <v>524</v>
      </c>
      <c r="C244" s="28">
        <v>8113953</v>
      </c>
      <c r="D244" s="11" t="s">
        <v>15</v>
      </c>
      <c r="E244" s="11" t="s">
        <v>525</v>
      </c>
      <c r="F244" s="26">
        <v>7125</v>
      </c>
      <c r="G244" s="92" t="s">
        <v>2817</v>
      </c>
      <c r="H244" s="36" t="s">
        <v>16</v>
      </c>
      <c r="I244" s="36" t="s">
        <v>2934</v>
      </c>
      <c r="J244" s="11" t="s">
        <v>2927</v>
      </c>
      <c r="K244" s="23"/>
      <c r="L244" s="20" t="s">
        <v>2910</v>
      </c>
      <c r="N244" s="94"/>
    </row>
    <row r="245" spans="1:14" s="6" customFormat="1" ht="27.6" outlineLevel="1" x14ac:dyDescent="0.25">
      <c r="A245" s="22">
        <v>237</v>
      </c>
      <c r="B245" s="27" t="s">
        <v>526</v>
      </c>
      <c r="C245" s="25">
        <v>8122952</v>
      </c>
      <c r="D245" s="11" t="s">
        <v>471</v>
      </c>
      <c r="E245" s="11" t="s">
        <v>527</v>
      </c>
      <c r="F245" s="26">
        <v>1178</v>
      </c>
      <c r="G245" s="92" t="s">
        <v>2817</v>
      </c>
      <c r="H245" s="36" t="s">
        <v>16</v>
      </c>
      <c r="I245" s="36" t="s">
        <v>2934</v>
      </c>
      <c r="J245" s="11" t="s">
        <v>2927</v>
      </c>
      <c r="K245" s="23"/>
      <c r="L245" s="20" t="s">
        <v>2910</v>
      </c>
      <c r="N245" s="94"/>
    </row>
    <row r="246" spans="1:14" s="6" customFormat="1" ht="27.6" outlineLevel="1" x14ac:dyDescent="0.25">
      <c r="A246" s="22">
        <v>238</v>
      </c>
      <c r="B246" s="27" t="s">
        <v>528</v>
      </c>
      <c r="C246" s="25">
        <v>8123276</v>
      </c>
      <c r="D246" s="11" t="s">
        <v>417</v>
      </c>
      <c r="E246" s="11" t="s">
        <v>529</v>
      </c>
      <c r="F246" s="35">
        <v>2071</v>
      </c>
      <c r="G246" s="92" t="s">
        <v>2817</v>
      </c>
      <c r="H246" s="36" t="s">
        <v>16</v>
      </c>
      <c r="I246" s="36" t="s">
        <v>2934</v>
      </c>
      <c r="J246" s="11" t="s">
        <v>2927</v>
      </c>
      <c r="K246" s="23"/>
      <c r="L246" s="20" t="s">
        <v>2910</v>
      </c>
      <c r="N246" s="94"/>
    </row>
    <row r="247" spans="1:14" s="6" customFormat="1" ht="27.6" outlineLevel="1" x14ac:dyDescent="0.25">
      <c r="A247" s="22">
        <v>239</v>
      </c>
      <c r="B247" s="27" t="s">
        <v>530</v>
      </c>
      <c r="C247" s="25">
        <v>8123277</v>
      </c>
      <c r="D247" s="11" t="s">
        <v>417</v>
      </c>
      <c r="E247" s="11" t="s">
        <v>531</v>
      </c>
      <c r="F247" s="35">
        <v>3024</v>
      </c>
      <c r="G247" s="92" t="s">
        <v>2817</v>
      </c>
      <c r="H247" s="36" t="s">
        <v>16</v>
      </c>
      <c r="I247" s="36" t="s">
        <v>2934</v>
      </c>
      <c r="J247" s="11" t="s">
        <v>2927</v>
      </c>
      <c r="K247" s="23"/>
      <c r="L247" s="20" t="s">
        <v>2910</v>
      </c>
      <c r="N247" s="94"/>
    </row>
    <row r="248" spans="1:14" s="6" customFormat="1" ht="27.6" outlineLevel="1" x14ac:dyDescent="0.25">
      <c r="A248" s="22">
        <v>240</v>
      </c>
      <c r="B248" s="27" t="s">
        <v>532</v>
      </c>
      <c r="C248" s="25">
        <v>8124090</v>
      </c>
      <c r="D248" s="11" t="s">
        <v>417</v>
      </c>
      <c r="E248" s="11" t="s">
        <v>533</v>
      </c>
      <c r="F248" s="35">
        <v>1203</v>
      </c>
      <c r="G248" s="92" t="s">
        <v>2817</v>
      </c>
      <c r="H248" s="36" t="s">
        <v>16</v>
      </c>
      <c r="I248" s="36" t="s">
        <v>2934</v>
      </c>
      <c r="J248" s="11" t="s">
        <v>2927</v>
      </c>
      <c r="K248" s="23"/>
      <c r="L248" s="20" t="s">
        <v>2910</v>
      </c>
      <c r="N248" s="94"/>
    </row>
    <row r="249" spans="1:14" s="6" customFormat="1" ht="27.6" outlineLevel="1" x14ac:dyDescent="0.25">
      <c r="A249" s="22">
        <v>241</v>
      </c>
      <c r="B249" s="27" t="s">
        <v>534</v>
      </c>
      <c r="C249" s="25">
        <v>8126809</v>
      </c>
      <c r="D249" s="11" t="s">
        <v>424</v>
      </c>
      <c r="E249" s="11" t="s">
        <v>535</v>
      </c>
      <c r="F249" s="26">
        <v>700</v>
      </c>
      <c r="G249" s="92" t="s">
        <v>2817</v>
      </c>
      <c r="H249" s="36" t="s">
        <v>16</v>
      </c>
      <c r="I249" s="36" t="s">
        <v>2934</v>
      </c>
      <c r="J249" s="11" t="s">
        <v>2927</v>
      </c>
      <c r="K249" s="23"/>
      <c r="L249" s="20" t="s">
        <v>2910</v>
      </c>
      <c r="N249" s="94"/>
    </row>
    <row r="250" spans="1:14" s="6" customFormat="1" ht="27.6" outlineLevel="1" x14ac:dyDescent="0.25">
      <c r="A250" s="22">
        <v>242</v>
      </c>
      <c r="B250" s="27" t="s">
        <v>536</v>
      </c>
      <c r="C250" s="25">
        <v>8127595</v>
      </c>
      <c r="D250" s="11" t="s">
        <v>417</v>
      </c>
      <c r="E250" s="11" t="s">
        <v>537</v>
      </c>
      <c r="F250" s="35">
        <v>1500</v>
      </c>
      <c r="G250" s="92" t="s">
        <v>2817</v>
      </c>
      <c r="H250" s="36" t="s">
        <v>16</v>
      </c>
      <c r="I250" s="36" t="s">
        <v>2934</v>
      </c>
      <c r="J250" s="11" t="s">
        <v>2927</v>
      </c>
      <c r="K250" s="23"/>
      <c r="L250" s="20" t="s">
        <v>2910</v>
      </c>
      <c r="N250" s="94"/>
    </row>
    <row r="251" spans="1:14" s="6" customFormat="1" ht="27.6" outlineLevel="1" x14ac:dyDescent="0.25">
      <c r="A251" s="22">
        <v>243</v>
      </c>
      <c r="B251" s="27" t="s">
        <v>538</v>
      </c>
      <c r="C251" s="25">
        <v>8128164</v>
      </c>
      <c r="D251" s="11" t="s">
        <v>417</v>
      </c>
      <c r="E251" s="11" t="s">
        <v>539</v>
      </c>
      <c r="F251" s="26">
        <v>450</v>
      </c>
      <c r="G251" s="92" t="s">
        <v>2817</v>
      </c>
      <c r="H251" s="36" t="s">
        <v>16</v>
      </c>
      <c r="I251" s="36" t="s">
        <v>2934</v>
      </c>
      <c r="J251" s="11" t="s">
        <v>2927</v>
      </c>
      <c r="K251" s="23"/>
      <c r="L251" s="20" t="s">
        <v>2910</v>
      </c>
      <c r="N251" s="94"/>
    </row>
    <row r="252" spans="1:14" s="6" customFormat="1" ht="27.6" outlineLevel="1" x14ac:dyDescent="0.25">
      <c r="A252" s="22">
        <v>244</v>
      </c>
      <c r="B252" s="27" t="s">
        <v>540</v>
      </c>
      <c r="C252" s="25">
        <v>8128285</v>
      </c>
      <c r="D252" s="11" t="s">
        <v>385</v>
      </c>
      <c r="E252" s="11" t="s">
        <v>541</v>
      </c>
      <c r="F252" s="35">
        <v>1750</v>
      </c>
      <c r="G252" s="92" t="s">
        <v>2817</v>
      </c>
      <c r="H252" s="36" t="s">
        <v>16</v>
      </c>
      <c r="I252" s="36" t="s">
        <v>2934</v>
      </c>
      <c r="J252" s="11" t="s">
        <v>2927</v>
      </c>
      <c r="K252" s="23"/>
      <c r="L252" s="20" t="s">
        <v>2910</v>
      </c>
      <c r="N252" s="94"/>
    </row>
    <row r="253" spans="1:14" s="6" customFormat="1" ht="27.6" outlineLevel="1" x14ac:dyDescent="0.25">
      <c r="A253" s="22">
        <v>245</v>
      </c>
      <c r="B253" s="27" t="s">
        <v>542</v>
      </c>
      <c r="C253" s="25">
        <v>8128287</v>
      </c>
      <c r="D253" s="11" t="s">
        <v>385</v>
      </c>
      <c r="E253" s="11" t="s">
        <v>543</v>
      </c>
      <c r="F253" s="35">
        <v>2300</v>
      </c>
      <c r="G253" s="92" t="s">
        <v>2817</v>
      </c>
      <c r="H253" s="36" t="s">
        <v>16</v>
      </c>
      <c r="I253" s="36" t="s">
        <v>2934</v>
      </c>
      <c r="J253" s="11" t="s">
        <v>2927</v>
      </c>
      <c r="K253" s="23"/>
      <c r="L253" s="20" t="s">
        <v>2910</v>
      </c>
      <c r="N253" s="94"/>
    </row>
    <row r="254" spans="1:14" s="6" customFormat="1" ht="27.6" outlineLevel="1" x14ac:dyDescent="0.25">
      <c r="A254" s="22">
        <v>246</v>
      </c>
      <c r="B254" s="27" t="s">
        <v>544</v>
      </c>
      <c r="C254" s="25">
        <v>8128288</v>
      </c>
      <c r="D254" s="11" t="s">
        <v>17</v>
      </c>
      <c r="E254" s="11" t="s">
        <v>545</v>
      </c>
      <c r="F254" s="35">
        <v>1150</v>
      </c>
      <c r="G254" s="92" t="s">
        <v>2817</v>
      </c>
      <c r="H254" s="36" t="s">
        <v>16</v>
      </c>
      <c r="I254" s="36" t="s">
        <v>2934</v>
      </c>
      <c r="J254" s="11" t="s">
        <v>2927</v>
      </c>
      <c r="K254" s="23"/>
      <c r="L254" s="20" t="s">
        <v>2910</v>
      </c>
      <c r="N254" s="94"/>
    </row>
    <row r="255" spans="1:14" s="6" customFormat="1" ht="27.6" outlineLevel="1" x14ac:dyDescent="0.25">
      <c r="A255" s="22">
        <v>247</v>
      </c>
      <c r="B255" s="27" t="s">
        <v>546</v>
      </c>
      <c r="C255" s="25">
        <v>8128289</v>
      </c>
      <c r="D255" s="11" t="s">
        <v>417</v>
      </c>
      <c r="E255" s="11" t="s">
        <v>547</v>
      </c>
      <c r="F255" s="35">
        <v>1150</v>
      </c>
      <c r="G255" s="92" t="s">
        <v>2817</v>
      </c>
      <c r="H255" s="36" t="s">
        <v>16</v>
      </c>
      <c r="I255" s="36" t="s">
        <v>2934</v>
      </c>
      <c r="J255" s="11" t="s">
        <v>2927</v>
      </c>
      <c r="K255" s="23"/>
      <c r="L255" s="20" t="s">
        <v>2910</v>
      </c>
      <c r="N255" s="94"/>
    </row>
    <row r="256" spans="1:14" s="6" customFormat="1" ht="27.6" outlineLevel="1" x14ac:dyDescent="0.25">
      <c r="A256" s="22">
        <v>248</v>
      </c>
      <c r="B256" s="27" t="s">
        <v>548</v>
      </c>
      <c r="C256" s="25">
        <v>8131286</v>
      </c>
      <c r="D256" s="11" t="s">
        <v>17</v>
      </c>
      <c r="E256" s="11"/>
      <c r="F256" s="24">
        <v>5000</v>
      </c>
      <c r="G256" s="92" t="s">
        <v>2817</v>
      </c>
      <c r="H256" s="36" t="s">
        <v>16</v>
      </c>
      <c r="I256" s="36" t="s">
        <v>2934</v>
      </c>
      <c r="J256" s="11" t="s">
        <v>2927</v>
      </c>
      <c r="K256" s="23"/>
      <c r="L256" s="20" t="s">
        <v>2910</v>
      </c>
      <c r="N256" s="94"/>
    </row>
    <row r="257" spans="1:14" s="6" customFormat="1" ht="27.6" outlineLevel="1" x14ac:dyDescent="0.25">
      <c r="A257" s="22">
        <v>249</v>
      </c>
      <c r="B257" s="27" t="s">
        <v>549</v>
      </c>
      <c r="C257" s="25">
        <v>8131287</v>
      </c>
      <c r="D257" s="11" t="s">
        <v>17</v>
      </c>
      <c r="E257" s="11"/>
      <c r="F257" s="24">
        <v>4860</v>
      </c>
      <c r="G257" s="92" t="s">
        <v>2817</v>
      </c>
      <c r="H257" s="36" t="s">
        <v>16</v>
      </c>
      <c r="I257" s="36" t="s">
        <v>2934</v>
      </c>
      <c r="J257" s="11" t="s">
        <v>2927</v>
      </c>
      <c r="K257" s="23"/>
      <c r="L257" s="20" t="s">
        <v>2910</v>
      </c>
      <c r="N257" s="94"/>
    </row>
    <row r="258" spans="1:14" s="6" customFormat="1" ht="27.6" outlineLevel="1" x14ac:dyDescent="0.25">
      <c r="A258" s="22">
        <v>250</v>
      </c>
      <c r="B258" s="27" t="s">
        <v>550</v>
      </c>
      <c r="C258" s="25">
        <v>8131560</v>
      </c>
      <c r="D258" s="11" t="s">
        <v>417</v>
      </c>
      <c r="E258" s="11"/>
      <c r="F258" s="24">
        <v>1500</v>
      </c>
      <c r="G258" s="92" t="s">
        <v>2817</v>
      </c>
      <c r="H258" s="36" t="s">
        <v>16</v>
      </c>
      <c r="I258" s="36" t="s">
        <v>2934</v>
      </c>
      <c r="J258" s="11" t="s">
        <v>2927</v>
      </c>
      <c r="K258" s="23"/>
      <c r="L258" s="20" t="s">
        <v>2910</v>
      </c>
      <c r="N258" s="94"/>
    </row>
    <row r="259" spans="1:14" s="6" customFormat="1" ht="27.6" outlineLevel="1" x14ac:dyDescent="0.25">
      <c r="A259" s="22">
        <v>251</v>
      </c>
      <c r="B259" s="23" t="s">
        <v>551</v>
      </c>
      <c r="C259" s="28">
        <v>8131561</v>
      </c>
      <c r="D259" s="11" t="s">
        <v>17</v>
      </c>
      <c r="E259" s="11" t="s">
        <v>552</v>
      </c>
      <c r="F259" s="35">
        <v>2920</v>
      </c>
      <c r="G259" s="92" t="s">
        <v>2817</v>
      </c>
      <c r="H259" s="36" t="s">
        <v>16</v>
      </c>
      <c r="I259" s="36" t="s">
        <v>2934</v>
      </c>
      <c r="J259" s="11" t="s">
        <v>2927</v>
      </c>
      <c r="K259" s="23"/>
      <c r="L259" s="20" t="s">
        <v>2910</v>
      </c>
      <c r="N259" s="94"/>
    </row>
    <row r="260" spans="1:14" s="6" customFormat="1" ht="27.6" outlineLevel="1" x14ac:dyDescent="0.25">
      <c r="A260" s="22">
        <v>252</v>
      </c>
      <c r="B260" s="27" t="s">
        <v>553</v>
      </c>
      <c r="C260" s="25">
        <v>8131770</v>
      </c>
      <c r="D260" s="11" t="s">
        <v>424</v>
      </c>
      <c r="E260" s="11" t="s">
        <v>554</v>
      </c>
      <c r="F260" s="26">
        <v>1150</v>
      </c>
      <c r="G260" s="92" t="s">
        <v>2817</v>
      </c>
      <c r="H260" s="36" t="s">
        <v>16</v>
      </c>
      <c r="I260" s="36" t="s">
        <v>2934</v>
      </c>
      <c r="J260" s="11" t="s">
        <v>2927</v>
      </c>
      <c r="K260" s="23"/>
      <c r="L260" s="20" t="s">
        <v>2910</v>
      </c>
      <c r="N260" s="94"/>
    </row>
    <row r="261" spans="1:14" s="6" customFormat="1" ht="27.6" outlineLevel="1" x14ac:dyDescent="0.25">
      <c r="A261" s="22">
        <v>253</v>
      </c>
      <c r="B261" s="27" t="s">
        <v>555</v>
      </c>
      <c r="C261" s="25">
        <v>8131771</v>
      </c>
      <c r="D261" s="11" t="s">
        <v>424</v>
      </c>
      <c r="E261" s="11" t="s">
        <v>556</v>
      </c>
      <c r="F261" s="26">
        <v>2820</v>
      </c>
      <c r="G261" s="92" t="s">
        <v>2817</v>
      </c>
      <c r="H261" s="36" t="s">
        <v>16</v>
      </c>
      <c r="I261" s="36" t="s">
        <v>2934</v>
      </c>
      <c r="J261" s="11" t="s">
        <v>2927</v>
      </c>
      <c r="K261" s="23"/>
      <c r="L261" s="20" t="s">
        <v>2910</v>
      </c>
      <c r="N261" s="94"/>
    </row>
    <row r="262" spans="1:14" s="6" customFormat="1" ht="27.6" outlineLevel="1" x14ac:dyDescent="0.25">
      <c r="A262" s="22">
        <v>254</v>
      </c>
      <c r="B262" s="27" t="s">
        <v>557</v>
      </c>
      <c r="C262" s="25">
        <v>8131773</v>
      </c>
      <c r="D262" s="11" t="s">
        <v>17</v>
      </c>
      <c r="E262" s="11" t="s">
        <v>558</v>
      </c>
      <c r="F262" s="26">
        <v>880</v>
      </c>
      <c r="G262" s="92" t="s">
        <v>2817</v>
      </c>
      <c r="H262" s="36" t="s">
        <v>16</v>
      </c>
      <c r="I262" s="36" t="s">
        <v>2934</v>
      </c>
      <c r="J262" s="11" t="s">
        <v>2927</v>
      </c>
      <c r="K262" s="23"/>
      <c r="L262" s="20" t="s">
        <v>2910</v>
      </c>
      <c r="N262" s="94"/>
    </row>
    <row r="263" spans="1:14" s="6" customFormat="1" ht="27.6" outlineLevel="1" x14ac:dyDescent="0.25">
      <c r="A263" s="22">
        <v>255</v>
      </c>
      <c r="B263" s="27" t="s">
        <v>559</v>
      </c>
      <c r="C263" s="25">
        <v>8131774</v>
      </c>
      <c r="D263" s="11" t="s">
        <v>17</v>
      </c>
      <c r="E263" s="11" t="s">
        <v>560</v>
      </c>
      <c r="F263" s="26">
        <v>800</v>
      </c>
      <c r="G263" s="92" t="s">
        <v>2817</v>
      </c>
      <c r="H263" s="36" t="s">
        <v>16</v>
      </c>
      <c r="I263" s="36" t="s">
        <v>2934</v>
      </c>
      <c r="J263" s="11" t="s">
        <v>2927</v>
      </c>
      <c r="K263" s="23"/>
      <c r="L263" s="20" t="s">
        <v>2910</v>
      </c>
      <c r="N263" s="94"/>
    </row>
    <row r="264" spans="1:14" s="6" customFormat="1" ht="27.6" outlineLevel="1" x14ac:dyDescent="0.25">
      <c r="A264" s="22">
        <v>256</v>
      </c>
      <c r="B264" s="27" t="s">
        <v>561</v>
      </c>
      <c r="C264" s="25">
        <v>8131775</v>
      </c>
      <c r="D264" s="11" t="s">
        <v>17</v>
      </c>
      <c r="E264" s="11"/>
      <c r="F264" s="24">
        <v>4160</v>
      </c>
      <c r="G264" s="92" t="s">
        <v>2817</v>
      </c>
      <c r="H264" s="36" t="s">
        <v>16</v>
      </c>
      <c r="I264" s="36" t="s">
        <v>2934</v>
      </c>
      <c r="J264" s="11" t="s">
        <v>2927</v>
      </c>
      <c r="K264" s="23"/>
      <c r="L264" s="20" t="s">
        <v>2910</v>
      </c>
      <c r="N264" s="94"/>
    </row>
    <row r="265" spans="1:14" s="6" customFormat="1" ht="27.6" outlineLevel="1" x14ac:dyDescent="0.25">
      <c r="A265" s="22">
        <v>257</v>
      </c>
      <c r="B265" s="23" t="s">
        <v>562</v>
      </c>
      <c r="C265" s="28">
        <v>8132500</v>
      </c>
      <c r="D265" s="11" t="s">
        <v>18</v>
      </c>
      <c r="E265" s="11" t="s">
        <v>563</v>
      </c>
      <c r="F265" s="35">
        <v>650</v>
      </c>
      <c r="G265" s="92" t="s">
        <v>2817</v>
      </c>
      <c r="H265" s="36" t="s">
        <v>16</v>
      </c>
      <c r="I265" s="36" t="s">
        <v>2934</v>
      </c>
      <c r="J265" s="11" t="s">
        <v>2927</v>
      </c>
      <c r="K265" s="23"/>
      <c r="L265" s="20" t="s">
        <v>2910</v>
      </c>
      <c r="N265" s="94"/>
    </row>
    <row r="266" spans="1:14" s="6" customFormat="1" ht="27.6" outlineLevel="1" x14ac:dyDescent="0.25">
      <c r="A266" s="22">
        <v>258</v>
      </c>
      <c r="B266" s="27" t="s">
        <v>564</v>
      </c>
      <c r="C266" s="25">
        <v>8132502</v>
      </c>
      <c r="D266" s="11" t="s">
        <v>424</v>
      </c>
      <c r="E266" s="11" t="s">
        <v>565</v>
      </c>
      <c r="F266" s="26">
        <v>1260</v>
      </c>
      <c r="G266" s="92" t="s">
        <v>2817</v>
      </c>
      <c r="H266" s="36" t="s">
        <v>16</v>
      </c>
      <c r="I266" s="36" t="s">
        <v>2934</v>
      </c>
      <c r="J266" s="11" t="s">
        <v>2927</v>
      </c>
      <c r="K266" s="23"/>
      <c r="L266" s="20" t="s">
        <v>2910</v>
      </c>
      <c r="N266" s="94"/>
    </row>
    <row r="267" spans="1:14" s="6" customFormat="1" ht="27.6" outlineLevel="1" x14ac:dyDescent="0.25">
      <c r="A267" s="22">
        <v>259</v>
      </c>
      <c r="B267" s="27" t="s">
        <v>566</v>
      </c>
      <c r="C267" s="25">
        <v>8132821</v>
      </c>
      <c r="D267" s="11" t="s">
        <v>17</v>
      </c>
      <c r="E267" s="11"/>
      <c r="F267" s="24">
        <v>4000</v>
      </c>
      <c r="G267" s="92" t="s">
        <v>2817</v>
      </c>
      <c r="H267" s="36" t="s">
        <v>16</v>
      </c>
      <c r="I267" s="36" t="s">
        <v>2934</v>
      </c>
      <c r="J267" s="11" t="s">
        <v>2927</v>
      </c>
      <c r="K267" s="23"/>
      <c r="L267" s="20" t="s">
        <v>2910</v>
      </c>
      <c r="N267" s="94"/>
    </row>
    <row r="268" spans="1:14" s="6" customFormat="1" ht="27.6" outlineLevel="1" x14ac:dyDescent="0.25">
      <c r="A268" s="22">
        <v>260</v>
      </c>
      <c r="B268" s="27" t="s">
        <v>567</v>
      </c>
      <c r="C268" s="25">
        <v>8132822</v>
      </c>
      <c r="D268" s="11" t="s">
        <v>17</v>
      </c>
      <c r="E268" s="11"/>
      <c r="F268" s="24">
        <v>4000</v>
      </c>
      <c r="G268" s="92" t="s">
        <v>2817</v>
      </c>
      <c r="H268" s="36" t="s">
        <v>16</v>
      </c>
      <c r="I268" s="36" t="s">
        <v>2934</v>
      </c>
      <c r="J268" s="11" t="s">
        <v>2927</v>
      </c>
      <c r="K268" s="23"/>
      <c r="L268" s="20" t="s">
        <v>2910</v>
      </c>
      <c r="N268" s="94"/>
    </row>
    <row r="269" spans="1:14" s="6" customFormat="1" ht="27.6" outlineLevel="1" x14ac:dyDescent="0.25">
      <c r="A269" s="22">
        <v>261</v>
      </c>
      <c r="B269" s="27" t="s">
        <v>568</v>
      </c>
      <c r="C269" s="25">
        <v>8135808</v>
      </c>
      <c r="D269" s="11" t="s">
        <v>385</v>
      </c>
      <c r="E269" s="11" t="s">
        <v>569</v>
      </c>
      <c r="F269" s="35">
        <v>1180</v>
      </c>
      <c r="G269" s="92" t="s">
        <v>2817</v>
      </c>
      <c r="H269" s="36" t="s">
        <v>16</v>
      </c>
      <c r="I269" s="36" t="s">
        <v>2934</v>
      </c>
      <c r="J269" s="11" t="s">
        <v>2927</v>
      </c>
      <c r="K269" s="23"/>
      <c r="L269" s="20" t="s">
        <v>2910</v>
      </c>
      <c r="N269" s="94"/>
    </row>
    <row r="270" spans="1:14" s="6" customFormat="1" ht="41.4" outlineLevel="1" x14ac:dyDescent="0.25">
      <c r="A270" s="22">
        <v>262</v>
      </c>
      <c r="B270" s="27" t="s">
        <v>570</v>
      </c>
      <c r="C270" s="25">
        <v>8146026</v>
      </c>
      <c r="D270" s="11" t="s">
        <v>17</v>
      </c>
      <c r="E270" s="11" t="s">
        <v>571</v>
      </c>
      <c r="F270" s="26">
        <v>2698</v>
      </c>
      <c r="G270" s="92" t="s">
        <v>2817</v>
      </c>
      <c r="H270" s="36" t="s">
        <v>16</v>
      </c>
      <c r="I270" s="36" t="s">
        <v>2934</v>
      </c>
      <c r="J270" s="11" t="s">
        <v>2927</v>
      </c>
      <c r="K270" s="23"/>
      <c r="L270" s="20" t="s">
        <v>2910</v>
      </c>
      <c r="N270" s="94"/>
    </row>
    <row r="271" spans="1:14" s="6" customFormat="1" ht="55.2" outlineLevel="1" x14ac:dyDescent="0.25">
      <c r="A271" s="22">
        <v>263</v>
      </c>
      <c r="B271" s="27" t="s">
        <v>572</v>
      </c>
      <c r="C271" s="25">
        <v>8151432</v>
      </c>
      <c r="D271" s="11" t="s">
        <v>424</v>
      </c>
      <c r="E271" s="11"/>
      <c r="F271" s="24">
        <v>1760</v>
      </c>
      <c r="G271" s="92" t="s">
        <v>2817</v>
      </c>
      <c r="H271" s="36" t="s">
        <v>16</v>
      </c>
      <c r="I271" s="36" t="s">
        <v>2934</v>
      </c>
      <c r="J271" s="11" t="s">
        <v>2927</v>
      </c>
      <c r="K271" s="23"/>
      <c r="L271" s="20" t="s">
        <v>2910</v>
      </c>
      <c r="N271" s="94"/>
    </row>
    <row r="272" spans="1:14" s="6" customFormat="1" ht="41.4" outlineLevel="1" x14ac:dyDescent="0.25">
      <c r="A272" s="22">
        <v>264</v>
      </c>
      <c r="B272" s="27" t="s">
        <v>573</v>
      </c>
      <c r="C272" s="25">
        <v>8153479</v>
      </c>
      <c r="D272" s="11" t="s">
        <v>424</v>
      </c>
      <c r="E272" s="11" t="s">
        <v>574</v>
      </c>
      <c r="F272" s="26">
        <v>1722</v>
      </c>
      <c r="G272" s="92" t="s">
        <v>2817</v>
      </c>
      <c r="H272" s="36" t="s">
        <v>16</v>
      </c>
      <c r="I272" s="36" t="s">
        <v>2934</v>
      </c>
      <c r="J272" s="11" t="s">
        <v>2927</v>
      </c>
      <c r="K272" s="23"/>
      <c r="L272" s="20" t="s">
        <v>2910</v>
      </c>
      <c r="N272" s="94"/>
    </row>
    <row r="273" spans="1:14" s="6" customFormat="1" ht="27.6" outlineLevel="1" x14ac:dyDescent="0.25">
      <c r="A273" s="22">
        <v>265</v>
      </c>
      <c r="B273" s="23" t="s">
        <v>575</v>
      </c>
      <c r="C273" s="11" t="s">
        <v>576</v>
      </c>
      <c r="D273" s="11" t="s">
        <v>405</v>
      </c>
      <c r="E273" s="11"/>
      <c r="F273" s="24">
        <v>4365</v>
      </c>
      <c r="G273" s="92" t="s">
        <v>2817</v>
      </c>
      <c r="H273" s="36" t="s">
        <v>16</v>
      </c>
      <c r="I273" s="36" t="s">
        <v>2934</v>
      </c>
      <c r="J273" s="11" t="s">
        <v>2927</v>
      </c>
      <c r="K273" s="23"/>
      <c r="L273" s="20" t="s">
        <v>2910</v>
      </c>
      <c r="N273" s="94"/>
    </row>
    <row r="274" spans="1:14" s="6" customFormat="1" ht="27.6" outlineLevel="1" x14ac:dyDescent="0.25">
      <c r="A274" s="22">
        <v>266</v>
      </c>
      <c r="B274" s="23" t="s">
        <v>577</v>
      </c>
      <c r="C274" s="11" t="s">
        <v>578</v>
      </c>
      <c r="D274" s="11" t="s">
        <v>15</v>
      </c>
      <c r="E274" s="11"/>
      <c r="F274" s="24">
        <v>4365</v>
      </c>
      <c r="G274" s="92" t="s">
        <v>2817</v>
      </c>
      <c r="H274" s="36" t="s">
        <v>16</v>
      </c>
      <c r="I274" s="36" t="s">
        <v>2934</v>
      </c>
      <c r="J274" s="11" t="s">
        <v>2927</v>
      </c>
      <c r="K274" s="23"/>
      <c r="L274" s="20" t="s">
        <v>2910</v>
      </c>
      <c r="N274" s="94"/>
    </row>
    <row r="275" spans="1:14" s="6" customFormat="1" ht="27.6" outlineLevel="1" x14ac:dyDescent="0.25">
      <c r="A275" s="22">
        <v>267</v>
      </c>
      <c r="B275" s="23" t="s">
        <v>579</v>
      </c>
      <c r="C275" s="11" t="s">
        <v>580</v>
      </c>
      <c r="D275" s="11" t="s">
        <v>15</v>
      </c>
      <c r="E275" s="11"/>
      <c r="F275" s="24">
        <v>4450</v>
      </c>
      <c r="G275" s="92" t="s">
        <v>2817</v>
      </c>
      <c r="H275" s="36" t="s">
        <v>16</v>
      </c>
      <c r="I275" s="36" t="s">
        <v>2934</v>
      </c>
      <c r="J275" s="11" t="s">
        <v>2927</v>
      </c>
      <c r="K275" s="23"/>
      <c r="L275" s="20" t="s">
        <v>2910</v>
      </c>
      <c r="N275" s="94"/>
    </row>
    <row r="276" spans="1:14" s="6" customFormat="1" ht="27.6" outlineLevel="1" x14ac:dyDescent="0.25">
      <c r="A276" s="22">
        <v>268</v>
      </c>
      <c r="B276" s="23" t="s">
        <v>581</v>
      </c>
      <c r="C276" s="11" t="s">
        <v>582</v>
      </c>
      <c r="D276" s="11" t="s">
        <v>19</v>
      </c>
      <c r="E276" s="11"/>
      <c r="F276" s="24">
        <v>846</v>
      </c>
      <c r="G276" s="92" t="s">
        <v>2817</v>
      </c>
      <c r="H276" s="36" t="s">
        <v>16</v>
      </c>
      <c r="I276" s="36" t="s">
        <v>2934</v>
      </c>
      <c r="J276" s="11" t="s">
        <v>2927</v>
      </c>
      <c r="K276" s="23"/>
      <c r="L276" s="20" t="s">
        <v>2910</v>
      </c>
      <c r="N276" s="94"/>
    </row>
    <row r="277" spans="1:14" s="6" customFormat="1" ht="27.6" outlineLevel="1" x14ac:dyDescent="0.25">
      <c r="A277" s="22">
        <v>269</v>
      </c>
      <c r="B277" s="23" t="s">
        <v>583</v>
      </c>
      <c r="C277" s="11" t="s">
        <v>584</v>
      </c>
      <c r="D277" s="11" t="s">
        <v>19</v>
      </c>
      <c r="E277" s="11"/>
      <c r="F277" s="24">
        <v>2950</v>
      </c>
      <c r="G277" s="92" t="s">
        <v>2817</v>
      </c>
      <c r="H277" s="36" t="s">
        <v>16</v>
      </c>
      <c r="I277" s="36" t="s">
        <v>2934</v>
      </c>
      <c r="J277" s="11" t="s">
        <v>2927</v>
      </c>
      <c r="K277" s="23"/>
      <c r="L277" s="20" t="s">
        <v>2910</v>
      </c>
      <c r="N277" s="94"/>
    </row>
    <row r="278" spans="1:14" s="6" customFormat="1" ht="27.6" outlineLevel="1" x14ac:dyDescent="0.25">
      <c r="A278" s="22">
        <v>270</v>
      </c>
      <c r="B278" s="27" t="s">
        <v>585</v>
      </c>
      <c r="C278" s="11" t="s">
        <v>586</v>
      </c>
      <c r="D278" s="11" t="s">
        <v>385</v>
      </c>
      <c r="E278" s="11"/>
      <c r="F278" s="24">
        <v>450</v>
      </c>
      <c r="G278" s="92" t="s">
        <v>2817</v>
      </c>
      <c r="H278" s="36" t="s">
        <v>16</v>
      </c>
      <c r="I278" s="36" t="s">
        <v>2934</v>
      </c>
      <c r="J278" s="11" t="s">
        <v>2927</v>
      </c>
      <c r="K278" s="23"/>
      <c r="L278" s="20" t="s">
        <v>2910</v>
      </c>
      <c r="N278" s="94"/>
    </row>
    <row r="279" spans="1:14" s="6" customFormat="1" ht="27.6" outlineLevel="1" x14ac:dyDescent="0.25">
      <c r="A279" s="22">
        <v>271</v>
      </c>
      <c r="B279" s="27" t="s">
        <v>587</v>
      </c>
      <c r="C279" s="25">
        <v>801973</v>
      </c>
      <c r="D279" s="11" t="s">
        <v>588</v>
      </c>
      <c r="E279" s="11" t="s">
        <v>589</v>
      </c>
      <c r="F279" s="26">
        <v>5000</v>
      </c>
      <c r="G279" s="92" t="s">
        <v>2817</v>
      </c>
      <c r="H279" s="11" t="s">
        <v>21</v>
      </c>
      <c r="I279" s="11" t="s">
        <v>2935</v>
      </c>
      <c r="J279" s="11" t="s">
        <v>2927</v>
      </c>
      <c r="K279" s="23"/>
      <c r="L279" s="20" t="s">
        <v>2910</v>
      </c>
      <c r="N279" s="94"/>
    </row>
    <row r="280" spans="1:14" s="6" customFormat="1" ht="41.4" outlineLevel="1" x14ac:dyDescent="0.25">
      <c r="A280" s="22">
        <v>272</v>
      </c>
      <c r="B280" s="27" t="s">
        <v>590</v>
      </c>
      <c r="C280" s="25">
        <v>7899824</v>
      </c>
      <c r="D280" s="11" t="s">
        <v>20</v>
      </c>
      <c r="E280" s="11" t="s">
        <v>591</v>
      </c>
      <c r="F280" s="26">
        <v>46790</v>
      </c>
      <c r="G280" s="92" t="s">
        <v>2817</v>
      </c>
      <c r="H280" s="11" t="s">
        <v>21</v>
      </c>
      <c r="I280" s="11" t="s">
        <v>2935</v>
      </c>
      <c r="J280" s="11" t="s">
        <v>2927</v>
      </c>
      <c r="K280" s="23"/>
      <c r="L280" s="20" t="s">
        <v>2910</v>
      </c>
      <c r="N280" s="94"/>
    </row>
    <row r="281" spans="1:14" s="6" customFormat="1" ht="27.6" outlineLevel="1" x14ac:dyDescent="0.25">
      <c r="A281" s="22">
        <v>273</v>
      </c>
      <c r="B281" s="27" t="s">
        <v>592</v>
      </c>
      <c r="C281" s="25">
        <v>7903767</v>
      </c>
      <c r="D281" s="36" t="s">
        <v>20</v>
      </c>
      <c r="E281" s="36" t="s">
        <v>593</v>
      </c>
      <c r="F281" s="26">
        <v>1600</v>
      </c>
      <c r="G281" s="92" t="s">
        <v>2817</v>
      </c>
      <c r="H281" s="11" t="s">
        <v>21</v>
      </c>
      <c r="I281" s="11" t="s">
        <v>2935</v>
      </c>
      <c r="J281" s="11" t="s">
        <v>2927</v>
      </c>
      <c r="K281" s="23"/>
      <c r="L281" s="20" t="s">
        <v>2910</v>
      </c>
      <c r="N281" s="94"/>
    </row>
    <row r="282" spans="1:14" s="6" customFormat="1" ht="55.2" outlineLevel="1" x14ac:dyDescent="0.25">
      <c r="A282" s="22">
        <v>274</v>
      </c>
      <c r="B282" s="27" t="s">
        <v>594</v>
      </c>
      <c r="C282" s="25">
        <v>7907243</v>
      </c>
      <c r="D282" s="36" t="s">
        <v>595</v>
      </c>
      <c r="E282" s="38" t="s">
        <v>596</v>
      </c>
      <c r="F282" s="26">
        <v>3781</v>
      </c>
      <c r="G282" s="92" t="s">
        <v>2817</v>
      </c>
      <c r="H282" s="11" t="s">
        <v>21</v>
      </c>
      <c r="I282" s="11" t="s">
        <v>2935</v>
      </c>
      <c r="J282" s="11" t="s">
        <v>2927</v>
      </c>
      <c r="K282" s="23"/>
      <c r="L282" s="20" t="s">
        <v>2910</v>
      </c>
      <c r="N282" s="94"/>
    </row>
    <row r="283" spans="1:14" s="6" customFormat="1" ht="41.4" outlineLevel="1" x14ac:dyDescent="0.25">
      <c r="A283" s="22">
        <v>275</v>
      </c>
      <c r="B283" s="27" t="s">
        <v>597</v>
      </c>
      <c r="C283" s="25">
        <v>7907835</v>
      </c>
      <c r="D283" s="36" t="s">
        <v>588</v>
      </c>
      <c r="E283" s="38" t="s">
        <v>598</v>
      </c>
      <c r="F283" s="26">
        <v>6416</v>
      </c>
      <c r="G283" s="92" t="s">
        <v>2817</v>
      </c>
      <c r="H283" s="11" t="s">
        <v>21</v>
      </c>
      <c r="I283" s="11" t="s">
        <v>2935</v>
      </c>
      <c r="J283" s="11" t="s">
        <v>2927</v>
      </c>
      <c r="K283" s="23"/>
      <c r="L283" s="20" t="s">
        <v>2910</v>
      </c>
      <c r="N283" s="94"/>
    </row>
    <row r="284" spans="1:14" s="6" customFormat="1" ht="41.4" outlineLevel="1" x14ac:dyDescent="0.25">
      <c r="A284" s="22">
        <v>276</v>
      </c>
      <c r="B284" s="29" t="s">
        <v>599</v>
      </c>
      <c r="C284" s="25">
        <v>7909773</v>
      </c>
      <c r="D284" s="36" t="s">
        <v>600</v>
      </c>
      <c r="E284" s="36" t="s">
        <v>601</v>
      </c>
      <c r="F284" s="41">
        <v>4850</v>
      </c>
      <c r="G284" s="92" t="s">
        <v>2817</v>
      </c>
      <c r="H284" s="11" t="s">
        <v>21</v>
      </c>
      <c r="I284" s="11" t="s">
        <v>2935</v>
      </c>
      <c r="J284" s="11" t="s">
        <v>2927</v>
      </c>
      <c r="K284" s="23"/>
      <c r="L284" s="20" t="s">
        <v>2910</v>
      </c>
      <c r="N284" s="94"/>
    </row>
    <row r="285" spans="1:14" s="6" customFormat="1" ht="27.6" outlineLevel="1" x14ac:dyDescent="0.25">
      <c r="A285" s="22">
        <v>277</v>
      </c>
      <c r="B285" s="27" t="s">
        <v>602</v>
      </c>
      <c r="C285" s="25">
        <v>7911881</v>
      </c>
      <c r="D285" s="36" t="s">
        <v>588</v>
      </c>
      <c r="E285" s="38" t="s">
        <v>603</v>
      </c>
      <c r="F285" s="26">
        <v>9609</v>
      </c>
      <c r="G285" s="92" t="s">
        <v>2817</v>
      </c>
      <c r="H285" s="11" t="s">
        <v>21</v>
      </c>
      <c r="I285" s="11" t="s">
        <v>2935</v>
      </c>
      <c r="J285" s="11" t="s">
        <v>2927</v>
      </c>
      <c r="K285" s="23"/>
      <c r="L285" s="20" t="s">
        <v>2910</v>
      </c>
      <c r="N285" s="94"/>
    </row>
    <row r="286" spans="1:14" s="6" customFormat="1" ht="27.6" outlineLevel="1" x14ac:dyDescent="0.25">
      <c r="A286" s="22">
        <v>278</v>
      </c>
      <c r="B286" s="29" t="s">
        <v>604</v>
      </c>
      <c r="C286" s="25">
        <v>7912118</v>
      </c>
      <c r="D286" s="36" t="s">
        <v>600</v>
      </c>
      <c r="E286" s="36" t="s">
        <v>605</v>
      </c>
      <c r="F286" s="26">
        <v>1200</v>
      </c>
      <c r="G286" s="92" t="s">
        <v>2817</v>
      </c>
      <c r="H286" s="11" t="s">
        <v>21</v>
      </c>
      <c r="I286" s="11" t="s">
        <v>2935</v>
      </c>
      <c r="J286" s="11" t="s">
        <v>2927</v>
      </c>
      <c r="K286" s="23"/>
      <c r="L286" s="20" t="s">
        <v>2910</v>
      </c>
      <c r="N286" s="94"/>
    </row>
    <row r="287" spans="1:14" s="6" customFormat="1" ht="41.4" outlineLevel="1" x14ac:dyDescent="0.25">
      <c r="A287" s="22">
        <v>279</v>
      </c>
      <c r="B287" s="42" t="s">
        <v>606</v>
      </c>
      <c r="C287" s="25">
        <v>7912127</v>
      </c>
      <c r="D287" s="36" t="s">
        <v>588</v>
      </c>
      <c r="E287" s="38" t="s">
        <v>607</v>
      </c>
      <c r="F287" s="26">
        <v>9912</v>
      </c>
      <c r="G287" s="92" t="s">
        <v>2817</v>
      </c>
      <c r="H287" s="11" t="s">
        <v>21</v>
      </c>
      <c r="I287" s="11" t="s">
        <v>2935</v>
      </c>
      <c r="J287" s="11" t="s">
        <v>2927</v>
      </c>
      <c r="K287" s="23"/>
      <c r="L287" s="20" t="s">
        <v>2910</v>
      </c>
      <c r="N287" s="94"/>
    </row>
    <row r="288" spans="1:14" s="6" customFormat="1" ht="27.6" outlineLevel="1" x14ac:dyDescent="0.25">
      <c r="A288" s="22">
        <v>280</v>
      </c>
      <c r="B288" s="29" t="s">
        <v>608</v>
      </c>
      <c r="C288" s="25">
        <v>7912131</v>
      </c>
      <c r="D288" s="36" t="s">
        <v>600</v>
      </c>
      <c r="E288" s="36" t="s">
        <v>609</v>
      </c>
      <c r="F288" s="41">
        <v>2840</v>
      </c>
      <c r="G288" s="92" t="s">
        <v>2817</v>
      </c>
      <c r="H288" s="11" t="s">
        <v>21</v>
      </c>
      <c r="I288" s="11" t="s">
        <v>2935</v>
      </c>
      <c r="J288" s="11" t="s">
        <v>2927</v>
      </c>
      <c r="K288" s="23"/>
      <c r="L288" s="20" t="s">
        <v>2910</v>
      </c>
      <c r="N288" s="94"/>
    </row>
    <row r="289" spans="1:15" s="6" customFormat="1" ht="55.2" outlineLevel="1" x14ac:dyDescent="0.25">
      <c r="A289" s="22">
        <v>281</v>
      </c>
      <c r="B289" s="29" t="s">
        <v>610</v>
      </c>
      <c r="C289" s="25">
        <v>7912132</v>
      </c>
      <c r="D289" s="36" t="s">
        <v>600</v>
      </c>
      <c r="E289" s="38" t="s">
        <v>611</v>
      </c>
      <c r="F289" s="26">
        <v>5917</v>
      </c>
      <c r="G289" s="92" t="s">
        <v>2817</v>
      </c>
      <c r="H289" s="11" t="s">
        <v>21</v>
      </c>
      <c r="I289" s="11" t="s">
        <v>2935</v>
      </c>
      <c r="J289" s="11" t="s">
        <v>2927</v>
      </c>
      <c r="K289" s="23"/>
      <c r="L289" s="20" t="s">
        <v>2910</v>
      </c>
      <c r="N289" s="94"/>
    </row>
    <row r="290" spans="1:15" s="6" customFormat="1" ht="41.4" outlineLevel="1" x14ac:dyDescent="0.25">
      <c r="A290" s="22">
        <v>282</v>
      </c>
      <c r="B290" s="27" t="s">
        <v>612</v>
      </c>
      <c r="C290" s="25">
        <v>7912133</v>
      </c>
      <c r="D290" s="36" t="s">
        <v>588</v>
      </c>
      <c r="E290" s="38" t="s">
        <v>613</v>
      </c>
      <c r="F290" s="26">
        <v>1918</v>
      </c>
      <c r="G290" s="92" t="s">
        <v>2817</v>
      </c>
      <c r="H290" s="11" t="s">
        <v>21</v>
      </c>
      <c r="I290" s="11" t="s">
        <v>2935</v>
      </c>
      <c r="J290" s="11" t="s">
        <v>2927</v>
      </c>
      <c r="K290" s="23"/>
      <c r="L290" s="20" t="s">
        <v>2910</v>
      </c>
      <c r="N290" s="94"/>
    </row>
    <row r="291" spans="1:15" s="6" customFormat="1" ht="41.4" outlineLevel="1" x14ac:dyDescent="0.25">
      <c r="A291" s="22">
        <v>283</v>
      </c>
      <c r="B291" s="29" t="s">
        <v>614</v>
      </c>
      <c r="C291" s="11">
        <v>7938129</v>
      </c>
      <c r="D291" s="36" t="s">
        <v>588</v>
      </c>
      <c r="E291" s="38" t="s">
        <v>615</v>
      </c>
      <c r="F291" s="26">
        <v>1679</v>
      </c>
      <c r="G291" s="92" t="s">
        <v>2817</v>
      </c>
      <c r="H291" s="11" t="s">
        <v>21</v>
      </c>
      <c r="I291" s="11" t="s">
        <v>2935</v>
      </c>
      <c r="J291" s="11" t="s">
        <v>2927</v>
      </c>
      <c r="K291" s="23"/>
      <c r="L291" s="20" t="s">
        <v>2910</v>
      </c>
      <c r="N291" s="94"/>
    </row>
    <row r="292" spans="1:15" s="6" customFormat="1" ht="41.4" outlineLevel="1" x14ac:dyDescent="0.25">
      <c r="A292" s="22">
        <v>284</v>
      </c>
      <c r="B292" s="29" t="s">
        <v>616</v>
      </c>
      <c r="C292" s="11">
        <v>7939204</v>
      </c>
      <c r="D292" s="36" t="s">
        <v>595</v>
      </c>
      <c r="E292" s="38" t="s">
        <v>617</v>
      </c>
      <c r="F292" s="26">
        <v>4658</v>
      </c>
      <c r="G292" s="92" t="s">
        <v>2817</v>
      </c>
      <c r="H292" s="11" t="s">
        <v>21</v>
      </c>
      <c r="I292" s="11" t="s">
        <v>2935</v>
      </c>
      <c r="J292" s="11" t="s">
        <v>2927</v>
      </c>
      <c r="K292" s="23"/>
      <c r="L292" s="20" t="s">
        <v>2910</v>
      </c>
      <c r="N292" s="94"/>
    </row>
    <row r="293" spans="1:15" s="6" customFormat="1" ht="27.6" outlineLevel="1" x14ac:dyDescent="0.25">
      <c r="A293" s="22">
        <v>285</v>
      </c>
      <c r="B293" s="29" t="s">
        <v>618</v>
      </c>
      <c r="C293" s="25">
        <v>7946068</v>
      </c>
      <c r="D293" s="36" t="s">
        <v>595</v>
      </c>
      <c r="E293" s="38" t="s">
        <v>619</v>
      </c>
      <c r="F293" s="26">
        <v>2022</v>
      </c>
      <c r="G293" s="92" t="s">
        <v>2817</v>
      </c>
      <c r="H293" s="11" t="s">
        <v>21</v>
      </c>
      <c r="I293" s="11" t="s">
        <v>2935</v>
      </c>
      <c r="J293" s="11" t="s">
        <v>2927</v>
      </c>
      <c r="K293" s="23"/>
      <c r="L293" s="20" t="s">
        <v>2910</v>
      </c>
      <c r="N293" s="94"/>
    </row>
    <row r="294" spans="1:15" s="6" customFormat="1" ht="27.6" outlineLevel="1" x14ac:dyDescent="0.25">
      <c r="A294" s="22">
        <v>286</v>
      </c>
      <c r="B294" s="29" t="s">
        <v>620</v>
      </c>
      <c r="C294" s="25">
        <v>7947487</v>
      </c>
      <c r="D294" s="36" t="s">
        <v>595</v>
      </c>
      <c r="E294" s="36" t="s">
        <v>621</v>
      </c>
      <c r="F294" s="26">
        <v>2566.8049999999998</v>
      </c>
      <c r="G294" s="92" t="s">
        <v>2817</v>
      </c>
      <c r="H294" s="11" t="s">
        <v>21</v>
      </c>
      <c r="I294" s="11" t="s">
        <v>2935</v>
      </c>
      <c r="J294" s="11" t="s">
        <v>2927</v>
      </c>
      <c r="K294" s="23"/>
      <c r="L294" s="20" t="s">
        <v>2910</v>
      </c>
      <c r="N294" s="94"/>
    </row>
    <row r="295" spans="1:15" s="6" customFormat="1" ht="41.4" outlineLevel="1" x14ac:dyDescent="0.25">
      <c r="A295" s="22">
        <v>287</v>
      </c>
      <c r="B295" s="29" t="s">
        <v>622</v>
      </c>
      <c r="C295" s="25">
        <v>7947488</v>
      </c>
      <c r="D295" s="36" t="s">
        <v>595</v>
      </c>
      <c r="E295" s="38" t="s">
        <v>623</v>
      </c>
      <c r="F295" s="26">
        <v>1916</v>
      </c>
      <c r="G295" s="92" t="s">
        <v>2817</v>
      </c>
      <c r="H295" s="11" t="s">
        <v>21</v>
      </c>
      <c r="I295" s="11" t="s">
        <v>2935</v>
      </c>
      <c r="J295" s="11" t="s">
        <v>2927</v>
      </c>
      <c r="K295" s="23"/>
      <c r="L295" s="20" t="s">
        <v>2910</v>
      </c>
      <c r="N295" s="94"/>
    </row>
    <row r="296" spans="1:15" s="6" customFormat="1" ht="27.6" outlineLevel="1" x14ac:dyDescent="0.25">
      <c r="A296" s="22">
        <v>288</v>
      </c>
      <c r="B296" s="27" t="s">
        <v>624</v>
      </c>
      <c r="C296" s="25">
        <v>7947489</v>
      </c>
      <c r="D296" s="36" t="s">
        <v>595</v>
      </c>
      <c r="E296" s="38" t="s">
        <v>625</v>
      </c>
      <c r="F296" s="26">
        <v>3562</v>
      </c>
      <c r="G296" s="92" t="s">
        <v>2817</v>
      </c>
      <c r="H296" s="11" t="s">
        <v>21</v>
      </c>
      <c r="I296" s="11" t="s">
        <v>2935</v>
      </c>
      <c r="J296" s="11" t="s">
        <v>2927</v>
      </c>
      <c r="K296" s="23"/>
      <c r="L296" s="20" t="s">
        <v>2910</v>
      </c>
      <c r="N296" s="94"/>
    </row>
    <row r="297" spans="1:15" ht="41.4" outlineLevel="1" x14ac:dyDescent="0.25">
      <c r="A297" s="22">
        <v>289</v>
      </c>
      <c r="B297" s="27" t="s">
        <v>626</v>
      </c>
      <c r="C297" s="25">
        <v>7959780</v>
      </c>
      <c r="D297" s="36" t="s">
        <v>588</v>
      </c>
      <c r="E297" s="36" t="s">
        <v>627</v>
      </c>
      <c r="F297" s="26">
        <v>2492</v>
      </c>
      <c r="G297" s="92" t="s">
        <v>2817</v>
      </c>
      <c r="H297" s="11" t="s">
        <v>21</v>
      </c>
      <c r="I297" s="11" t="s">
        <v>2935</v>
      </c>
      <c r="J297" s="11" t="s">
        <v>2927</v>
      </c>
      <c r="K297" s="23"/>
      <c r="L297" s="20" t="s">
        <v>2910</v>
      </c>
      <c r="O297" s="6"/>
    </row>
    <row r="298" spans="1:15" ht="27.6" outlineLevel="1" x14ac:dyDescent="0.25">
      <c r="A298" s="22">
        <v>290</v>
      </c>
      <c r="B298" s="29" t="s">
        <v>628</v>
      </c>
      <c r="C298" s="11">
        <v>7929129</v>
      </c>
      <c r="D298" s="36" t="s">
        <v>588</v>
      </c>
      <c r="E298" s="36" t="s">
        <v>629</v>
      </c>
      <c r="F298" s="41">
        <v>14017.009</v>
      </c>
      <c r="G298" s="92" t="s">
        <v>2817</v>
      </c>
      <c r="H298" s="11" t="s">
        <v>21</v>
      </c>
      <c r="I298" s="11" t="s">
        <v>2935</v>
      </c>
      <c r="J298" s="11" t="s">
        <v>2927</v>
      </c>
      <c r="K298" s="23"/>
      <c r="L298" s="20" t="s">
        <v>2910</v>
      </c>
      <c r="O298" s="6"/>
    </row>
    <row r="299" spans="1:15" ht="27.6" outlineLevel="1" x14ac:dyDescent="0.25">
      <c r="A299" s="22">
        <v>291</v>
      </c>
      <c r="B299" s="23" t="s">
        <v>630</v>
      </c>
      <c r="C299" s="11">
        <v>7959781</v>
      </c>
      <c r="D299" s="36" t="s">
        <v>588</v>
      </c>
      <c r="E299" s="36" t="s">
        <v>631</v>
      </c>
      <c r="F299" s="26">
        <v>2261</v>
      </c>
      <c r="G299" s="92" t="s">
        <v>2817</v>
      </c>
      <c r="H299" s="11" t="s">
        <v>21</v>
      </c>
      <c r="I299" s="11" t="s">
        <v>2935</v>
      </c>
      <c r="J299" s="11" t="s">
        <v>2927</v>
      </c>
      <c r="K299" s="23"/>
      <c r="L299" s="20" t="s">
        <v>2910</v>
      </c>
      <c r="O299" s="6"/>
    </row>
    <row r="300" spans="1:15" ht="27.6" outlineLevel="1" x14ac:dyDescent="0.25">
      <c r="A300" s="22">
        <v>292</v>
      </c>
      <c r="B300" s="29" t="s">
        <v>632</v>
      </c>
      <c r="C300" s="25">
        <v>7971518</v>
      </c>
      <c r="D300" s="36" t="s">
        <v>588</v>
      </c>
      <c r="E300" s="38" t="s">
        <v>633</v>
      </c>
      <c r="F300" s="26">
        <v>2622</v>
      </c>
      <c r="G300" s="92" t="s">
        <v>2817</v>
      </c>
      <c r="H300" s="11" t="s">
        <v>21</v>
      </c>
      <c r="I300" s="11" t="s">
        <v>2935</v>
      </c>
      <c r="J300" s="11" t="s">
        <v>2927</v>
      </c>
      <c r="K300" s="23"/>
      <c r="L300" s="20" t="s">
        <v>2910</v>
      </c>
      <c r="O300" s="6"/>
    </row>
    <row r="301" spans="1:15" ht="27.6" outlineLevel="1" x14ac:dyDescent="0.25">
      <c r="A301" s="22">
        <v>293</v>
      </c>
      <c r="B301" s="29" t="s">
        <v>634</v>
      </c>
      <c r="C301" s="25">
        <v>7973725</v>
      </c>
      <c r="D301" s="36" t="s">
        <v>595</v>
      </c>
      <c r="E301" s="38" t="s">
        <v>635</v>
      </c>
      <c r="F301" s="26">
        <v>1100</v>
      </c>
      <c r="G301" s="92" t="s">
        <v>2817</v>
      </c>
      <c r="H301" s="11" t="s">
        <v>21</v>
      </c>
      <c r="I301" s="11" t="s">
        <v>2935</v>
      </c>
      <c r="J301" s="11" t="s">
        <v>2927</v>
      </c>
      <c r="K301" s="23"/>
      <c r="L301" s="20" t="s">
        <v>2910</v>
      </c>
      <c r="O301" s="6"/>
    </row>
    <row r="302" spans="1:15" ht="69" outlineLevel="1" x14ac:dyDescent="0.25">
      <c r="A302" s="22">
        <v>294</v>
      </c>
      <c r="B302" s="29" t="s">
        <v>636</v>
      </c>
      <c r="C302" s="11">
        <v>7999496</v>
      </c>
      <c r="D302" s="36" t="s">
        <v>588</v>
      </c>
      <c r="E302" s="38" t="s">
        <v>637</v>
      </c>
      <c r="F302" s="26">
        <v>14996</v>
      </c>
      <c r="G302" s="92" t="s">
        <v>2817</v>
      </c>
      <c r="H302" s="11" t="s">
        <v>21</v>
      </c>
      <c r="I302" s="11" t="s">
        <v>2935</v>
      </c>
      <c r="J302" s="11" t="s">
        <v>2927</v>
      </c>
      <c r="K302" s="23"/>
      <c r="L302" s="20" t="s">
        <v>2910</v>
      </c>
      <c r="O302" s="6"/>
    </row>
    <row r="303" spans="1:15" ht="27.6" outlineLevel="1" x14ac:dyDescent="0.25">
      <c r="A303" s="22">
        <v>295</v>
      </c>
      <c r="B303" s="27" t="s">
        <v>638</v>
      </c>
      <c r="C303" s="25">
        <v>7999979</v>
      </c>
      <c r="D303" s="36" t="s">
        <v>20</v>
      </c>
      <c r="E303" s="38" t="s">
        <v>639</v>
      </c>
      <c r="F303" s="26">
        <v>449</v>
      </c>
      <c r="G303" s="92" t="s">
        <v>2817</v>
      </c>
      <c r="H303" s="11" t="s">
        <v>21</v>
      </c>
      <c r="I303" s="11" t="s">
        <v>2935</v>
      </c>
      <c r="J303" s="11" t="s">
        <v>2927</v>
      </c>
      <c r="K303" s="23"/>
      <c r="L303" s="20" t="s">
        <v>2910</v>
      </c>
      <c r="O303" s="6"/>
    </row>
    <row r="304" spans="1:15" ht="27.6" outlineLevel="1" x14ac:dyDescent="0.25">
      <c r="A304" s="22">
        <v>296</v>
      </c>
      <c r="B304" s="29" t="s">
        <v>640</v>
      </c>
      <c r="C304" s="11">
        <v>8002462</v>
      </c>
      <c r="D304" s="36" t="s">
        <v>641</v>
      </c>
      <c r="E304" s="36" t="s">
        <v>642</v>
      </c>
      <c r="F304" s="35">
        <v>1140.671</v>
      </c>
      <c r="G304" s="92" t="s">
        <v>2817</v>
      </c>
      <c r="H304" s="11" t="s">
        <v>21</v>
      </c>
      <c r="I304" s="11" t="s">
        <v>2935</v>
      </c>
      <c r="J304" s="11" t="s">
        <v>2927</v>
      </c>
      <c r="K304" s="23"/>
      <c r="L304" s="20" t="s">
        <v>2910</v>
      </c>
      <c r="O304" s="6"/>
    </row>
    <row r="305" spans="1:15" ht="27.6" outlineLevel="1" x14ac:dyDescent="0.25">
      <c r="A305" s="22">
        <v>297</v>
      </c>
      <c r="B305" s="29" t="s">
        <v>643</v>
      </c>
      <c r="C305" s="11">
        <v>8003200</v>
      </c>
      <c r="D305" s="36" t="s">
        <v>641</v>
      </c>
      <c r="E305" s="36" t="s">
        <v>644</v>
      </c>
      <c r="F305" s="35">
        <v>1000</v>
      </c>
      <c r="G305" s="92" t="s">
        <v>2817</v>
      </c>
      <c r="H305" s="11" t="s">
        <v>21</v>
      </c>
      <c r="I305" s="11" t="s">
        <v>2935</v>
      </c>
      <c r="J305" s="11" t="s">
        <v>2927</v>
      </c>
      <c r="K305" s="23"/>
      <c r="L305" s="20" t="s">
        <v>2910</v>
      </c>
      <c r="O305" s="6"/>
    </row>
    <row r="306" spans="1:15" ht="27.6" outlineLevel="1" x14ac:dyDescent="0.25">
      <c r="A306" s="22">
        <v>298</v>
      </c>
      <c r="B306" s="29" t="s">
        <v>645</v>
      </c>
      <c r="C306" s="11">
        <v>8003201</v>
      </c>
      <c r="D306" s="36" t="s">
        <v>588</v>
      </c>
      <c r="E306" s="36" t="s">
        <v>646</v>
      </c>
      <c r="F306" s="26">
        <v>3500</v>
      </c>
      <c r="G306" s="92" t="s">
        <v>2817</v>
      </c>
      <c r="H306" s="11" t="s">
        <v>21</v>
      </c>
      <c r="I306" s="11" t="s">
        <v>2935</v>
      </c>
      <c r="J306" s="11" t="s">
        <v>2927</v>
      </c>
      <c r="K306" s="23"/>
      <c r="L306" s="20" t="s">
        <v>2910</v>
      </c>
      <c r="O306" s="6"/>
    </row>
    <row r="307" spans="1:15" ht="27.6" outlineLevel="1" x14ac:dyDescent="0.25">
      <c r="A307" s="22">
        <v>299</v>
      </c>
      <c r="B307" s="29" t="s">
        <v>647</v>
      </c>
      <c r="C307" s="25">
        <v>8003202</v>
      </c>
      <c r="D307" s="36" t="s">
        <v>595</v>
      </c>
      <c r="E307" s="38" t="s">
        <v>648</v>
      </c>
      <c r="F307" s="26">
        <v>13467</v>
      </c>
      <c r="G307" s="92" t="s">
        <v>2817</v>
      </c>
      <c r="H307" s="11" t="s">
        <v>21</v>
      </c>
      <c r="I307" s="11" t="s">
        <v>2935</v>
      </c>
      <c r="J307" s="11" t="s">
        <v>2927</v>
      </c>
      <c r="K307" s="23"/>
      <c r="L307" s="20" t="s">
        <v>2910</v>
      </c>
      <c r="O307" s="6"/>
    </row>
    <row r="308" spans="1:15" ht="27.6" outlineLevel="1" x14ac:dyDescent="0.25">
      <c r="A308" s="22">
        <v>300</v>
      </c>
      <c r="B308" s="29" t="s">
        <v>649</v>
      </c>
      <c r="C308" s="11">
        <v>8003203</v>
      </c>
      <c r="D308" s="36" t="s">
        <v>588</v>
      </c>
      <c r="E308" s="38" t="s">
        <v>650</v>
      </c>
      <c r="F308" s="26">
        <v>2500</v>
      </c>
      <c r="G308" s="92" t="s">
        <v>2817</v>
      </c>
      <c r="H308" s="11" t="s">
        <v>21</v>
      </c>
      <c r="I308" s="11" t="s">
        <v>2935</v>
      </c>
      <c r="J308" s="11" t="s">
        <v>2927</v>
      </c>
      <c r="K308" s="23"/>
      <c r="L308" s="20" t="s">
        <v>2910</v>
      </c>
      <c r="O308" s="6"/>
    </row>
    <row r="309" spans="1:15" ht="41.4" outlineLevel="1" x14ac:dyDescent="0.25">
      <c r="A309" s="22">
        <v>301</v>
      </c>
      <c r="B309" s="29" t="s">
        <v>651</v>
      </c>
      <c r="C309" s="11">
        <v>8003204</v>
      </c>
      <c r="D309" s="36" t="s">
        <v>588</v>
      </c>
      <c r="E309" s="36" t="s">
        <v>652</v>
      </c>
      <c r="F309" s="26">
        <v>6500</v>
      </c>
      <c r="G309" s="92" t="s">
        <v>2817</v>
      </c>
      <c r="H309" s="11" t="s">
        <v>21</v>
      </c>
      <c r="I309" s="11" t="s">
        <v>2935</v>
      </c>
      <c r="J309" s="11" t="s">
        <v>2927</v>
      </c>
      <c r="K309" s="23"/>
      <c r="L309" s="20" t="s">
        <v>2910</v>
      </c>
      <c r="O309" s="6"/>
    </row>
    <row r="310" spans="1:15" ht="27.6" outlineLevel="1" x14ac:dyDescent="0.25">
      <c r="A310" s="22">
        <v>302</v>
      </c>
      <c r="B310" s="29" t="s">
        <v>653</v>
      </c>
      <c r="C310" s="25">
        <v>8003208</v>
      </c>
      <c r="D310" s="36" t="s">
        <v>600</v>
      </c>
      <c r="E310" s="36" t="s">
        <v>654</v>
      </c>
      <c r="F310" s="26">
        <v>3524.165</v>
      </c>
      <c r="G310" s="92" t="s">
        <v>2817</v>
      </c>
      <c r="H310" s="11" t="s">
        <v>21</v>
      </c>
      <c r="I310" s="11" t="s">
        <v>2935</v>
      </c>
      <c r="J310" s="11" t="s">
        <v>2927</v>
      </c>
      <c r="K310" s="23"/>
      <c r="L310" s="20" t="s">
        <v>2910</v>
      </c>
      <c r="O310" s="6"/>
    </row>
    <row r="311" spans="1:15" ht="41.4" outlineLevel="1" x14ac:dyDescent="0.25">
      <c r="A311" s="22">
        <v>303</v>
      </c>
      <c r="B311" s="29" t="s">
        <v>655</v>
      </c>
      <c r="C311" s="25">
        <v>8019367</v>
      </c>
      <c r="D311" s="36" t="s">
        <v>588</v>
      </c>
      <c r="E311" s="38" t="s">
        <v>656</v>
      </c>
      <c r="F311" s="26">
        <v>1449</v>
      </c>
      <c r="G311" s="92" t="s">
        <v>2817</v>
      </c>
      <c r="H311" s="11" t="s">
        <v>21</v>
      </c>
      <c r="I311" s="11" t="s">
        <v>2935</v>
      </c>
      <c r="J311" s="11" t="s">
        <v>2927</v>
      </c>
      <c r="K311" s="23"/>
      <c r="L311" s="20" t="s">
        <v>2910</v>
      </c>
      <c r="O311" s="6"/>
    </row>
    <row r="312" spans="1:15" ht="41.4" outlineLevel="1" x14ac:dyDescent="0.25">
      <c r="A312" s="22">
        <v>304</v>
      </c>
      <c r="B312" s="27" t="s">
        <v>657</v>
      </c>
      <c r="C312" s="25">
        <v>8019734</v>
      </c>
      <c r="D312" s="11" t="s">
        <v>588</v>
      </c>
      <c r="E312" s="11" t="s">
        <v>658</v>
      </c>
      <c r="F312" s="26">
        <v>4500</v>
      </c>
      <c r="G312" s="92" t="s">
        <v>2817</v>
      </c>
      <c r="H312" s="11" t="s">
        <v>21</v>
      </c>
      <c r="I312" s="11" t="s">
        <v>2935</v>
      </c>
      <c r="J312" s="11" t="s">
        <v>2927</v>
      </c>
      <c r="K312" s="23"/>
      <c r="L312" s="20" t="s">
        <v>2910</v>
      </c>
      <c r="O312" s="6"/>
    </row>
    <row r="313" spans="1:15" s="6" customFormat="1" ht="27.6" outlineLevel="1" x14ac:dyDescent="0.25">
      <c r="A313" s="22">
        <v>305</v>
      </c>
      <c r="B313" s="27" t="s">
        <v>659</v>
      </c>
      <c r="C313" s="25">
        <v>8020324</v>
      </c>
      <c r="D313" s="11" t="s">
        <v>595</v>
      </c>
      <c r="E313" s="11" t="s">
        <v>660</v>
      </c>
      <c r="F313" s="26">
        <v>3400</v>
      </c>
      <c r="G313" s="92" t="s">
        <v>2817</v>
      </c>
      <c r="H313" s="11" t="s">
        <v>21</v>
      </c>
      <c r="I313" s="11" t="s">
        <v>2935</v>
      </c>
      <c r="J313" s="11" t="s">
        <v>2927</v>
      </c>
      <c r="K313" s="23"/>
      <c r="L313" s="20" t="s">
        <v>2910</v>
      </c>
      <c r="N313" s="94"/>
    </row>
    <row r="314" spans="1:15" s="6" customFormat="1" ht="27.6" outlineLevel="1" x14ac:dyDescent="0.25">
      <c r="A314" s="22">
        <v>306</v>
      </c>
      <c r="B314" s="33" t="s">
        <v>661</v>
      </c>
      <c r="C314" s="25">
        <v>8024151</v>
      </c>
      <c r="D314" s="36" t="s">
        <v>588</v>
      </c>
      <c r="E314" s="36" t="s">
        <v>662</v>
      </c>
      <c r="F314" s="26">
        <v>5550.44</v>
      </c>
      <c r="G314" s="92" t="s">
        <v>2817</v>
      </c>
      <c r="H314" s="11" t="s">
        <v>21</v>
      </c>
      <c r="I314" s="11" t="s">
        <v>2935</v>
      </c>
      <c r="J314" s="11" t="s">
        <v>2927</v>
      </c>
      <c r="K314" s="23"/>
      <c r="L314" s="20" t="s">
        <v>2910</v>
      </c>
      <c r="N314" s="94"/>
    </row>
    <row r="315" spans="1:15" s="6" customFormat="1" ht="27.6" outlineLevel="1" x14ac:dyDescent="0.25">
      <c r="A315" s="22">
        <v>307</v>
      </c>
      <c r="B315" s="27" t="s">
        <v>663</v>
      </c>
      <c r="C315" s="25">
        <v>8045461</v>
      </c>
      <c r="D315" s="11" t="s">
        <v>595</v>
      </c>
      <c r="E315" s="36" t="s">
        <v>664</v>
      </c>
      <c r="F315" s="26">
        <v>7456</v>
      </c>
      <c r="G315" s="92" t="s">
        <v>2817</v>
      </c>
      <c r="H315" s="11" t="s">
        <v>21</v>
      </c>
      <c r="I315" s="11" t="s">
        <v>2935</v>
      </c>
      <c r="J315" s="11" t="s">
        <v>2927</v>
      </c>
      <c r="K315" s="23"/>
      <c r="L315" s="20" t="s">
        <v>2910</v>
      </c>
      <c r="N315" s="94"/>
    </row>
    <row r="316" spans="1:15" s="6" customFormat="1" ht="27.6" outlineLevel="1" x14ac:dyDescent="0.25">
      <c r="A316" s="22">
        <v>308</v>
      </c>
      <c r="B316" s="27" t="s">
        <v>665</v>
      </c>
      <c r="C316" s="11">
        <v>8045462</v>
      </c>
      <c r="D316" s="11" t="s">
        <v>20</v>
      </c>
      <c r="E316" s="36" t="s">
        <v>666</v>
      </c>
      <c r="F316" s="26">
        <v>8402</v>
      </c>
      <c r="G316" s="92" t="s">
        <v>2817</v>
      </c>
      <c r="H316" s="11" t="s">
        <v>21</v>
      </c>
      <c r="I316" s="11" t="s">
        <v>2935</v>
      </c>
      <c r="J316" s="11" t="s">
        <v>2927</v>
      </c>
      <c r="K316" s="23"/>
      <c r="L316" s="20" t="s">
        <v>2910</v>
      </c>
      <c r="N316" s="94"/>
    </row>
    <row r="317" spans="1:15" s="6" customFormat="1" ht="27.6" outlineLevel="1" x14ac:dyDescent="0.25">
      <c r="A317" s="22">
        <v>309</v>
      </c>
      <c r="B317" s="29" t="s">
        <v>667</v>
      </c>
      <c r="C317" s="25">
        <v>8045483</v>
      </c>
      <c r="D317" s="36" t="s">
        <v>595</v>
      </c>
      <c r="E317" s="36" t="s">
        <v>668</v>
      </c>
      <c r="F317" s="35">
        <v>6300</v>
      </c>
      <c r="G317" s="92" t="s">
        <v>2817</v>
      </c>
      <c r="H317" s="11" t="s">
        <v>21</v>
      </c>
      <c r="I317" s="11" t="s">
        <v>2935</v>
      </c>
      <c r="J317" s="11" t="s">
        <v>2927</v>
      </c>
      <c r="K317" s="23"/>
      <c r="L317" s="20" t="s">
        <v>2910</v>
      </c>
      <c r="N317" s="94"/>
    </row>
    <row r="318" spans="1:15" s="6" customFormat="1" ht="41.4" outlineLevel="1" x14ac:dyDescent="0.25">
      <c r="A318" s="22">
        <v>310</v>
      </c>
      <c r="B318" s="29" t="s">
        <v>669</v>
      </c>
      <c r="C318" s="25">
        <v>8045484</v>
      </c>
      <c r="D318" s="36" t="s">
        <v>588</v>
      </c>
      <c r="E318" s="36" t="s">
        <v>670</v>
      </c>
      <c r="F318" s="26">
        <v>3850</v>
      </c>
      <c r="G318" s="92" t="s">
        <v>2817</v>
      </c>
      <c r="H318" s="11" t="s">
        <v>21</v>
      </c>
      <c r="I318" s="11" t="s">
        <v>2935</v>
      </c>
      <c r="J318" s="11" t="s">
        <v>2927</v>
      </c>
      <c r="K318" s="23"/>
      <c r="L318" s="20" t="s">
        <v>2910</v>
      </c>
      <c r="N318" s="94"/>
    </row>
    <row r="319" spans="1:15" s="6" customFormat="1" ht="41.4" outlineLevel="1" x14ac:dyDescent="0.25">
      <c r="A319" s="22">
        <v>311</v>
      </c>
      <c r="B319" s="27" t="s">
        <v>671</v>
      </c>
      <c r="C319" s="25">
        <v>8045485</v>
      </c>
      <c r="D319" s="36" t="s">
        <v>600</v>
      </c>
      <c r="E319" s="36" t="s">
        <v>672</v>
      </c>
      <c r="F319" s="26">
        <v>1000</v>
      </c>
      <c r="G319" s="92" t="s">
        <v>2817</v>
      </c>
      <c r="H319" s="11" t="s">
        <v>21</v>
      </c>
      <c r="I319" s="11" t="s">
        <v>2935</v>
      </c>
      <c r="J319" s="11" t="s">
        <v>2927</v>
      </c>
      <c r="K319" s="23"/>
      <c r="L319" s="20" t="s">
        <v>2910</v>
      </c>
      <c r="N319" s="94"/>
    </row>
    <row r="320" spans="1:15" s="6" customFormat="1" ht="27.6" outlineLevel="1" x14ac:dyDescent="0.25">
      <c r="A320" s="22">
        <v>312</v>
      </c>
      <c r="B320" s="29" t="s">
        <v>673</v>
      </c>
      <c r="C320" s="25">
        <v>8045590</v>
      </c>
      <c r="D320" s="36" t="s">
        <v>588</v>
      </c>
      <c r="E320" s="36" t="s">
        <v>674</v>
      </c>
      <c r="F320" s="35">
        <v>3443.8159999999998</v>
      </c>
      <c r="G320" s="92" t="s">
        <v>2817</v>
      </c>
      <c r="H320" s="11" t="s">
        <v>21</v>
      </c>
      <c r="I320" s="11" t="s">
        <v>2935</v>
      </c>
      <c r="J320" s="11" t="s">
        <v>2927</v>
      </c>
      <c r="K320" s="23"/>
      <c r="L320" s="20" t="s">
        <v>2910</v>
      </c>
      <c r="N320" s="94"/>
    </row>
    <row r="321" spans="1:14" s="6" customFormat="1" ht="41.4" outlineLevel="1" x14ac:dyDescent="0.25">
      <c r="A321" s="22">
        <v>313</v>
      </c>
      <c r="B321" s="27" t="s">
        <v>675</v>
      </c>
      <c r="C321" s="25">
        <v>8045729</v>
      </c>
      <c r="D321" s="36" t="s">
        <v>588</v>
      </c>
      <c r="E321" s="36" t="s">
        <v>676</v>
      </c>
      <c r="F321" s="26">
        <v>3486</v>
      </c>
      <c r="G321" s="92" t="s">
        <v>2817</v>
      </c>
      <c r="H321" s="11" t="s">
        <v>21</v>
      </c>
      <c r="I321" s="11" t="s">
        <v>2935</v>
      </c>
      <c r="J321" s="11" t="s">
        <v>2927</v>
      </c>
      <c r="K321" s="23"/>
      <c r="L321" s="20" t="s">
        <v>2910</v>
      </c>
      <c r="N321" s="94"/>
    </row>
    <row r="322" spans="1:14" s="6" customFormat="1" ht="27.6" outlineLevel="1" x14ac:dyDescent="0.25">
      <c r="A322" s="22">
        <v>314</v>
      </c>
      <c r="B322" s="29" t="s">
        <v>677</v>
      </c>
      <c r="C322" s="25">
        <v>8046105</v>
      </c>
      <c r="D322" s="36" t="s">
        <v>588</v>
      </c>
      <c r="E322" s="36" t="s">
        <v>678</v>
      </c>
      <c r="F322" s="35">
        <v>5000</v>
      </c>
      <c r="G322" s="92" t="s">
        <v>2817</v>
      </c>
      <c r="H322" s="11" t="s">
        <v>21</v>
      </c>
      <c r="I322" s="11" t="s">
        <v>2935</v>
      </c>
      <c r="J322" s="11" t="s">
        <v>2927</v>
      </c>
      <c r="K322" s="23"/>
      <c r="L322" s="20" t="s">
        <v>2910</v>
      </c>
      <c r="N322" s="94"/>
    </row>
    <row r="323" spans="1:14" s="6" customFormat="1" ht="27.6" outlineLevel="1" x14ac:dyDescent="0.25">
      <c r="A323" s="22">
        <v>315</v>
      </c>
      <c r="B323" s="27" t="s">
        <v>679</v>
      </c>
      <c r="C323" s="25">
        <v>8046537</v>
      </c>
      <c r="D323" s="36" t="s">
        <v>20</v>
      </c>
      <c r="E323" s="36" t="s">
        <v>680</v>
      </c>
      <c r="F323" s="26">
        <v>3000</v>
      </c>
      <c r="G323" s="92" t="s">
        <v>2817</v>
      </c>
      <c r="H323" s="11" t="s">
        <v>21</v>
      </c>
      <c r="I323" s="11" t="s">
        <v>2935</v>
      </c>
      <c r="J323" s="11" t="s">
        <v>2927</v>
      </c>
      <c r="K323" s="23"/>
      <c r="L323" s="20" t="s">
        <v>2910</v>
      </c>
      <c r="N323" s="94"/>
    </row>
    <row r="324" spans="1:14" s="6" customFormat="1" ht="41.4" outlineLevel="1" x14ac:dyDescent="0.25">
      <c r="A324" s="22">
        <v>316</v>
      </c>
      <c r="B324" s="27" t="s">
        <v>681</v>
      </c>
      <c r="C324" s="25">
        <v>8046629</v>
      </c>
      <c r="D324" s="11" t="s">
        <v>600</v>
      </c>
      <c r="E324" s="36" t="s">
        <v>682</v>
      </c>
      <c r="F324" s="26">
        <v>2800</v>
      </c>
      <c r="G324" s="92" t="s">
        <v>2817</v>
      </c>
      <c r="H324" s="11" t="s">
        <v>21</v>
      </c>
      <c r="I324" s="11" t="s">
        <v>2935</v>
      </c>
      <c r="J324" s="11" t="s">
        <v>2927</v>
      </c>
      <c r="K324" s="23"/>
      <c r="L324" s="20" t="s">
        <v>2910</v>
      </c>
      <c r="N324" s="94"/>
    </row>
    <row r="325" spans="1:14" s="6" customFormat="1" ht="41.4" outlineLevel="1" x14ac:dyDescent="0.25">
      <c r="A325" s="22">
        <v>317</v>
      </c>
      <c r="B325" s="27" t="s">
        <v>683</v>
      </c>
      <c r="C325" s="25">
        <v>8048067</v>
      </c>
      <c r="D325" s="11" t="s">
        <v>600</v>
      </c>
      <c r="E325" s="36" t="s">
        <v>684</v>
      </c>
      <c r="F325" s="26">
        <v>3522.529</v>
      </c>
      <c r="G325" s="92" t="s">
        <v>2817</v>
      </c>
      <c r="H325" s="11" t="s">
        <v>21</v>
      </c>
      <c r="I325" s="11" t="s">
        <v>2935</v>
      </c>
      <c r="J325" s="11" t="s">
        <v>2927</v>
      </c>
      <c r="K325" s="23"/>
      <c r="L325" s="20" t="s">
        <v>2910</v>
      </c>
      <c r="N325" s="94"/>
    </row>
    <row r="326" spans="1:14" s="6" customFormat="1" ht="27.6" outlineLevel="1" x14ac:dyDescent="0.25">
      <c r="A326" s="22">
        <v>318</v>
      </c>
      <c r="B326" s="27" t="s">
        <v>685</v>
      </c>
      <c r="C326" s="25">
        <v>8050043</v>
      </c>
      <c r="D326" s="36" t="s">
        <v>20</v>
      </c>
      <c r="E326" s="36" t="s">
        <v>686</v>
      </c>
      <c r="F326" s="26">
        <v>5000</v>
      </c>
      <c r="G326" s="92" t="s">
        <v>2817</v>
      </c>
      <c r="H326" s="11" t="s">
        <v>21</v>
      </c>
      <c r="I326" s="11" t="s">
        <v>2935</v>
      </c>
      <c r="J326" s="11" t="s">
        <v>2927</v>
      </c>
      <c r="K326" s="23"/>
      <c r="L326" s="20" t="s">
        <v>2910</v>
      </c>
      <c r="N326" s="94"/>
    </row>
    <row r="327" spans="1:14" s="6" customFormat="1" ht="55.2" outlineLevel="1" x14ac:dyDescent="0.25">
      <c r="A327" s="22">
        <v>319</v>
      </c>
      <c r="B327" s="29" t="s">
        <v>687</v>
      </c>
      <c r="C327" s="25">
        <v>8062410</v>
      </c>
      <c r="D327" s="36" t="s">
        <v>588</v>
      </c>
      <c r="E327" s="36" t="s">
        <v>688</v>
      </c>
      <c r="F327" s="26">
        <v>1300</v>
      </c>
      <c r="G327" s="92" t="s">
        <v>2817</v>
      </c>
      <c r="H327" s="11" t="s">
        <v>21</v>
      </c>
      <c r="I327" s="11" t="s">
        <v>2935</v>
      </c>
      <c r="J327" s="11" t="s">
        <v>2927</v>
      </c>
      <c r="K327" s="23"/>
      <c r="L327" s="20" t="s">
        <v>2910</v>
      </c>
      <c r="N327" s="94"/>
    </row>
    <row r="328" spans="1:14" s="6" customFormat="1" ht="27.6" outlineLevel="1" x14ac:dyDescent="0.25">
      <c r="A328" s="22">
        <v>320</v>
      </c>
      <c r="B328" s="29" t="s">
        <v>689</v>
      </c>
      <c r="C328" s="25">
        <v>8065326</v>
      </c>
      <c r="D328" s="36" t="s">
        <v>20</v>
      </c>
      <c r="E328" s="36" t="s">
        <v>690</v>
      </c>
      <c r="F328" s="26">
        <v>1300</v>
      </c>
      <c r="G328" s="92" t="s">
        <v>2817</v>
      </c>
      <c r="H328" s="11" t="s">
        <v>21</v>
      </c>
      <c r="I328" s="11" t="s">
        <v>2935</v>
      </c>
      <c r="J328" s="11" t="s">
        <v>2927</v>
      </c>
      <c r="K328" s="23"/>
      <c r="L328" s="20" t="s">
        <v>2910</v>
      </c>
      <c r="N328" s="94"/>
    </row>
    <row r="329" spans="1:14" s="6" customFormat="1" ht="27.6" outlineLevel="1" x14ac:dyDescent="0.25">
      <c r="A329" s="22">
        <v>321</v>
      </c>
      <c r="B329" s="29" t="s">
        <v>691</v>
      </c>
      <c r="C329" s="25">
        <v>8066895</v>
      </c>
      <c r="D329" s="36" t="s">
        <v>588</v>
      </c>
      <c r="E329" s="36" t="s">
        <v>692</v>
      </c>
      <c r="F329" s="26">
        <v>2700</v>
      </c>
      <c r="G329" s="92" t="s">
        <v>2817</v>
      </c>
      <c r="H329" s="11" t="s">
        <v>21</v>
      </c>
      <c r="I329" s="11" t="s">
        <v>2935</v>
      </c>
      <c r="J329" s="11" t="s">
        <v>2927</v>
      </c>
      <c r="K329" s="23"/>
      <c r="L329" s="20" t="s">
        <v>2910</v>
      </c>
      <c r="N329" s="94"/>
    </row>
    <row r="330" spans="1:14" s="6" customFormat="1" ht="27.6" outlineLevel="1" x14ac:dyDescent="0.25">
      <c r="A330" s="22">
        <v>322</v>
      </c>
      <c r="B330" s="27" t="s">
        <v>693</v>
      </c>
      <c r="C330" s="25">
        <v>8084854</v>
      </c>
      <c r="D330" s="36" t="s">
        <v>595</v>
      </c>
      <c r="E330" s="36" t="s">
        <v>694</v>
      </c>
      <c r="F330" s="26">
        <v>850</v>
      </c>
      <c r="G330" s="92" t="s">
        <v>2817</v>
      </c>
      <c r="H330" s="11" t="s">
        <v>21</v>
      </c>
      <c r="I330" s="11" t="s">
        <v>2935</v>
      </c>
      <c r="J330" s="11" t="s">
        <v>2927</v>
      </c>
      <c r="K330" s="23"/>
      <c r="L330" s="20" t="s">
        <v>2910</v>
      </c>
      <c r="N330" s="94"/>
    </row>
    <row r="331" spans="1:14" s="6" customFormat="1" ht="27.6" outlineLevel="1" x14ac:dyDescent="0.25">
      <c r="A331" s="22">
        <v>323</v>
      </c>
      <c r="B331" s="29" t="s">
        <v>695</v>
      </c>
      <c r="C331" s="11">
        <v>8089501</v>
      </c>
      <c r="D331" s="36" t="s">
        <v>588</v>
      </c>
      <c r="E331" s="38" t="s">
        <v>696</v>
      </c>
      <c r="F331" s="35">
        <v>800</v>
      </c>
      <c r="G331" s="92" t="s">
        <v>2817</v>
      </c>
      <c r="H331" s="11" t="s">
        <v>21</v>
      </c>
      <c r="I331" s="11" t="s">
        <v>2935</v>
      </c>
      <c r="J331" s="11" t="s">
        <v>2927</v>
      </c>
      <c r="K331" s="23"/>
      <c r="L331" s="20" t="s">
        <v>2910</v>
      </c>
      <c r="N331" s="94"/>
    </row>
    <row r="332" spans="1:14" s="6" customFormat="1" ht="27.6" outlineLevel="1" x14ac:dyDescent="0.25">
      <c r="A332" s="22">
        <v>324</v>
      </c>
      <c r="B332" s="29" t="s">
        <v>697</v>
      </c>
      <c r="C332" s="25">
        <v>8090476</v>
      </c>
      <c r="D332" s="36" t="s">
        <v>588</v>
      </c>
      <c r="E332" s="38" t="s">
        <v>698</v>
      </c>
      <c r="F332" s="35">
        <v>2818.4459999999999</v>
      </c>
      <c r="G332" s="92" t="s">
        <v>2817</v>
      </c>
      <c r="H332" s="11" t="s">
        <v>21</v>
      </c>
      <c r="I332" s="11" t="s">
        <v>2935</v>
      </c>
      <c r="J332" s="11" t="s">
        <v>2927</v>
      </c>
      <c r="K332" s="23"/>
      <c r="L332" s="20" t="s">
        <v>2910</v>
      </c>
      <c r="N332" s="94"/>
    </row>
    <row r="333" spans="1:14" s="6" customFormat="1" ht="27.6" outlineLevel="1" x14ac:dyDescent="0.25">
      <c r="A333" s="22">
        <v>325</v>
      </c>
      <c r="B333" s="29" t="s">
        <v>699</v>
      </c>
      <c r="C333" s="25">
        <v>8091905</v>
      </c>
      <c r="D333" s="36" t="s">
        <v>600</v>
      </c>
      <c r="E333" s="38" t="s">
        <v>700</v>
      </c>
      <c r="F333" s="35">
        <v>1184.0840000000001</v>
      </c>
      <c r="G333" s="92" t="s">
        <v>2817</v>
      </c>
      <c r="H333" s="11" t="s">
        <v>21</v>
      </c>
      <c r="I333" s="11" t="s">
        <v>2935</v>
      </c>
      <c r="J333" s="11" t="s">
        <v>2927</v>
      </c>
      <c r="K333" s="23"/>
      <c r="L333" s="20" t="s">
        <v>2910</v>
      </c>
      <c r="N333" s="94"/>
    </row>
    <row r="334" spans="1:14" s="6" customFormat="1" ht="27.6" outlineLevel="1" x14ac:dyDescent="0.25">
      <c r="A334" s="22">
        <v>326</v>
      </c>
      <c r="B334" s="29" t="s">
        <v>701</v>
      </c>
      <c r="C334" s="11">
        <v>8092566</v>
      </c>
      <c r="D334" s="36" t="s">
        <v>588</v>
      </c>
      <c r="E334" s="38" t="s">
        <v>702</v>
      </c>
      <c r="F334" s="35">
        <v>3530.5</v>
      </c>
      <c r="G334" s="92" t="s">
        <v>2817</v>
      </c>
      <c r="H334" s="11" t="s">
        <v>21</v>
      </c>
      <c r="I334" s="11" t="s">
        <v>2935</v>
      </c>
      <c r="J334" s="11" t="s">
        <v>2927</v>
      </c>
      <c r="K334" s="23"/>
      <c r="L334" s="20" t="s">
        <v>2910</v>
      </c>
      <c r="N334" s="94"/>
    </row>
    <row r="335" spans="1:14" s="6" customFormat="1" ht="27.6" outlineLevel="1" x14ac:dyDescent="0.25">
      <c r="A335" s="22">
        <v>327</v>
      </c>
      <c r="B335" s="29" t="s">
        <v>703</v>
      </c>
      <c r="C335" s="11">
        <v>8102054</v>
      </c>
      <c r="D335" s="36" t="s">
        <v>600</v>
      </c>
      <c r="E335" s="38" t="s">
        <v>704</v>
      </c>
      <c r="F335" s="35">
        <v>1100</v>
      </c>
      <c r="G335" s="92" t="s">
        <v>2817</v>
      </c>
      <c r="H335" s="11" t="s">
        <v>21</v>
      </c>
      <c r="I335" s="11" t="s">
        <v>2935</v>
      </c>
      <c r="J335" s="11" t="s">
        <v>2927</v>
      </c>
      <c r="K335" s="23"/>
      <c r="L335" s="20" t="s">
        <v>2910</v>
      </c>
      <c r="N335" s="94"/>
    </row>
    <row r="336" spans="1:14" s="6" customFormat="1" ht="41.4" outlineLevel="1" x14ac:dyDescent="0.25">
      <c r="A336" s="22">
        <v>328</v>
      </c>
      <c r="B336" s="29" t="s">
        <v>705</v>
      </c>
      <c r="C336" s="25">
        <v>8103771</v>
      </c>
      <c r="D336" s="36" t="s">
        <v>600</v>
      </c>
      <c r="E336" s="11" t="s">
        <v>706</v>
      </c>
      <c r="F336" s="35">
        <v>2583</v>
      </c>
      <c r="G336" s="92" t="s">
        <v>2817</v>
      </c>
      <c r="H336" s="11" t="s">
        <v>21</v>
      </c>
      <c r="I336" s="11" t="s">
        <v>2935</v>
      </c>
      <c r="J336" s="11" t="s">
        <v>2927</v>
      </c>
      <c r="K336" s="23"/>
      <c r="L336" s="20" t="s">
        <v>2910</v>
      </c>
      <c r="N336" s="94"/>
    </row>
    <row r="337" spans="1:14" s="6" customFormat="1" ht="27.6" outlineLevel="1" x14ac:dyDescent="0.25">
      <c r="A337" s="22">
        <v>329</v>
      </c>
      <c r="B337" s="29" t="s">
        <v>707</v>
      </c>
      <c r="C337" s="25">
        <v>8104540</v>
      </c>
      <c r="D337" s="36" t="s">
        <v>588</v>
      </c>
      <c r="E337" s="36" t="s">
        <v>708</v>
      </c>
      <c r="F337" s="26">
        <v>1937.69</v>
      </c>
      <c r="G337" s="92" t="s">
        <v>2817</v>
      </c>
      <c r="H337" s="11" t="s">
        <v>21</v>
      </c>
      <c r="I337" s="11" t="s">
        <v>2935</v>
      </c>
      <c r="J337" s="11" t="s">
        <v>2927</v>
      </c>
      <c r="K337" s="23"/>
      <c r="L337" s="20" t="s">
        <v>2910</v>
      </c>
      <c r="N337" s="94"/>
    </row>
    <row r="338" spans="1:14" s="6" customFormat="1" ht="41.4" outlineLevel="1" x14ac:dyDescent="0.25">
      <c r="A338" s="22">
        <v>330</v>
      </c>
      <c r="B338" s="29" t="s">
        <v>709</v>
      </c>
      <c r="C338" s="25">
        <v>8110292</v>
      </c>
      <c r="D338" s="36" t="s">
        <v>588</v>
      </c>
      <c r="E338" s="11" t="s">
        <v>710</v>
      </c>
      <c r="F338" s="35">
        <v>4000</v>
      </c>
      <c r="G338" s="92" t="s">
        <v>2817</v>
      </c>
      <c r="H338" s="11" t="s">
        <v>21</v>
      </c>
      <c r="I338" s="11" t="s">
        <v>2935</v>
      </c>
      <c r="J338" s="11" t="s">
        <v>2927</v>
      </c>
      <c r="K338" s="23"/>
      <c r="L338" s="20" t="s">
        <v>2910</v>
      </c>
      <c r="N338" s="94"/>
    </row>
    <row r="339" spans="1:14" s="6" customFormat="1" ht="27.6" outlineLevel="1" x14ac:dyDescent="0.25">
      <c r="A339" s="22">
        <v>331</v>
      </c>
      <c r="B339" s="29" t="s">
        <v>711</v>
      </c>
      <c r="C339" s="25">
        <v>8110293</v>
      </c>
      <c r="D339" s="36" t="s">
        <v>20</v>
      </c>
      <c r="E339" s="11" t="s">
        <v>712</v>
      </c>
      <c r="F339" s="35">
        <v>1600</v>
      </c>
      <c r="G339" s="92" t="s">
        <v>2817</v>
      </c>
      <c r="H339" s="11" t="s">
        <v>21</v>
      </c>
      <c r="I339" s="11" t="s">
        <v>2935</v>
      </c>
      <c r="J339" s="11" t="s">
        <v>2927</v>
      </c>
      <c r="K339" s="23"/>
      <c r="L339" s="20" t="s">
        <v>2910</v>
      </c>
      <c r="N339" s="94"/>
    </row>
    <row r="340" spans="1:14" s="6" customFormat="1" ht="27.6" outlineLevel="1" x14ac:dyDescent="0.25">
      <c r="A340" s="22">
        <v>332</v>
      </c>
      <c r="B340" s="29" t="s">
        <v>713</v>
      </c>
      <c r="C340" s="25">
        <v>8112107</v>
      </c>
      <c r="D340" s="36" t="s">
        <v>20</v>
      </c>
      <c r="E340" s="11" t="s">
        <v>714</v>
      </c>
      <c r="F340" s="35">
        <v>5032</v>
      </c>
      <c r="G340" s="92" t="s">
        <v>2817</v>
      </c>
      <c r="H340" s="11" t="s">
        <v>21</v>
      </c>
      <c r="I340" s="11" t="s">
        <v>2935</v>
      </c>
      <c r="J340" s="11" t="s">
        <v>2927</v>
      </c>
      <c r="K340" s="23"/>
      <c r="L340" s="20" t="s">
        <v>2910</v>
      </c>
      <c r="N340" s="94"/>
    </row>
    <row r="341" spans="1:14" s="6" customFormat="1" ht="41.4" outlineLevel="1" x14ac:dyDescent="0.25">
      <c r="A341" s="22">
        <v>333</v>
      </c>
      <c r="B341" s="29" t="s">
        <v>715</v>
      </c>
      <c r="C341" s="25">
        <v>8112111</v>
      </c>
      <c r="D341" s="36" t="s">
        <v>588</v>
      </c>
      <c r="E341" s="38" t="s">
        <v>716</v>
      </c>
      <c r="F341" s="35">
        <v>2500</v>
      </c>
      <c r="G341" s="92" t="s">
        <v>2817</v>
      </c>
      <c r="H341" s="11" t="s">
        <v>21</v>
      </c>
      <c r="I341" s="11" t="s">
        <v>2935</v>
      </c>
      <c r="J341" s="11" t="s">
        <v>2927</v>
      </c>
      <c r="K341" s="23"/>
      <c r="L341" s="20" t="s">
        <v>2910</v>
      </c>
      <c r="N341" s="94"/>
    </row>
    <row r="342" spans="1:14" s="6" customFormat="1" ht="27.6" outlineLevel="1" x14ac:dyDescent="0.25">
      <c r="A342" s="22">
        <v>334</v>
      </c>
      <c r="B342" s="29" t="s">
        <v>717</v>
      </c>
      <c r="C342" s="25">
        <v>8112112</v>
      </c>
      <c r="D342" s="36" t="s">
        <v>588</v>
      </c>
      <c r="E342" s="11" t="s">
        <v>718</v>
      </c>
      <c r="F342" s="35">
        <v>6894</v>
      </c>
      <c r="G342" s="92" t="s">
        <v>2817</v>
      </c>
      <c r="H342" s="11" t="s">
        <v>21</v>
      </c>
      <c r="I342" s="11" t="s">
        <v>2935</v>
      </c>
      <c r="J342" s="11" t="s">
        <v>2927</v>
      </c>
      <c r="K342" s="23"/>
      <c r="L342" s="20" t="s">
        <v>2910</v>
      </c>
      <c r="N342" s="94"/>
    </row>
    <row r="343" spans="1:14" s="6" customFormat="1" ht="27.6" outlineLevel="1" x14ac:dyDescent="0.25">
      <c r="A343" s="22">
        <v>335</v>
      </c>
      <c r="B343" s="29" t="s">
        <v>719</v>
      </c>
      <c r="C343" s="25">
        <v>8116776</v>
      </c>
      <c r="D343" s="36" t="s">
        <v>588</v>
      </c>
      <c r="E343" s="11" t="s">
        <v>720</v>
      </c>
      <c r="F343" s="35">
        <v>5800</v>
      </c>
      <c r="G343" s="92" t="s">
        <v>2817</v>
      </c>
      <c r="H343" s="11" t="s">
        <v>21</v>
      </c>
      <c r="I343" s="11" t="s">
        <v>2935</v>
      </c>
      <c r="J343" s="11" t="s">
        <v>2927</v>
      </c>
      <c r="K343" s="23"/>
      <c r="L343" s="20" t="s">
        <v>2910</v>
      </c>
      <c r="N343" s="94"/>
    </row>
    <row r="344" spans="1:14" s="6" customFormat="1" ht="27.6" outlineLevel="1" x14ac:dyDescent="0.25">
      <c r="A344" s="22">
        <v>336</v>
      </c>
      <c r="B344" s="29" t="s">
        <v>721</v>
      </c>
      <c r="C344" s="25">
        <v>8118134</v>
      </c>
      <c r="D344" s="36" t="s">
        <v>20</v>
      </c>
      <c r="E344" s="11" t="s">
        <v>722</v>
      </c>
      <c r="F344" s="35">
        <v>1097</v>
      </c>
      <c r="G344" s="92" t="s">
        <v>2817</v>
      </c>
      <c r="H344" s="11" t="s">
        <v>21</v>
      </c>
      <c r="I344" s="11" t="s">
        <v>2935</v>
      </c>
      <c r="J344" s="11" t="s">
        <v>2927</v>
      </c>
      <c r="K344" s="23"/>
      <c r="L344" s="20" t="s">
        <v>2910</v>
      </c>
      <c r="N344" s="94"/>
    </row>
    <row r="345" spans="1:14" s="6" customFormat="1" ht="27.6" outlineLevel="1" x14ac:dyDescent="0.25">
      <c r="A345" s="22">
        <v>337</v>
      </c>
      <c r="B345" s="29" t="s">
        <v>723</v>
      </c>
      <c r="C345" s="25">
        <v>8120604</v>
      </c>
      <c r="D345" s="36" t="s">
        <v>595</v>
      </c>
      <c r="E345" s="38" t="s">
        <v>724</v>
      </c>
      <c r="F345" s="35">
        <v>1600</v>
      </c>
      <c r="G345" s="92" t="s">
        <v>2817</v>
      </c>
      <c r="H345" s="11" t="s">
        <v>21</v>
      </c>
      <c r="I345" s="11" t="s">
        <v>2935</v>
      </c>
      <c r="J345" s="11" t="s">
        <v>2927</v>
      </c>
      <c r="K345" s="23"/>
      <c r="L345" s="20" t="s">
        <v>2910</v>
      </c>
      <c r="N345" s="94"/>
    </row>
    <row r="346" spans="1:14" s="6" customFormat="1" ht="27.6" outlineLevel="1" x14ac:dyDescent="0.25">
      <c r="A346" s="22">
        <v>338</v>
      </c>
      <c r="B346" s="27" t="s">
        <v>725</v>
      </c>
      <c r="C346" s="11"/>
      <c r="D346" s="36" t="s">
        <v>20</v>
      </c>
      <c r="E346" s="11"/>
      <c r="F346" s="26">
        <v>2000</v>
      </c>
      <c r="G346" s="92" t="s">
        <v>2817</v>
      </c>
      <c r="H346" s="11" t="s">
        <v>21</v>
      </c>
      <c r="I346" s="11" t="s">
        <v>2935</v>
      </c>
      <c r="J346" s="11" t="s">
        <v>2927</v>
      </c>
      <c r="K346" s="23"/>
      <c r="L346" s="20" t="s">
        <v>2910</v>
      </c>
      <c r="N346" s="94"/>
    </row>
    <row r="347" spans="1:14" s="6" customFormat="1" ht="55.2" outlineLevel="1" x14ac:dyDescent="0.25">
      <c r="A347" s="22">
        <v>339</v>
      </c>
      <c r="B347" s="109" t="s">
        <v>2968</v>
      </c>
      <c r="C347" s="22"/>
      <c r="D347" s="11" t="s">
        <v>600</v>
      </c>
      <c r="E347" s="110" t="s">
        <v>2970</v>
      </c>
      <c r="F347" s="111">
        <v>992.58299999999997</v>
      </c>
      <c r="G347" s="92" t="s">
        <v>2817</v>
      </c>
      <c r="H347" s="11" t="s">
        <v>21</v>
      </c>
      <c r="I347" s="11" t="s">
        <v>2935</v>
      </c>
      <c r="J347" s="11" t="s">
        <v>2972</v>
      </c>
      <c r="K347" s="23"/>
      <c r="L347" s="20"/>
      <c r="N347" s="94"/>
    </row>
    <row r="348" spans="1:14" s="6" customFormat="1" ht="41.4" outlineLevel="1" x14ac:dyDescent="0.25">
      <c r="A348" s="22">
        <v>340</v>
      </c>
      <c r="B348" s="109" t="s">
        <v>2969</v>
      </c>
      <c r="C348" s="22"/>
      <c r="D348" s="11" t="s">
        <v>600</v>
      </c>
      <c r="E348" s="113" t="s">
        <v>2971</v>
      </c>
      <c r="F348" s="111">
        <v>1159.3219999999999</v>
      </c>
      <c r="G348" s="92" t="s">
        <v>2817</v>
      </c>
      <c r="H348" s="11" t="s">
        <v>21</v>
      </c>
      <c r="I348" s="11" t="s">
        <v>2935</v>
      </c>
      <c r="J348" s="11" t="s">
        <v>2972</v>
      </c>
      <c r="K348" s="23"/>
      <c r="L348" s="20"/>
      <c r="N348" s="94"/>
    </row>
    <row r="349" spans="1:14" s="6" customFormat="1" ht="69" outlineLevel="1" x14ac:dyDescent="0.25">
      <c r="A349" s="22">
        <v>341</v>
      </c>
      <c r="B349" s="42" t="s">
        <v>726</v>
      </c>
      <c r="C349" s="28">
        <v>765752</v>
      </c>
      <c r="D349" s="38" t="s">
        <v>25</v>
      </c>
      <c r="E349" s="38" t="s">
        <v>727</v>
      </c>
      <c r="F349" s="26">
        <v>91603</v>
      </c>
      <c r="G349" s="92" t="s">
        <v>2817</v>
      </c>
      <c r="H349" s="11" t="s">
        <v>23</v>
      </c>
      <c r="I349" s="11" t="s">
        <v>2942</v>
      </c>
      <c r="J349" s="11" t="s">
        <v>2927</v>
      </c>
      <c r="K349" s="23"/>
      <c r="L349" s="20" t="s">
        <v>2910</v>
      </c>
      <c r="N349" s="94"/>
    </row>
    <row r="350" spans="1:14" s="6" customFormat="1" ht="27.6" outlineLevel="1" x14ac:dyDescent="0.25">
      <c r="A350" s="22">
        <v>342</v>
      </c>
      <c r="B350" s="42" t="s">
        <v>728</v>
      </c>
      <c r="C350" s="11">
        <v>1947000</v>
      </c>
      <c r="D350" s="38" t="s">
        <v>22</v>
      </c>
      <c r="E350" s="38" t="s">
        <v>729</v>
      </c>
      <c r="F350" s="35">
        <v>7000</v>
      </c>
      <c r="G350" s="92" t="s">
        <v>2817</v>
      </c>
      <c r="H350" s="40" t="s">
        <v>23</v>
      </c>
      <c r="I350" s="40" t="s">
        <v>2942</v>
      </c>
      <c r="J350" s="11" t="s">
        <v>2927</v>
      </c>
      <c r="K350" s="23"/>
      <c r="L350" s="20" t="s">
        <v>2910</v>
      </c>
      <c r="N350" s="94"/>
    </row>
    <row r="351" spans="1:14" s="6" customFormat="1" ht="27.6" outlineLevel="1" x14ac:dyDescent="0.25">
      <c r="A351" s="22">
        <v>343</v>
      </c>
      <c r="B351" s="43" t="s">
        <v>730</v>
      </c>
      <c r="C351" s="25">
        <v>7681899</v>
      </c>
      <c r="D351" s="38" t="s">
        <v>731</v>
      </c>
      <c r="E351" s="38" t="s">
        <v>732</v>
      </c>
      <c r="F351" s="24">
        <v>4615.1000000000004</v>
      </c>
      <c r="G351" s="92" t="s">
        <v>2817</v>
      </c>
      <c r="H351" s="40" t="s">
        <v>23</v>
      </c>
      <c r="I351" s="40" t="s">
        <v>2942</v>
      </c>
      <c r="J351" s="11" t="s">
        <v>2927</v>
      </c>
      <c r="K351" s="23"/>
      <c r="L351" s="20" t="s">
        <v>2910</v>
      </c>
      <c r="N351" s="94"/>
    </row>
    <row r="352" spans="1:14" s="6" customFormat="1" ht="27.6" outlineLevel="1" x14ac:dyDescent="0.25">
      <c r="A352" s="22">
        <v>344</v>
      </c>
      <c r="B352" s="43" t="s">
        <v>733</v>
      </c>
      <c r="C352" s="25">
        <v>7690531</v>
      </c>
      <c r="D352" s="38" t="s">
        <v>25</v>
      </c>
      <c r="E352" s="38" t="s">
        <v>734</v>
      </c>
      <c r="F352" s="24">
        <v>41180</v>
      </c>
      <c r="G352" s="92" t="s">
        <v>2817</v>
      </c>
      <c r="H352" s="40" t="s">
        <v>23</v>
      </c>
      <c r="I352" s="40" t="s">
        <v>2942</v>
      </c>
      <c r="J352" s="11" t="s">
        <v>2927</v>
      </c>
      <c r="K352" s="23"/>
      <c r="L352" s="20" t="s">
        <v>2910</v>
      </c>
      <c r="N352" s="94"/>
    </row>
    <row r="353" spans="1:14" s="6" customFormat="1" ht="27.6" outlineLevel="1" x14ac:dyDescent="0.25">
      <c r="A353" s="22">
        <v>345</v>
      </c>
      <c r="B353" s="43" t="s">
        <v>735</v>
      </c>
      <c r="C353" s="25">
        <v>7808089</v>
      </c>
      <c r="D353" s="38" t="s">
        <v>25</v>
      </c>
      <c r="E353" s="38" t="s">
        <v>736</v>
      </c>
      <c r="F353" s="24">
        <v>4466</v>
      </c>
      <c r="G353" s="92" t="s">
        <v>2817</v>
      </c>
      <c r="H353" s="40" t="s">
        <v>23</v>
      </c>
      <c r="I353" s="40" t="s">
        <v>2942</v>
      </c>
      <c r="J353" s="11" t="s">
        <v>2927</v>
      </c>
      <c r="K353" s="23"/>
      <c r="L353" s="20" t="s">
        <v>2910</v>
      </c>
      <c r="N353" s="94"/>
    </row>
    <row r="354" spans="1:14" s="6" customFormat="1" ht="27.6" outlineLevel="1" x14ac:dyDescent="0.25">
      <c r="A354" s="22">
        <v>346</v>
      </c>
      <c r="B354" s="43" t="s">
        <v>737</v>
      </c>
      <c r="C354" s="25">
        <v>7811056</v>
      </c>
      <c r="D354" s="38" t="s">
        <v>738</v>
      </c>
      <c r="E354" s="38" t="s">
        <v>739</v>
      </c>
      <c r="F354" s="24">
        <v>7250</v>
      </c>
      <c r="G354" s="92" t="s">
        <v>2817</v>
      </c>
      <c r="H354" s="40" t="s">
        <v>23</v>
      </c>
      <c r="I354" s="40" t="s">
        <v>2942</v>
      </c>
      <c r="J354" s="11" t="s">
        <v>2927</v>
      </c>
      <c r="K354" s="23"/>
      <c r="L354" s="20" t="s">
        <v>2910</v>
      </c>
      <c r="N354" s="94"/>
    </row>
    <row r="355" spans="1:14" s="6" customFormat="1" ht="27.6" outlineLevel="1" x14ac:dyDescent="0.25">
      <c r="A355" s="22">
        <v>347</v>
      </c>
      <c r="B355" s="43" t="s">
        <v>740</v>
      </c>
      <c r="C355" s="25">
        <v>7891679</v>
      </c>
      <c r="D355" s="38" t="s">
        <v>741</v>
      </c>
      <c r="E355" s="38" t="s">
        <v>742</v>
      </c>
      <c r="F355" s="39">
        <v>3721</v>
      </c>
      <c r="G355" s="92" t="s">
        <v>2817</v>
      </c>
      <c r="H355" s="40" t="s">
        <v>23</v>
      </c>
      <c r="I355" s="40" t="s">
        <v>2942</v>
      </c>
      <c r="J355" s="11" t="s">
        <v>2927</v>
      </c>
      <c r="K355" s="23"/>
      <c r="L355" s="20" t="s">
        <v>2910</v>
      </c>
      <c r="N355" s="94"/>
    </row>
    <row r="356" spans="1:14" s="6" customFormat="1" ht="27.6" outlineLevel="1" x14ac:dyDescent="0.25">
      <c r="A356" s="22">
        <v>348</v>
      </c>
      <c r="B356" s="43" t="s">
        <v>743</v>
      </c>
      <c r="C356" s="25">
        <v>7905349</v>
      </c>
      <c r="D356" s="38" t="s">
        <v>741</v>
      </c>
      <c r="E356" s="38" t="s">
        <v>744</v>
      </c>
      <c r="F356" s="24">
        <v>11971.589</v>
      </c>
      <c r="G356" s="92" t="s">
        <v>2817</v>
      </c>
      <c r="H356" s="40" t="s">
        <v>23</v>
      </c>
      <c r="I356" s="40" t="s">
        <v>2942</v>
      </c>
      <c r="J356" s="11" t="s">
        <v>2927</v>
      </c>
      <c r="K356" s="23"/>
      <c r="L356" s="20" t="s">
        <v>2910</v>
      </c>
      <c r="N356" s="94"/>
    </row>
    <row r="357" spans="1:14" s="6" customFormat="1" ht="27.6" outlineLevel="1" x14ac:dyDescent="0.25">
      <c r="A357" s="22">
        <v>349</v>
      </c>
      <c r="B357" s="43" t="s">
        <v>745</v>
      </c>
      <c r="C357" s="25">
        <v>7905458</v>
      </c>
      <c r="D357" s="38" t="s">
        <v>741</v>
      </c>
      <c r="E357" s="38" t="s">
        <v>746</v>
      </c>
      <c r="F357" s="24">
        <v>2776.5</v>
      </c>
      <c r="G357" s="92" t="s">
        <v>2817</v>
      </c>
      <c r="H357" s="40" t="s">
        <v>23</v>
      </c>
      <c r="I357" s="40" t="s">
        <v>2942</v>
      </c>
      <c r="J357" s="11" t="s">
        <v>2927</v>
      </c>
      <c r="K357" s="23"/>
      <c r="L357" s="20" t="s">
        <v>2910</v>
      </c>
      <c r="N357" s="94"/>
    </row>
    <row r="358" spans="1:14" s="6" customFormat="1" ht="27.6" outlineLevel="1" x14ac:dyDescent="0.25">
      <c r="A358" s="22">
        <v>350</v>
      </c>
      <c r="B358" s="43" t="s">
        <v>747</v>
      </c>
      <c r="C358" s="25">
        <v>7907246</v>
      </c>
      <c r="D358" s="38" t="s">
        <v>741</v>
      </c>
      <c r="E358" s="38" t="s">
        <v>748</v>
      </c>
      <c r="F358" s="24">
        <v>1715</v>
      </c>
      <c r="G358" s="92" t="s">
        <v>2817</v>
      </c>
      <c r="H358" s="40" t="s">
        <v>23</v>
      </c>
      <c r="I358" s="40" t="s">
        <v>2942</v>
      </c>
      <c r="J358" s="11" t="s">
        <v>2927</v>
      </c>
      <c r="K358" s="23"/>
      <c r="L358" s="20" t="s">
        <v>2910</v>
      </c>
      <c r="N358" s="94"/>
    </row>
    <row r="359" spans="1:14" s="6" customFormat="1" ht="27.6" outlineLevel="1" x14ac:dyDescent="0.25">
      <c r="A359" s="22">
        <v>351</v>
      </c>
      <c r="B359" s="43" t="s">
        <v>749</v>
      </c>
      <c r="C359" s="25">
        <v>7954873</v>
      </c>
      <c r="D359" s="38" t="s">
        <v>750</v>
      </c>
      <c r="E359" s="38" t="s">
        <v>751</v>
      </c>
      <c r="F359" s="24">
        <v>6849.2219999999998</v>
      </c>
      <c r="G359" s="92" t="s">
        <v>2817</v>
      </c>
      <c r="H359" s="40" t="s">
        <v>23</v>
      </c>
      <c r="I359" s="40" t="s">
        <v>2942</v>
      </c>
      <c r="J359" s="11" t="s">
        <v>2927</v>
      </c>
      <c r="K359" s="23"/>
      <c r="L359" s="20" t="s">
        <v>2910</v>
      </c>
      <c r="N359" s="94"/>
    </row>
    <row r="360" spans="1:14" s="6" customFormat="1" ht="27.6" outlineLevel="1" x14ac:dyDescent="0.25">
      <c r="A360" s="22">
        <v>352</v>
      </c>
      <c r="B360" s="42" t="s">
        <v>752</v>
      </c>
      <c r="C360" s="11">
        <v>7954874</v>
      </c>
      <c r="D360" s="38" t="s">
        <v>750</v>
      </c>
      <c r="E360" s="38" t="s">
        <v>753</v>
      </c>
      <c r="F360" s="24">
        <v>2475.5070000000001</v>
      </c>
      <c r="G360" s="92" t="s">
        <v>2817</v>
      </c>
      <c r="H360" s="40" t="s">
        <v>23</v>
      </c>
      <c r="I360" s="40" t="s">
        <v>2942</v>
      </c>
      <c r="J360" s="11" t="s">
        <v>2927</v>
      </c>
      <c r="K360" s="23"/>
      <c r="L360" s="20" t="s">
        <v>2910</v>
      </c>
      <c r="N360" s="94"/>
    </row>
    <row r="361" spans="1:14" s="6" customFormat="1" ht="27.6" outlineLevel="1" x14ac:dyDescent="0.25">
      <c r="A361" s="22">
        <v>353</v>
      </c>
      <c r="B361" s="43" t="s">
        <v>754</v>
      </c>
      <c r="C361" s="25">
        <v>7954876</v>
      </c>
      <c r="D361" s="38" t="s">
        <v>750</v>
      </c>
      <c r="E361" s="38" t="s">
        <v>755</v>
      </c>
      <c r="F361" s="24">
        <v>10861.38</v>
      </c>
      <c r="G361" s="92" t="s">
        <v>2817</v>
      </c>
      <c r="H361" s="40" t="s">
        <v>23</v>
      </c>
      <c r="I361" s="40" t="s">
        <v>2942</v>
      </c>
      <c r="J361" s="11" t="s">
        <v>2927</v>
      </c>
      <c r="K361" s="23"/>
      <c r="L361" s="20" t="s">
        <v>2910</v>
      </c>
      <c r="N361" s="94"/>
    </row>
    <row r="362" spans="1:14" s="6" customFormat="1" ht="27.6" outlineLevel="1" x14ac:dyDescent="0.25">
      <c r="A362" s="22">
        <v>354</v>
      </c>
      <c r="B362" s="42" t="s">
        <v>756</v>
      </c>
      <c r="C362" s="25">
        <v>7954877</v>
      </c>
      <c r="D362" s="38" t="s">
        <v>750</v>
      </c>
      <c r="E362" s="38" t="s">
        <v>757</v>
      </c>
      <c r="F362" s="24">
        <v>2869.15</v>
      </c>
      <c r="G362" s="92" t="s">
        <v>2817</v>
      </c>
      <c r="H362" s="40" t="s">
        <v>23</v>
      </c>
      <c r="I362" s="40" t="s">
        <v>2942</v>
      </c>
      <c r="J362" s="11" t="s">
        <v>2927</v>
      </c>
      <c r="K362" s="23"/>
      <c r="L362" s="20" t="s">
        <v>2910</v>
      </c>
      <c r="N362" s="94"/>
    </row>
    <row r="363" spans="1:14" s="6" customFormat="1" ht="27.6" outlineLevel="1" x14ac:dyDescent="0.25">
      <c r="A363" s="22">
        <v>355</v>
      </c>
      <c r="B363" s="42" t="s">
        <v>758</v>
      </c>
      <c r="C363" s="11">
        <v>7955515</v>
      </c>
      <c r="D363" s="38" t="s">
        <v>750</v>
      </c>
      <c r="E363" s="38" t="s">
        <v>759</v>
      </c>
      <c r="F363" s="24">
        <v>4260.9570000000003</v>
      </c>
      <c r="G363" s="92" t="s">
        <v>2817</v>
      </c>
      <c r="H363" s="40" t="s">
        <v>23</v>
      </c>
      <c r="I363" s="40" t="s">
        <v>2942</v>
      </c>
      <c r="J363" s="11" t="s">
        <v>2927</v>
      </c>
      <c r="K363" s="23"/>
      <c r="L363" s="20" t="s">
        <v>2910</v>
      </c>
      <c r="N363" s="94"/>
    </row>
    <row r="364" spans="1:14" s="6" customFormat="1" ht="27.6" outlineLevel="1" x14ac:dyDescent="0.25">
      <c r="A364" s="22">
        <v>356</v>
      </c>
      <c r="B364" s="43" t="s">
        <v>760</v>
      </c>
      <c r="C364" s="11">
        <v>7956111</v>
      </c>
      <c r="D364" s="38" t="s">
        <v>25</v>
      </c>
      <c r="E364" s="38" t="s">
        <v>761</v>
      </c>
      <c r="F364" s="24">
        <v>6000</v>
      </c>
      <c r="G364" s="92" t="s">
        <v>2817</v>
      </c>
      <c r="H364" s="40" t="s">
        <v>23</v>
      </c>
      <c r="I364" s="40" t="s">
        <v>2942</v>
      </c>
      <c r="J364" s="11" t="s">
        <v>2927</v>
      </c>
      <c r="K364" s="23"/>
      <c r="L364" s="20" t="s">
        <v>2910</v>
      </c>
      <c r="N364" s="94"/>
    </row>
    <row r="365" spans="1:14" s="6" customFormat="1" ht="27.6" outlineLevel="1" x14ac:dyDescent="0.25">
      <c r="A365" s="22">
        <v>357</v>
      </c>
      <c r="B365" s="43" t="s">
        <v>762</v>
      </c>
      <c r="C365" s="11">
        <v>7957366</v>
      </c>
      <c r="D365" s="38" t="s">
        <v>750</v>
      </c>
      <c r="E365" s="38" t="s">
        <v>763</v>
      </c>
      <c r="F365" s="24">
        <v>1997</v>
      </c>
      <c r="G365" s="92" t="s">
        <v>2817</v>
      </c>
      <c r="H365" s="40" t="s">
        <v>23</v>
      </c>
      <c r="I365" s="40" t="s">
        <v>2942</v>
      </c>
      <c r="J365" s="11" t="s">
        <v>2927</v>
      </c>
      <c r="K365" s="23"/>
      <c r="L365" s="20" t="s">
        <v>2910</v>
      </c>
      <c r="N365" s="94"/>
    </row>
    <row r="366" spans="1:14" s="6" customFormat="1" ht="27.6" outlineLevel="1" x14ac:dyDescent="0.25">
      <c r="A366" s="22">
        <v>358</v>
      </c>
      <c r="B366" s="42" t="s">
        <v>764</v>
      </c>
      <c r="C366" s="11">
        <v>7957367</v>
      </c>
      <c r="D366" s="38" t="s">
        <v>750</v>
      </c>
      <c r="E366" s="38" t="s">
        <v>765</v>
      </c>
      <c r="F366" s="24">
        <v>2000.78</v>
      </c>
      <c r="G366" s="92" t="s">
        <v>2817</v>
      </c>
      <c r="H366" s="40" t="s">
        <v>23</v>
      </c>
      <c r="I366" s="40" t="s">
        <v>2942</v>
      </c>
      <c r="J366" s="11" t="s">
        <v>2927</v>
      </c>
      <c r="K366" s="23"/>
      <c r="L366" s="20" t="s">
        <v>2910</v>
      </c>
      <c r="N366" s="94"/>
    </row>
    <row r="367" spans="1:14" s="6" customFormat="1" ht="27.6" outlineLevel="1" x14ac:dyDescent="0.25">
      <c r="A367" s="22">
        <v>359</v>
      </c>
      <c r="B367" s="43" t="s">
        <v>766</v>
      </c>
      <c r="C367" s="11">
        <v>7976274</v>
      </c>
      <c r="D367" s="38" t="s">
        <v>25</v>
      </c>
      <c r="E367" s="38" t="s">
        <v>767</v>
      </c>
      <c r="F367" s="24">
        <v>7000</v>
      </c>
      <c r="G367" s="92" t="s">
        <v>2817</v>
      </c>
      <c r="H367" s="40" t="s">
        <v>23</v>
      </c>
      <c r="I367" s="40" t="s">
        <v>2942</v>
      </c>
      <c r="J367" s="11" t="s">
        <v>2927</v>
      </c>
      <c r="K367" s="23"/>
      <c r="L367" s="20" t="s">
        <v>2910</v>
      </c>
      <c r="N367" s="94"/>
    </row>
    <row r="368" spans="1:14" s="6" customFormat="1" ht="27.6" outlineLevel="1" x14ac:dyDescent="0.25">
      <c r="A368" s="22">
        <v>360</v>
      </c>
      <c r="B368" s="42" t="s">
        <v>768</v>
      </c>
      <c r="C368" s="11">
        <v>7982730</v>
      </c>
      <c r="D368" s="38" t="s">
        <v>750</v>
      </c>
      <c r="E368" s="38" t="s">
        <v>769</v>
      </c>
      <c r="F368" s="35">
        <v>855.72199999999998</v>
      </c>
      <c r="G368" s="92" t="s">
        <v>2817</v>
      </c>
      <c r="H368" s="40" t="s">
        <v>23</v>
      </c>
      <c r="I368" s="40" t="s">
        <v>2942</v>
      </c>
      <c r="J368" s="11" t="s">
        <v>2927</v>
      </c>
      <c r="K368" s="23"/>
      <c r="L368" s="20" t="s">
        <v>2910</v>
      </c>
      <c r="N368" s="94"/>
    </row>
    <row r="369" spans="1:14" s="6" customFormat="1" ht="27.6" outlineLevel="1" x14ac:dyDescent="0.25">
      <c r="A369" s="22">
        <v>361</v>
      </c>
      <c r="B369" s="42" t="s">
        <v>770</v>
      </c>
      <c r="C369" s="11">
        <v>7983500</v>
      </c>
      <c r="D369" s="38" t="s">
        <v>750</v>
      </c>
      <c r="E369" s="38" t="s">
        <v>771</v>
      </c>
      <c r="F369" s="35">
        <v>1883.8</v>
      </c>
      <c r="G369" s="92" t="s">
        <v>2817</v>
      </c>
      <c r="H369" s="40" t="s">
        <v>23</v>
      </c>
      <c r="I369" s="40" t="s">
        <v>2942</v>
      </c>
      <c r="J369" s="11" t="s">
        <v>2927</v>
      </c>
      <c r="K369" s="23"/>
      <c r="L369" s="20" t="s">
        <v>2910</v>
      </c>
      <c r="N369" s="94"/>
    </row>
    <row r="370" spans="1:14" s="6" customFormat="1" ht="27.6" outlineLevel="1" x14ac:dyDescent="0.25">
      <c r="A370" s="22">
        <v>362</v>
      </c>
      <c r="B370" s="43" t="s">
        <v>772</v>
      </c>
      <c r="C370" s="25">
        <v>7984592</v>
      </c>
      <c r="D370" s="38" t="s">
        <v>25</v>
      </c>
      <c r="E370" s="38" t="s">
        <v>773</v>
      </c>
      <c r="F370" s="24">
        <v>12000</v>
      </c>
      <c r="G370" s="92" t="s">
        <v>2817</v>
      </c>
      <c r="H370" s="40" t="s">
        <v>23</v>
      </c>
      <c r="I370" s="40" t="s">
        <v>2942</v>
      </c>
      <c r="J370" s="11" t="s">
        <v>2927</v>
      </c>
      <c r="K370" s="23"/>
      <c r="L370" s="20" t="s">
        <v>2910</v>
      </c>
      <c r="N370" s="94"/>
    </row>
    <row r="371" spans="1:14" s="6" customFormat="1" ht="27.6" outlineLevel="1" x14ac:dyDescent="0.25">
      <c r="A371" s="22">
        <v>363</v>
      </c>
      <c r="B371" s="43" t="s">
        <v>774</v>
      </c>
      <c r="C371" s="11">
        <v>7986960</v>
      </c>
      <c r="D371" s="38" t="s">
        <v>25</v>
      </c>
      <c r="E371" s="38" t="s">
        <v>775</v>
      </c>
      <c r="F371" s="24">
        <v>2480</v>
      </c>
      <c r="G371" s="92" t="s">
        <v>2817</v>
      </c>
      <c r="H371" s="40" t="s">
        <v>23</v>
      </c>
      <c r="I371" s="40" t="s">
        <v>2942</v>
      </c>
      <c r="J371" s="11" t="s">
        <v>2927</v>
      </c>
      <c r="K371" s="23"/>
      <c r="L371" s="20" t="s">
        <v>2910</v>
      </c>
      <c r="N371" s="94"/>
    </row>
    <row r="372" spans="1:14" s="6" customFormat="1" ht="27.6" outlineLevel="1" x14ac:dyDescent="0.25">
      <c r="A372" s="22">
        <v>364</v>
      </c>
      <c r="B372" s="42" t="s">
        <v>776</v>
      </c>
      <c r="C372" s="11">
        <v>7987457</v>
      </c>
      <c r="D372" s="38" t="s">
        <v>741</v>
      </c>
      <c r="E372" s="38" t="s">
        <v>777</v>
      </c>
      <c r="F372" s="35">
        <v>4072.5659999999998</v>
      </c>
      <c r="G372" s="92" t="s">
        <v>2817</v>
      </c>
      <c r="H372" s="40" t="s">
        <v>23</v>
      </c>
      <c r="I372" s="40" t="s">
        <v>2942</v>
      </c>
      <c r="J372" s="11" t="s">
        <v>2927</v>
      </c>
      <c r="K372" s="23"/>
      <c r="L372" s="20" t="s">
        <v>2910</v>
      </c>
      <c r="N372" s="94"/>
    </row>
    <row r="373" spans="1:14" s="6" customFormat="1" ht="27.6" outlineLevel="1" x14ac:dyDescent="0.25">
      <c r="A373" s="22">
        <v>365</v>
      </c>
      <c r="B373" s="42" t="s">
        <v>778</v>
      </c>
      <c r="C373" s="11">
        <v>7987458</v>
      </c>
      <c r="D373" s="38" t="s">
        <v>22</v>
      </c>
      <c r="E373" s="38" t="s">
        <v>779</v>
      </c>
      <c r="F373" s="35">
        <v>3337.34</v>
      </c>
      <c r="G373" s="92" t="s">
        <v>2817</v>
      </c>
      <c r="H373" s="40" t="s">
        <v>23</v>
      </c>
      <c r="I373" s="40" t="s">
        <v>2942</v>
      </c>
      <c r="J373" s="11" t="s">
        <v>2927</v>
      </c>
      <c r="K373" s="23"/>
      <c r="L373" s="20" t="s">
        <v>2910</v>
      </c>
      <c r="N373" s="94"/>
    </row>
    <row r="374" spans="1:14" s="6" customFormat="1" ht="27.6" outlineLevel="1" x14ac:dyDescent="0.25">
      <c r="A374" s="22">
        <v>366</v>
      </c>
      <c r="B374" s="42" t="s">
        <v>780</v>
      </c>
      <c r="C374" s="11">
        <v>7987460</v>
      </c>
      <c r="D374" s="38" t="s">
        <v>750</v>
      </c>
      <c r="E374" s="38" t="s">
        <v>781</v>
      </c>
      <c r="F374" s="35">
        <v>858.78200000000004</v>
      </c>
      <c r="G374" s="92" t="s">
        <v>2817</v>
      </c>
      <c r="H374" s="40" t="s">
        <v>23</v>
      </c>
      <c r="I374" s="40" t="s">
        <v>2942</v>
      </c>
      <c r="J374" s="11" t="s">
        <v>2927</v>
      </c>
      <c r="K374" s="23"/>
      <c r="L374" s="20" t="s">
        <v>2910</v>
      </c>
      <c r="N374" s="94"/>
    </row>
    <row r="375" spans="1:14" s="6" customFormat="1" ht="27.6" outlineLevel="1" x14ac:dyDescent="0.25">
      <c r="A375" s="22">
        <v>367</v>
      </c>
      <c r="B375" s="42" t="s">
        <v>782</v>
      </c>
      <c r="C375" s="11">
        <v>7987462</v>
      </c>
      <c r="D375" s="38" t="s">
        <v>22</v>
      </c>
      <c r="E375" s="38" t="s">
        <v>783</v>
      </c>
      <c r="F375" s="35">
        <v>1806.83</v>
      </c>
      <c r="G375" s="92" t="s">
        <v>2817</v>
      </c>
      <c r="H375" s="40" t="s">
        <v>23</v>
      </c>
      <c r="I375" s="40" t="s">
        <v>2942</v>
      </c>
      <c r="J375" s="11" t="s">
        <v>2927</v>
      </c>
      <c r="K375" s="23"/>
      <c r="L375" s="20" t="s">
        <v>2910</v>
      </c>
      <c r="N375" s="94"/>
    </row>
    <row r="376" spans="1:14" s="6" customFormat="1" ht="27.6" outlineLevel="1" x14ac:dyDescent="0.25">
      <c r="A376" s="22">
        <v>368</v>
      </c>
      <c r="B376" s="42" t="s">
        <v>784</v>
      </c>
      <c r="C376" s="11">
        <v>7990052</v>
      </c>
      <c r="D376" s="38" t="s">
        <v>750</v>
      </c>
      <c r="E376" s="38" t="s">
        <v>785</v>
      </c>
      <c r="F376" s="35">
        <v>568.28099999999995</v>
      </c>
      <c r="G376" s="92" t="s">
        <v>2817</v>
      </c>
      <c r="H376" s="40" t="s">
        <v>23</v>
      </c>
      <c r="I376" s="40" t="s">
        <v>2942</v>
      </c>
      <c r="J376" s="11" t="s">
        <v>2927</v>
      </c>
      <c r="K376" s="23"/>
      <c r="L376" s="20" t="s">
        <v>2910</v>
      </c>
      <c r="N376" s="94"/>
    </row>
    <row r="377" spans="1:14" s="6" customFormat="1" ht="27.6" outlineLevel="1" x14ac:dyDescent="0.25">
      <c r="A377" s="22">
        <v>369</v>
      </c>
      <c r="B377" s="42" t="s">
        <v>786</v>
      </c>
      <c r="C377" s="11">
        <v>7994718</v>
      </c>
      <c r="D377" s="38" t="s">
        <v>787</v>
      </c>
      <c r="E377" s="38" t="s">
        <v>788</v>
      </c>
      <c r="F377" s="35">
        <v>3495.5</v>
      </c>
      <c r="G377" s="92" t="s">
        <v>2817</v>
      </c>
      <c r="H377" s="40" t="s">
        <v>23</v>
      </c>
      <c r="I377" s="40" t="s">
        <v>2942</v>
      </c>
      <c r="J377" s="11" t="s">
        <v>2927</v>
      </c>
      <c r="K377" s="23"/>
      <c r="L377" s="20" t="s">
        <v>2910</v>
      </c>
      <c r="N377" s="94"/>
    </row>
    <row r="378" spans="1:14" s="6" customFormat="1" ht="27.6" outlineLevel="1" x14ac:dyDescent="0.25">
      <c r="A378" s="22">
        <v>370</v>
      </c>
      <c r="B378" s="42" t="s">
        <v>789</v>
      </c>
      <c r="C378" s="11">
        <v>7994719</v>
      </c>
      <c r="D378" s="38" t="s">
        <v>741</v>
      </c>
      <c r="E378" s="38" t="s">
        <v>790</v>
      </c>
      <c r="F378" s="24">
        <v>9000</v>
      </c>
      <c r="G378" s="92" t="s">
        <v>2817</v>
      </c>
      <c r="H378" s="40" t="s">
        <v>23</v>
      </c>
      <c r="I378" s="40" t="s">
        <v>2942</v>
      </c>
      <c r="J378" s="11" t="s">
        <v>2927</v>
      </c>
      <c r="K378" s="23"/>
      <c r="L378" s="20" t="s">
        <v>2910</v>
      </c>
      <c r="N378" s="94"/>
    </row>
    <row r="379" spans="1:14" s="6" customFormat="1" ht="27.6" outlineLevel="1" x14ac:dyDescent="0.25">
      <c r="A379" s="22">
        <v>371</v>
      </c>
      <c r="B379" s="42" t="s">
        <v>791</v>
      </c>
      <c r="C379" s="11">
        <v>7996425</v>
      </c>
      <c r="D379" s="38" t="s">
        <v>787</v>
      </c>
      <c r="E379" s="38" t="s">
        <v>792</v>
      </c>
      <c r="F379" s="35">
        <v>886.3</v>
      </c>
      <c r="G379" s="92" t="s">
        <v>2817</v>
      </c>
      <c r="H379" s="40" t="s">
        <v>23</v>
      </c>
      <c r="I379" s="40" t="s">
        <v>2942</v>
      </c>
      <c r="J379" s="11" t="s">
        <v>2927</v>
      </c>
      <c r="K379" s="23"/>
      <c r="L379" s="20" t="s">
        <v>2910</v>
      </c>
      <c r="N379" s="94"/>
    </row>
    <row r="380" spans="1:14" s="6" customFormat="1" ht="27.6" outlineLevel="1" x14ac:dyDescent="0.25">
      <c r="A380" s="22">
        <v>372</v>
      </c>
      <c r="B380" s="42" t="s">
        <v>793</v>
      </c>
      <c r="C380" s="25">
        <v>7999970</v>
      </c>
      <c r="D380" s="38" t="s">
        <v>787</v>
      </c>
      <c r="E380" s="38" t="s">
        <v>794</v>
      </c>
      <c r="F380" s="35">
        <v>1473.2539999999999</v>
      </c>
      <c r="G380" s="92" t="s">
        <v>2817</v>
      </c>
      <c r="H380" s="40" t="s">
        <v>23</v>
      </c>
      <c r="I380" s="40" t="s">
        <v>2942</v>
      </c>
      <c r="J380" s="11" t="s">
        <v>2927</v>
      </c>
      <c r="K380" s="23"/>
      <c r="L380" s="20" t="s">
        <v>2910</v>
      </c>
      <c r="N380" s="94"/>
    </row>
    <row r="381" spans="1:14" s="6" customFormat="1" ht="27.6" outlineLevel="1" x14ac:dyDescent="0.25">
      <c r="A381" s="22">
        <v>373</v>
      </c>
      <c r="B381" s="42" t="s">
        <v>795</v>
      </c>
      <c r="C381" s="11">
        <v>7999971</v>
      </c>
      <c r="D381" s="38" t="s">
        <v>22</v>
      </c>
      <c r="E381" s="38" t="s">
        <v>796</v>
      </c>
      <c r="F381" s="24">
        <v>4000</v>
      </c>
      <c r="G381" s="92" t="s">
        <v>2817</v>
      </c>
      <c r="H381" s="40" t="s">
        <v>23</v>
      </c>
      <c r="I381" s="40" t="s">
        <v>2942</v>
      </c>
      <c r="J381" s="11" t="s">
        <v>2927</v>
      </c>
      <c r="K381" s="23"/>
      <c r="L381" s="20" t="s">
        <v>2910</v>
      </c>
      <c r="N381" s="94"/>
    </row>
    <row r="382" spans="1:14" s="6" customFormat="1" ht="27.6" outlineLevel="1" x14ac:dyDescent="0.25">
      <c r="A382" s="22">
        <v>374</v>
      </c>
      <c r="B382" s="42" t="s">
        <v>797</v>
      </c>
      <c r="C382" s="11">
        <v>7999972</v>
      </c>
      <c r="D382" s="38" t="s">
        <v>798</v>
      </c>
      <c r="E382" s="38" t="s">
        <v>799</v>
      </c>
      <c r="F382" s="35">
        <v>1787.5119999999999</v>
      </c>
      <c r="G382" s="92" t="s">
        <v>2817</v>
      </c>
      <c r="H382" s="40" t="s">
        <v>23</v>
      </c>
      <c r="I382" s="40" t="s">
        <v>2942</v>
      </c>
      <c r="J382" s="11" t="s">
        <v>2927</v>
      </c>
      <c r="K382" s="23"/>
      <c r="L382" s="20" t="s">
        <v>2910</v>
      </c>
      <c r="N382" s="94"/>
    </row>
    <row r="383" spans="1:14" s="6" customFormat="1" ht="27.6" outlineLevel="1" x14ac:dyDescent="0.25">
      <c r="A383" s="22">
        <v>375</v>
      </c>
      <c r="B383" s="42" t="s">
        <v>800</v>
      </c>
      <c r="C383" s="11">
        <v>7999973</v>
      </c>
      <c r="D383" s="38" t="s">
        <v>731</v>
      </c>
      <c r="E383" s="38" t="s">
        <v>801</v>
      </c>
      <c r="F383" s="24">
        <v>8500</v>
      </c>
      <c r="G383" s="92" t="s">
        <v>2817</v>
      </c>
      <c r="H383" s="40" t="s">
        <v>23</v>
      </c>
      <c r="I383" s="40" t="s">
        <v>2942</v>
      </c>
      <c r="J383" s="11" t="s">
        <v>2927</v>
      </c>
      <c r="K383" s="23"/>
      <c r="L383" s="20" t="s">
        <v>2910</v>
      </c>
      <c r="N383" s="94"/>
    </row>
    <row r="384" spans="1:14" s="6" customFormat="1" ht="27.6" outlineLevel="1" x14ac:dyDescent="0.25">
      <c r="A384" s="22">
        <v>376</v>
      </c>
      <c r="B384" s="42" t="s">
        <v>802</v>
      </c>
      <c r="C384" s="11">
        <v>8001097</v>
      </c>
      <c r="D384" s="38" t="s">
        <v>22</v>
      </c>
      <c r="E384" s="38" t="s">
        <v>803</v>
      </c>
      <c r="F384" s="24">
        <v>2800</v>
      </c>
      <c r="G384" s="92" t="s">
        <v>2817</v>
      </c>
      <c r="H384" s="40" t="s">
        <v>23</v>
      </c>
      <c r="I384" s="40" t="s">
        <v>2942</v>
      </c>
      <c r="J384" s="11" t="s">
        <v>2927</v>
      </c>
      <c r="K384" s="23"/>
      <c r="L384" s="20" t="s">
        <v>2910</v>
      </c>
      <c r="N384" s="94"/>
    </row>
    <row r="385" spans="1:14" s="6" customFormat="1" ht="27.6" outlineLevel="1" x14ac:dyDescent="0.25">
      <c r="A385" s="22">
        <v>377</v>
      </c>
      <c r="B385" s="42" t="s">
        <v>804</v>
      </c>
      <c r="C385" s="25">
        <v>8001593</v>
      </c>
      <c r="D385" s="38" t="s">
        <v>22</v>
      </c>
      <c r="E385" s="38" t="s">
        <v>805</v>
      </c>
      <c r="F385" s="35">
        <v>4872.3239999999996</v>
      </c>
      <c r="G385" s="92" t="s">
        <v>2817</v>
      </c>
      <c r="H385" s="40" t="s">
        <v>23</v>
      </c>
      <c r="I385" s="40" t="s">
        <v>2942</v>
      </c>
      <c r="J385" s="11" t="s">
        <v>2927</v>
      </c>
      <c r="K385" s="23"/>
      <c r="L385" s="20" t="s">
        <v>2910</v>
      </c>
      <c r="N385" s="94"/>
    </row>
    <row r="386" spans="1:14" s="6" customFormat="1" ht="27.6" outlineLevel="1" x14ac:dyDescent="0.25">
      <c r="A386" s="22">
        <v>378</v>
      </c>
      <c r="B386" s="42" t="s">
        <v>806</v>
      </c>
      <c r="C386" s="25">
        <v>8001594</v>
      </c>
      <c r="D386" s="38" t="s">
        <v>787</v>
      </c>
      <c r="E386" s="38" t="s">
        <v>807</v>
      </c>
      <c r="F386" s="35">
        <v>8500</v>
      </c>
      <c r="G386" s="92" t="s">
        <v>2817</v>
      </c>
      <c r="H386" s="40" t="s">
        <v>23</v>
      </c>
      <c r="I386" s="40" t="s">
        <v>2942</v>
      </c>
      <c r="J386" s="11" t="s">
        <v>2927</v>
      </c>
      <c r="K386" s="23"/>
      <c r="L386" s="20" t="s">
        <v>2910</v>
      </c>
      <c r="N386" s="94"/>
    </row>
    <row r="387" spans="1:14" s="6" customFormat="1" ht="27.6" outlineLevel="1" x14ac:dyDescent="0.25">
      <c r="A387" s="22">
        <v>379</v>
      </c>
      <c r="B387" s="42" t="s">
        <v>808</v>
      </c>
      <c r="C387" s="11">
        <v>8006954</v>
      </c>
      <c r="D387" s="38" t="s">
        <v>22</v>
      </c>
      <c r="E387" s="38" t="s">
        <v>809</v>
      </c>
      <c r="F387" s="24">
        <v>2396.09</v>
      </c>
      <c r="G387" s="92" t="s">
        <v>2817</v>
      </c>
      <c r="H387" s="40" t="s">
        <v>23</v>
      </c>
      <c r="I387" s="40" t="s">
        <v>2942</v>
      </c>
      <c r="J387" s="11" t="s">
        <v>2927</v>
      </c>
      <c r="K387" s="23"/>
      <c r="L387" s="20" t="s">
        <v>2910</v>
      </c>
      <c r="N387" s="94"/>
    </row>
    <row r="388" spans="1:14" s="6" customFormat="1" ht="27.6" outlineLevel="1" x14ac:dyDescent="0.25">
      <c r="A388" s="22">
        <v>380</v>
      </c>
      <c r="B388" s="43" t="s">
        <v>810</v>
      </c>
      <c r="C388" s="11">
        <v>8008659</v>
      </c>
      <c r="D388" s="38" t="s">
        <v>25</v>
      </c>
      <c r="E388" s="38" t="s">
        <v>811</v>
      </c>
      <c r="F388" s="24">
        <v>2710</v>
      </c>
      <c r="G388" s="92" t="s">
        <v>2817</v>
      </c>
      <c r="H388" s="40" t="s">
        <v>23</v>
      </c>
      <c r="I388" s="40" t="s">
        <v>2942</v>
      </c>
      <c r="J388" s="11" t="s">
        <v>2927</v>
      </c>
      <c r="K388" s="23"/>
      <c r="L388" s="20" t="s">
        <v>2910</v>
      </c>
      <c r="N388" s="94"/>
    </row>
    <row r="389" spans="1:14" s="6" customFormat="1" ht="27.6" outlineLevel="1" x14ac:dyDescent="0.25">
      <c r="A389" s="22">
        <v>381</v>
      </c>
      <c r="B389" s="43" t="s">
        <v>812</v>
      </c>
      <c r="C389" s="11">
        <v>8008660</v>
      </c>
      <c r="D389" s="38" t="s">
        <v>741</v>
      </c>
      <c r="E389" s="38" t="s">
        <v>813</v>
      </c>
      <c r="F389" s="24">
        <v>2321.3440000000001</v>
      </c>
      <c r="G389" s="92" t="s">
        <v>2817</v>
      </c>
      <c r="H389" s="40" t="s">
        <v>23</v>
      </c>
      <c r="I389" s="40" t="s">
        <v>2942</v>
      </c>
      <c r="J389" s="11" t="s">
        <v>2927</v>
      </c>
      <c r="K389" s="23"/>
      <c r="L389" s="20" t="s">
        <v>2910</v>
      </c>
      <c r="N389" s="94"/>
    </row>
    <row r="390" spans="1:14" s="6" customFormat="1" ht="27.6" outlineLevel="1" x14ac:dyDescent="0.25">
      <c r="A390" s="22">
        <v>382</v>
      </c>
      <c r="B390" s="43" t="s">
        <v>814</v>
      </c>
      <c r="C390" s="11">
        <v>8021032</v>
      </c>
      <c r="D390" s="38" t="s">
        <v>731</v>
      </c>
      <c r="E390" s="38" t="s">
        <v>815</v>
      </c>
      <c r="F390" s="39">
        <v>2000</v>
      </c>
      <c r="G390" s="92" t="s">
        <v>2817</v>
      </c>
      <c r="H390" s="40" t="s">
        <v>23</v>
      </c>
      <c r="I390" s="40" t="s">
        <v>2942</v>
      </c>
      <c r="J390" s="11" t="s">
        <v>2927</v>
      </c>
      <c r="K390" s="23"/>
      <c r="L390" s="20" t="s">
        <v>2910</v>
      </c>
      <c r="N390" s="94"/>
    </row>
    <row r="391" spans="1:14" s="6" customFormat="1" ht="27.6" outlineLevel="1" x14ac:dyDescent="0.25">
      <c r="A391" s="22">
        <v>383</v>
      </c>
      <c r="B391" s="42" t="s">
        <v>816</v>
      </c>
      <c r="C391" s="11">
        <v>8021033</v>
      </c>
      <c r="D391" s="38" t="s">
        <v>787</v>
      </c>
      <c r="E391" s="38" t="s">
        <v>817</v>
      </c>
      <c r="F391" s="24">
        <v>1955.261</v>
      </c>
      <c r="G391" s="92" t="s">
        <v>2817</v>
      </c>
      <c r="H391" s="40" t="s">
        <v>23</v>
      </c>
      <c r="I391" s="40" t="s">
        <v>2942</v>
      </c>
      <c r="J391" s="11" t="s">
        <v>2927</v>
      </c>
      <c r="K391" s="23"/>
      <c r="L391" s="20" t="s">
        <v>2910</v>
      </c>
      <c r="N391" s="94"/>
    </row>
    <row r="392" spans="1:14" s="6" customFormat="1" ht="27.6" outlineLevel="1" x14ac:dyDescent="0.25">
      <c r="A392" s="22">
        <v>384</v>
      </c>
      <c r="B392" s="42" t="s">
        <v>818</v>
      </c>
      <c r="C392" s="11">
        <v>8021034</v>
      </c>
      <c r="D392" s="38" t="s">
        <v>787</v>
      </c>
      <c r="E392" s="38" t="s">
        <v>819</v>
      </c>
      <c r="F392" s="24">
        <v>1668</v>
      </c>
      <c r="G392" s="92" t="s">
        <v>2817</v>
      </c>
      <c r="H392" s="40" t="s">
        <v>23</v>
      </c>
      <c r="I392" s="40" t="s">
        <v>2942</v>
      </c>
      <c r="J392" s="11" t="s">
        <v>2927</v>
      </c>
      <c r="K392" s="23"/>
      <c r="L392" s="20" t="s">
        <v>2910</v>
      </c>
      <c r="N392" s="94"/>
    </row>
    <row r="393" spans="1:14" s="6" customFormat="1" ht="27.6" outlineLevel="1" x14ac:dyDescent="0.25">
      <c r="A393" s="22">
        <v>385</v>
      </c>
      <c r="B393" s="42" t="s">
        <v>820</v>
      </c>
      <c r="C393" s="11">
        <v>8021611</v>
      </c>
      <c r="D393" s="38" t="s">
        <v>787</v>
      </c>
      <c r="E393" s="38" t="s">
        <v>821</v>
      </c>
      <c r="F393" s="24">
        <v>2500</v>
      </c>
      <c r="G393" s="92" t="s">
        <v>2817</v>
      </c>
      <c r="H393" s="40" t="s">
        <v>23</v>
      </c>
      <c r="I393" s="40" t="s">
        <v>2942</v>
      </c>
      <c r="J393" s="11" t="s">
        <v>2927</v>
      </c>
      <c r="K393" s="23"/>
      <c r="L393" s="20" t="s">
        <v>2910</v>
      </c>
      <c r="N393" s="94"/>
    </row>
    <row r="394" spans="1:14" s="6" customFormat="1" ht="27.6" outlineLevel="1" x14ac:dyDescent="0.25">
      <c r="A394" s="22">
        <v>386</v>
      </c>
      <c r="B394" s="42" t="s">
        <v>822</v>
      </c>
      <c r="C394" s="11">
        <v>8023928</v>
      </c>
      <c r="D394" s="38" t="s">
        <v>22</v>
      </c>
      <c r="E394" s="38" t="s">
        <v>823</v>
      </c>
      <c r="F394" s="24">
        <v>1500</v>
      </c>
      <c r="G394" s="92" t="s">
        <v>2817</v>
      </c>
      <c r="H394" s="40" t="s">
        <v>23</v>
      </c>
      <c r="I394" s="40" t="s">
        <v>2942</v>
      </c>
      <c r="J394" s="11" t="s">
        <v>2927</v>
      </c>
      <c r="K394" s="23"/>
      <c r="L394" s="20" t="s">
        <v>2910</v>
      </c>
      <c r="N394" s="94"/>
    </row>
    <row r="395" spans="1:14" s="6" customFormat="1" ht="27.6" outlineLevel="1" x14ac:dyDescent="0.25">
      <c r="A395" s="22">
        <v>387</v>
      </c>
      <c r="B395" s="42" t="s">
        <v>824</v>
      </c>
      <c r="C395" s="11">
        <v>8023929</v>
      </c>
      <c r="D395" s="38" t="s">
        <v>22</v>
      </c>
      <c r="E395" s="38" t="s">
        <v>825</v>
      </c>
      <c r="F395" s="35">
        <v>2942.7</v>
      </c>
      <c r="G395" s="92" t="s">
        <v>2817</v>
      </c>
      <c r="H395" s="40" t="s">
        <v>23</v>
      </c>
      <c r="I395" s="40" t="s">
        <v>2942</v>
      </c>
      <c r="J395" s="11" t="s">
        <v>2927</v>
      </c>
      <c r="K395" s="23"/>
      <c r="L395" s="20" t="s">
        <v>2910</v>
      </c>
      <c r="N395" s="94"/>
    </row>
    <row r="396" spans="1:14" s="6" customFormat="1" ht="27.6" outlineLevel="1" x14ac:dyDescent="0.25">
      <c r="A396" s="22">
        <v>388</v>
      </c>
      <c r="B396" s="43" t="s">
        <v>826</v>
      </c>
      <c r="C396" s="25">
        <v>8024741</v>
      </c>
      <c r="D396" s="38" t="s">
        <v>798</v>
      </c>
      <c r="E396" s="38" t="s">
        <v>827</v>
      </c>
      <c r="F396" s="39">
        <v>4500</v>
      </c>
      <c r="G396" s="92" t="s">
        <v>2817</v>
      </c>
      <c r="H396" s="40" t="s">
        <v>23</v>
      </c>
      <c r="I396" s="40" t="s">
        <v>2942</v>
      </c>
      <c r="J396" s="11" t="s">
        <v>2927</v>
      </c>
      <c r="K396" s="23"/>
      <c r="L396" s="20" t="s">
        <v>2910</v>
      </c>
      <c r="N396" s="94"/>
    </row>
    <row r="397" spans="1:14" s="6" customFormat="1" ht="27.6" outlineLevel="1" x14ac:dyDescent="0.25">
      <c r="A397" s="22">
        <v>389</v>
      </c>
      <c r="B397" s="42" t="s">
        <v>828</v>
      </c>
      <c r="C397" s="25">
        <v>8026879</v>
      </c>
      <c r="D397" s="38" t="s">
        <v>787</v>
      </c>
      <c r="E397" s="38" t="s">
        <v>829</v>
      </c>
      <c r="F397" s="24">
        <v>11567.859</v>
      </c>
      <c r="G397" s="92" t="s">
        <v>2817</v>
      </c>
      <c r="H397" s="40" t="s">
        <v>23</v>
      </c>
      <c r="I397" s="40" t="s">
        <v>2942</v>
      </c>
      <c r="J397" s="11" t="s">
        <v>2927</v>
      </c>
      <c r="K397" s="23"/>
      <c r="L397" s="20" t="s">
        <v>2910</v>
      </c>
      <c r="N397" s="94"/>
    </row>
    <row r="398" spans="1:14" s="6" customFormat="1" ht="27.6" outlineLevel="1" x14ac:dyDescent="0.25">
      <c r="A398" s="22">
        <v>390</v>
      </c>
      <c r="B398" s="42" t="s">
        <v>830</v>
      </c>
      <c r="C398" s="11">
        <v>8026880</v>
      </c>
      <c r="D398" s="38" t="s">
        <v>787</v>
      </c>
      <c r="E398" s="38" t="s">
        <v>831</v>
      </c>
      <c r="F398" s="24">
        <v>12483.655000000001</v>
      </c>
      <c r="G398" s="92" t="s">
        <v>2817</v>
      </c>
      <c r="H398" s="40" t="s">
        <v>23</v>
      </c>
      <c r="I398" s="40" t="s">
        <v>2942</v>
      </c>
      <c r="J398" s="11" t="s">
        <v>2927</v>
      </c>
      <c r="K398" s="23"/>
      <c r="L398" s="20" t="s">
        <v>2910</v>
      </c>
      <c r="N398" s="94"/>
    </row>
    <row r="399" spans="1:14" s="6" customFormat="1" ht="27.6" outlineLevel="1" x14ac:dyDescent="0.25">
      <c r="A399" s="22">
        <v>391</v>
      </c>
      <c r="B399" s="42" t="s">
        <v>832</v>
      </c>
      <c r="C399" s="11">
        <v>8027658</v>
      </c>
      <c r="D399" s="38" t="s">
        <v>22</v>
      </c>
      <c r="E399" s="38" t="s">
        <v>833</v>
      </c>
      <c r="F399" s="35">
        <v>6000</v>
      </c>
      <c r="G399" s="92" t="s">
        <v>2817</v>
      </c>
      <c r="H399" s="40" t="s">
        <v>23</v>
      </c>
      <c r="I399" s="40" t="s">
        <v>2942</v>
      </c>
      <c r="J399" s="11" t="s">
        <v>2927</v>
      </c>
      <c r="K399" s="23"/>
      <c r="L399" s="20" t="s">
        <v>2910</v>
      </c>
      <c r="N399" s="94"/>
    </row>
    <row r="400" spans="1:14" s="6" customFormat="1" ht="27.6" outlineLevel="1" x14ac:dyDescent="0.25">
      <c r="A400" s="22">
        <v>392</v>
      </c>
      <c r="B400" s="42" t="s">
        <v>834</v>
      </c>
      <c r="C400" s="11">
        <v>8027659</v>
      </c>
      <c r="D400" s="38" t="s">
        <v>22</v>
      </c>
      <c r="E400" s="38" t="s">
        <v>835</v>
      </c>
      <c r="F400" s="35">
        <v>5167.7370000000001</v>
      </c>
      <c r="G400" s="92" t="s">
        <v>2817</v>
      </c>
      <c r="H400" s="40" t="s">
        <v>23</v>
      </c>
      <c r="I400" s="40" t="s">
        <v>2942</v>
      </c>
      <c r="J400" s="11" t="s">
        <v>2927</v>
      </c>
      <c r="K400" s="23"/>
      <c r="L400" s="20" t="s">
        <v>2910</v>
      </c>
      <c r="N400" s="94"/>
    </row>
    <row r="401" spans="1:14" s="6" customFormat="1" ht="27.6" outlineLevel="1" x14ac:dyDescent="0.25">
      <c r="A401" s="22">
        <v>393</v>
      </c>
      <c r="B401" s="42" t="s">
        <v>836</v>
      </c>
      <c r="C401" s="11">
        <v>8027660</v>
      </c>
      <c r="D401" s="38" t="s">
        <v>787</v>
      </c>
      <c r="E401" s="38" t="s">
        <v>837</v>
      </c>
      <c r="F401" s="24">
        <v>4000</v>
      </c>
      <c r="G401" s="92" t="s">
        <v>2817</v>
      </c>
      <c r="H401" s="40" t="s">
        <v>23</v>
      </c>
      <c r="I401" s="40" t="s">
        <v>2942</v>
      </c>
      <c r="J401" s="11" t="s">
        <v>2927</v>
      </c>
      <c r="K401" s="23"/>
      <c r="L401" s="20" t="s">
        <v>2910</v>
      </c>
      <c r="N401" s="94"/>
    </row>
    <row r="402" spans="1:14" s="6" customFormat="1" ht="27.6" outlineLevel="1" x14ac:dyDescent="0.25">
      <c r="A402" s="22">
        <v>394</v>
      </c>
      <c r="B402" s="42" t="s">
        <v>838</v>
      </c>
      <c r="C402" s="11">
        <v>8028028</v>
      </c>
      <c r="D402" s="38" t="s">
        <v>750</v>
      </c>
      <c r="E402" s="38" t="s">
        <v>839</v>
      </c>
      <c r="F402" s="35">
        <v>5000</v>
      </c>
      <c r="G402" s="92" t="s">
        <v>2817</v>
      </c>
      <c r="H402" s="40" t="s">
        <v>23</v>
      </c>
      <c r="I402" s="40" t="s">
        <v>2942</v>
      </c>
      <c r="J402" s="11" t="s">
        <v>2927</v>
      </c>
      <c r="K402" s="23"/>
      <c r="L402" s="20" t="s">
        <v>2910</v>
      </c>
      <c r="N402" s="94"/>
    </row>
    <row r="403" spans="1:14" s="6" customFormat="1" ht="41.4" outlineLevel="1" x14ac:dyDescent="0.25">
      <c r="A403" s="22">
        <v>395</v>
      </c>
      <c r="B403" s="42" t="s">
        <v>840</v>
      </c>
      <c r="C403" s="11">
        <v>8028376</v>
      </c>
      <c r="D403" s="38" t="s">
        <v>787</v>
      </c>
      <c r="E403" s="38" t="s">
        <v>841</v>
      </c>
      <c r="F403" s="35">
        <v>1468.809</v>
      </c>
      <c r="G403" s="92" t="s">
        <v>2817</v>
      </c>
      <c r="H403" s="40" t="s">
        <v>23</v>
      </c>
      <c r="I403" s="40" t="s">
        <v>2942</v>
      </c>
      <c r="J403" s="11" t="s">
        <v>2927</v>
      </c>
      <c r="K403" s="23"/>
      <c r="L403" s="20" t="s">
        <v>2910</v>
      </c>
      <c r="N403" s="94"/>
    </row>
    <row r="404" spans="1:14" s="6" customFormat="1" ht="27.6" outlineLevel="1" x14ac:dyDescent="0.25">
      <c r="A404" s="22">
        <v>396</v>
      </c>
      <c r="B404" s="42" t="s">
        <v>842</v>
      </c>
      <c r="C404" s="25">
        <v>8029192</v>
      </c>
      <c r="D404" s="38" t="s">
        <v>787</v>
      </c>
      <c r="E404" s="38" t="s">
        <v>843</v>
      </c>
      <c r="F404" s="35">
        <v>11790.248</v>
      </c>
      <c r="G404" s="92" t="s">
        <v>2817</v>
      </c>
      <c r="H404" s="40" t="s">
        <v>23</v>
      </c>
      <c r="I404" s="40" t="s">
        <v>2942</v>
      </c>
      <c r="J404" s="11" t="s">
        <v>2927</v>
      </c>
      <c r="K404" s="23"/>
      <c r="L404" s="20" t="s">
        <v>2910</v>
      </c>
      <c r="N404" s="94"/>
    </row>
    <row r="405" spans="1:14" s="6" customFormat="1" ht="27.6" outlineLevel="1" x14ac:dyDescent="0.25">
      <c r="A405" s="22">
        <v>397</v>
      </c>
      <c r="B405" s="42" t="s">
        <v>844</v>
      </c>
      <c r="C405" s="25">
        <v>8029395</v>
      </c>
      <c r="D405" s="38" t="s">
        <v>22</v>
      </c>
      <c r="E405" s="38" t="s">
        <v>845</v>
      </c>
      <c r="F405" s="24">
        <v>9000</v>
      </c>
      <c r="G405" s="92" t="s">
        <v>2817</v>
      </c>
      <c r="H405" s="40" t="s">
        <v>23</v>
      </c>
      <c r="I405" s="40" t="s">
        <v>2942</v>
      </c>
      <c r="J405" s="11" t="s">
        <v>2927</v>
      </c>
      <c r="K405" s="23"/>
      <c r="L405" s="20" t="s">
        <v>2910</v>
      </c>
      <c r="N405" s="94"/>
    </row>
    <row r="406" spans="1:14" s="6" customFormat="1" ht="27.6" outlineLevel="1" x14ac:dyDescent="0.25">
      <c r="A406" s="22">
        <v>398</v>
      </c>
      <c r="B406" s="42" t="s">
        <v>846</v>
      </c>
      <c r="C406" s="11">
        <v>8029876</v>
      </c>
      <c r="D406" s="38" t="s">
        <v>22</v>
      </c>
      <c r="E406" s="38" t="s">
        <v>847</v>
      </c>
      <c r="F406" s="35">
        <v>3939.451</v>
      </c>
      <c r="G406" s="92" t="s">
        <v>2817</v>
      </c>
      <c r="H406" s="40" t="s">
        <v>23</v>
      </c>
      <c r="I406" s="40" t="s">
        <v>2942</v>
      </c>
      <c r="J406" s="11" t="s">
        <v>2927</v>
      </c>
      <c r="K406" s="23"/>
      <c r="L406" s="20" t="s">
        <v>2910</v>
      </c>
      <c r="N406" s="94"/>
    </row>
    <row r="407" spans="1:14" s="6" customFormat="1" ht="27.6" outlineLevel="1" x14ac:dyDescent="0.25">
      <c r="A407" s="22">
        <v>399</v>
      </c>
      <c r="B407" s="42" t="s">
        <v>848</v>
      </c>
      <c r="C407" s="11">
        <v>8029877</v>
      </c>
      <c r="D407" s="38" t="s">
        <v>22</v>
      </c>
      <c r="E407" s="38" t="s">
        <v>849</v>
      </c>
      <c r="F407" s="35">
        <v>9727.1550000000007</v>
      </c>
      <c r="G407" s="92" t="s">
        <v>2817</v>
      </c>
      <c r="H407" s="40" t="s">
        <v>23</v>
      </c>
      <c r="I407" s="40" t="s">
        <v>2942</v>
      </c>
      <c r="J407" s="11" t="s">
        <v>2927</v>
      </c>
      <c r="K407" s="23"/>
      <c r="L407" s="20" t="s">
        <v>2910</v>
      </c>
      <c r="N407" s="94"/>
    </row>
    <row r="408" spans="1:14" s="6" customFormat="1" ht="27.6" outlineLevel="1" x14ac:dyDescent="0.25">
      <c r="A408" s="22">
        <v>400</v>
      </c>
      <c r="B408" s="42" t="s">
        <v>850</v>
      </c>
      <c r="C408" s="25">
        <v>8029878</v>
      </c>
      <c r="D408" s="38" t="s">
        <v>22</v>
      </c>
      <c r="E408" s="38" t="s">
        <v>821</v>
      </c>
      <c r="F408" s="24">
        <v>4878.8720000000003</v>
      </c>
      <c r="G408" s="92" t="s">
        <v>2817</v>
      </c>
      <c r="H408" s="40" t="s">
        <v>23</v>
      </c>
      <c r="I408" s="40" t="s">
        <v>2942</v>
      </c>
      <c r="J408" s="11" t="s">
        <v>2927</v>
      </c>
      <c r="K408" s="23"/>
      <c r="L408" s="20" t="s">
        <v>2910</v>
      </c>
      <c r="N408" s="94"/>
    </row>
    <row r="409" spans="1:14" s="6" customFormat="1" ht="27.6" outlineLevel="1" x14ac:dyDescent="0.25">
      <c r="A409" s="22">
        <v>401</v>
      </c>
      <c r="B409" s="42" t="s">
        <v>851</v>
      </c>
      <c r="C409" s="11">
        <v>8033310</v>
      </c>
      <c r="D409" s="38" t="s">
        <v>22</v>
      </c>
      <c r="E409" s="38" t="s">
        <v>852</v>
      </c>
      <c r="F409" s="35">
        <v>10640.669</v>
      </c>
      <c r="G409" s="92" t="s">
        <v>2817</v>
      </c>
      <c r="H409" s="40" t="s">
        <v>23</v>
      </c>
      <c r="I409" s="40" t="s">
        <v>2942</v>
      </c>
      <c r="J409" s="11" t="s">
        <v>2927</v>
      </c>
      <c r="K409" s="23"/>
      <c r="L409" s="20" t="s">
        <v>2910</v>
      </c>
      <c r="N409" s="94"/>
    </row>
    <row r="410" spans="1:14" s="6" customFormat="1" ht="27.6" outlineLevel="1" x14ac:dyDescent="0.25">
      <c r="A410" s="22">
        <v>402</v>
      </c>
      <c r="B410" s="42" t="s">
        <v>853</v>
      </c>
      <c r="C410" s="11">
        <v>8053390</v>
      </c>
      <c r="D410" s="38" t="s">
        <v>22</v>
      </c>
      <c r="E410" s="38" t="s">
        <v>854</v>
      </c>
      <c r="F410" s="24">
        <v>2700</v>
      </c>
      <c r="G410" s="92" t="s">
        <v>2817</v>
      </c>
      <c r="H410" s="40" t="s">
        <v>23</v>
      </c>
      <c r="I410" s="40" t="s">
        <v>2942</v>
      </c>
      <c r="J410" s="11" t="s">
        <v>2927</v>
      </c>
      <c r="K410" s="23"/>
      <c r="L410" s="20" t="s">
        <v>2910</v>
      </c>
      <c r="N410" s="94"/>
    </row>
    <row r="411" spans="1:14" s="6" customFormat="1" ht="27.6" outlineLevel="1" x14ac:dyDescent="0.25">
      <c r="A411" s="22">
        <v>403</v>
      </c>
      <c r="B411" s="42" t="s">
        <v>855</v>
      </c>
      <c r="C411" s="11">
        <v>8070955</v>
      </c>
      <c r="D411" s="38" t="s">
        <v>741</v>
      </c>
      <c r="E411" s="38" t="s">
        <v>856</v>
      </c>
      <c r="F411" s="24">
        <v>5000</v>
      </c>
      <c r="G411" s="92" t="s">
        <v>2817</v>
      </c>
      <c r="H411" s="40" t="s">
        <v>23</v>
      </c>
      <c r="I411" s="40" t="s">
        <v>2942</v>
      </c>
      <c r="J411" s="11" t="s">
        <v>2927</v>
      </c>
      <c r="K411" s="23"/>
      <c r="L411" s="20" t="s">
        <v>2910</v>
      </c>
      <c r="N411" s="94"/>
    </row>
    <row r="412" spans="1:14" s="6" customFormat="1" ht="27.6" outlineLevel="1" x14ac:dyDescent="0.25">
      <c r="A412" s="22">
        <v>404</v>
      </c>
      <c r="B412" s="42" t="s">
        <v>857</v>
      </c>
      <c r="C412" s="11">
        <v>8082383</v>
      </c>
      <c r="D412" s="38" t="s">
        <v>741</v>
      </c>
      <c r="E412" s="38" t="s">
        <v>858</v>
      </c>
      <c r="F412" s="35">
        <v>500</v>
      </c>
      <c r="G412" s="92" t="s">
        <v>2817</v>
      </c>
      <c r="H412" s="40" t="s">
        <v>23</v>
      </c>
      <c r="I412" s="40" t="s">
        <v>2942</v>
      </c>
      <c r="J412" s="11" t="s">
        <v>2927</v>
      </c>
      <c r="K412" s="23"/>
      <c r="L412" s="20" t="s">
        <v>2910</v>
      </c>
      <c r="N412" s="94"/>
    </row>
    <row r="413" spans="1:14" s="6" customFormat="1" ht="27.6" outlineLevel="1" x14ac:dyDescent="0.25">
      <c r="A413" s="22">
        <v>405</v>
      </c>
      <c r="B413" s="42" t="s">
        <v>859</v>
      </c>
      <c r="C413" s="11">
        <v>8083791</v>
      </c>
      <c r="D413" s="38" t="s">
        <v>22</v>
      </c>
      <c r="E413" s="38" t="s">
        <v>860</v>
      </c>
      <c r="F413" s="35">
        <v>4999.5590000000002</v>
      </c>
      <c r="G413" s="92" t="s">
        <v>2817</v>
      </c>
      <c r="H413" s="40" t="s">
        <v>23</v>
      </c>
      <c r="I413" s="40" t="s">
        <v>2942</v>
      </c>
      <c r="J413" s="11" t="s">
        <v>2927</v>
      </c>
      <c r="K413" s="23"/>
      <c r="L413" s="20" t="s">
        <v>2910</v>
      </c>
      <c r="N413" s="94"/>
    </row>
    <row r="414" spans="1:14" s="6" customFormat="1" ht="27.6" outlineLevel="1" x14ac:dyDescent="0.25">
      <c r="A414" s="22">
        <v>406</v>
      </c>
      <c r="B414" s="42" t="s">
        <v>861</v>
      </c>
      <c r="C414" s="25">
        <v>8083917</v>
      </c>
      <c r="D414" s="38" t="s">
        <v>750</v>
      </c>
      <c r="E414" s="38" t="s">
        <v>862</v>
      </c>
      <c r="F414" s="35">
        <v>7000</v>
      </c>
      <c r="G414" s="92" t="s">
        <v>2817</v>
      </c>
      <c r="H414" s="40" t="s">
        <v>23</v>
      </c>
      <c r="I414" s="40" t="s">
        <v>2942</v>
      </c>
      <c r="J414" s="11" t="s">
        <v>2927</v>
      </c>
      <c r="K414" s="23"/>
      <c r="L414" s="20" t="s">
        <v>2910</v>
      </c>
      <c r="N414" s="94"/>
    </row>
    <row r="415" spans="1:14" s="6" customFormat="1" ht="27.6" outlineLevel="1" x14ac:dyDescent="0.25">
      <c r="A415" s="22">
        <v>407</v>
      </c>
      <c r="B415" s="42" t="s">
        <v>863</v>
      </c>
      <c r="C415" s="11">
        <v>8085878</v>
      </c>
      <c r="D415" s="38" t="s">
        <v>750</v>
      </c>
      <c r="E415" s="38" t="s">
        <v>864</v>
      </c>
      <c r="F415" s="35">
        <v>3969.6320000000001</v>
      </c>
      <c r="G415" s="92" t="s">
        <v>2817</v>
      </c>
      <c r="H415" s="40" t="s">
        <v>23</v>
      </c>
      <c r="I415" s="40" t="s">
        <v>2942</v>
      </c>
      <c r="J415" s="11" t="s">
        <v>2927</v>
      </c>
      <c r="K415" s="23"/>
      <c r="L415" s="20" t="s">
        <v>2910</v>
      </c>
      <c r="N415" s="94"/>
    </row>
    <row r="416" spans="1:14" s="6" customFormat="1" ht="27.6" outlineLevel="1" x14ac:dyDescent="0.25">
      <c r="A416" s="22">
        <v>408</v>
      </c>
      <c r="B416" s="42" t="s">
        <v>865</v>
      </c>
      <c r="C416" s="11">
        <v>8087434</v>
      </c>
      <c r="D416" s="38" t="s">
        <v>750</v>
      </c>
      <c r="E416" s="38" t="s">
        <v>866</v>
      </c>
      <c r="F416" s="35">
        <v>8500</v>
      </c>
      <c r="G416" s="92" t="s">
        <v>2817</v>
      </c>
      <c r="H416" s="40" t="s">
        <v>23</v>
      </c>
      <c r="I416" s="40" t="s">
        <v>2942</v>
      </c>
      <c r="J416" s="11" t="s">
        <v>2927</v>
      </c>
      <c r="K416" s="23"/>
      <c r="L416" s="20" t="s">
        <v>2910</v>
      </c>
      <c r="N416" s="94"/>
    </row>
    <row r="417" spans="1:14" s="6" customFormat="1" ht="27.6" outlineLevel="1" x14ac:dyDescent="0.25">
      <c r="A417" s="22">
        <v>409</v>
      </c>
      <c r="B417" s="42" t="s">
        <v>867</v>
      </c>
      <c r="C417" s="11">
        <v>8087435</v>
      </c>
      <c r="D417" s="38" t="s">
        <v>22</v>
      </c>
      <c r="E417" s="38" t="s">
        <v>868</v>
      </c>
      <c r="F417" s="35">
        <v>1199.152</v>
      </c>
      <c r="G417" s="92" t="s">
        <v>2817</v>
      </c>
      <c r="H417" s="40" t="s">
        <v>23</v>
      </c>
      <c r="I417" s="40" t="s">
        <v>2942</v>
      </c>
      <c r="J417" s="11" t="s">
        <v>2927</v>
      </c>
      <c r="K417" s="23"/>
      <c r="L417" s="20" t="s">
        <v>2910</v>
      </c>
      <c r="N417" s="94"/>
    </row>
    <row r="418" spans="1:14" s="6" customFormat="1" ht="27.6" outlineLevel="1" x14ac:dyDescent="0.25">
      <c r="A418" s="22">
        <v>410</v>
      </c>
      <c r="B418" s="43" t="s">
        <v>869</v>
      </c>
      <c r="C418" s="25">
        <v>8087690</v>
      </c>
      <c r="D418" s="38" t="s">
        <v>22</v>
      </c>
      <c r="E418" s="38" t="s">
        <v>870</v>
      </c>
      <c r="F418" s="24">
        <v>657.83500000000004</v>
      </c>
      <c r="G418" s="92" t="s">
        <v>2817</v>
      </c>
      <c r="H418" s="40" t="s">
        <v>23</v>
      </c>
      <c r="I418" s="40" t="s">
        <v>2942</v>
      </c>
      <c r="J418" s="11" t="s">
        <v>2927</v>
      </c>
      <c r="K418" s="23"/>
      <c r="L418" s="20" t="s">
        <v>2910</v>
      </c>
      <c r="N418" s="94"/>
    </row>
    <row r="419" spans="1:14" s="6" customFormat="1" ht="27.6" outlineLevel="1" x14ac:dyDescent="0.25">
      <c r="A419" s="22">
        <v>411</v>
      </c>
      <c r="B419" s="43" t="s">
        <v>871</v>
      </c>
      <c r="C419" s="25">
        <v>8087691</v>
      </c>
      <c r="D419" s="38" t="s">
        <v>741</v>
      </c>
      <c r="E419" s="38" t="s">
        <v>872</v>
      </c>
      <c r="F419" s="24">
        <v>305.214</v>
      </c>
      <c r="G419" s="92" t="s">
        <v>2817</v>
      </c>
      <c r="H419" s="40" t="s">
        <v>23</v>
      </c>
      <c r="I419" s="40" t="s">
        <v>2942</v>
      </c>
      <c r="J419" s="11" t="s">
        <v>2927</v>
      </c>
      <c r="K419" s="23"/>
      <c r="L419" s="20" t="s">
        <v>2910</v>
      </c>
      <c r="N419" s="94"/>
    </row>
    <row r="420" spans="1:14" s="6" customFormat="1" ht="27.6" outlineLevel="1" x14ac:dyDescent="0.25">
      <c r="A420" s="22">
        <v>412</v>
      </c>
      <c r="B420" s="42" t="s">
        <v>873</v>
      </c>
      <c r="C420" s="11">
        <v>8087692</v>
      </c>
      <c r="D420" s="38" t="s">
        <v>741</v>
      </c>
      <c r="E420" s="38" t="s">
        <v>874</v>
      </c>
      <c r="F420" s="35">
        <v>4500</v>
      </c>
      <c r="G420" s="92" t="s">
        <v>2817</v>
      </c>
      <c r="H420" s="40" t="s">
        <v>23</v>
      </c>
      <c r="I420" s="40" t="s">
        <v>2942</v>
      </c>
      <c r="J420" s="11" t="s">
        <v>2927</v>
      </c>
      <c r="K420" s="23"/>
      <c r="L420" s="20" t="s">
        <v>2910</v>
      </c>
      <c r="N420" s="94"/>
    </row>
    <row r="421" spans="1:14" s="6" customFormat="1" ht="27.6" outlineLevel="1" x14ac:dyDescent="0.25">
      <c r="A421" s="22">
        <v>413</v>
      </c>
      <c r="B421" s="43" t="s">
        <v>875</v>
      </c>
      <c r="C421" s="11">
        <v>8092970</v>
      </c>
      <c r="D421" s="38" t="s">
        <v>25</v>
      </c>
      <c r="E421" s="38" t="s">
        <v>876</v>
      </c>
      <c r="F421" s="24">
        <v>1500</v>
      </c>
      <c r="G421" s="92" t="s">
        <v>2817</v>
      </c>
      <c r="H421" s="40" t="s">
        <v>23</v>
      </c>
      <c r="I421" s="40" t="s">
        <v>2942</v>
      </c>
      <c r="J421" s="11" t="s">
        <v>2927</v>
      </c>
      <c r="K421" s="23"/>
      <c r="L421" s="20" t="s">
        <v>2910</v>
      </c>
      <c r="N421" s="94"/>
    </row>
    <row r="422" spans="1:14" s="6" customFormat="1" ht="27.6" outlineLevel="1" x14ac:dyDescent="0.25">
      <c r="A422" s="22">
        <v>414</v>
      </c>
      <c r="B422" s="43" t="s">
        <v>877</v>
      </c>
      <c r="C422" s="25">
        <v>8094641</v>
      </c>
      <c r="D422" s="38" t="s">
        <v>741</v>
      </c>
      <c r="E422" s="38" t="s">
        <v>878</v>
      </c>
      <c r="F422" s="39">
        <v>4500</v>
      </c>
      <c r="G422" s="92" t="s">
        <v>2817</v>
      </c>
      <c r="H422" s="40" t="s">
        <v>23</v>
      </c>
      <c r="I422" s="40" t="s">
        <v>2942</v>
      </c>
      <c r="J422" s="11" t="s">
        <v>2927</v>
      </c>
      <c r="K422" s="23"/>
      <c r="L422" s="20" t="s">
        <v>2910</v>
      </c>
      <c r="N422" s="94"/>
    </row>
    <row r="423" spans="1:14" s="6" customFormat="1" ht="27.6" outlineLevel="1" x14ac:dyDescent="0.25">
      <c r="A423" s="22">
        <v>415</v>
      </c>
      <c r="B423" s="43" t="s">
        <v>879</v>
      </c>
      <c r="C423" s="11">
        <v>8119765</v>
      </c>
      <c r="D423" s="38" t="s">
        <v>25</v>
      </c>
      <c r="E423" s="38" t="s">
        <v>880</v>
      </c>
      <c r="F423" s="24">
        <v>3031.299</v>
      </c>
      <c r="G423" s="92" t="s">
        <v>2817</v>
      </c>
      <c r="H423" s="40" t="s">
        <v>23</v>
      </c>
      <c r="I423" s="40" t="s">
        <v>2942</v>
      </c>
      <c r="J423" s="11" t="s">
        <v>2927</v>
      </c>
      <c r="K423" s="23"/>
      <c r="L423" s="20" t="s">
        <v>2910</v>
      </c>
      <c r="N423" s="94"/>
    </row>
    <row r="424" spans="1:14" s="6" customFormat="1" ht="27.6" outlineLevel="1" x14ac:dyDescent="0.25">
      <c r="A424" s="22">
        <v>416</v>
      </c>
      <c r="B424" s="43" t="s">
        <v>881</v>
      </c>
      <c r="C424" s="11">
        <v>8138504</v>
      </c>
      <c r="D424" s="38" t="s">
        <v>738</v>
      </c>
      <c r="E424" s="38"/>
      <c r="F424" s="24">
        <v>2000</v>
      </c>
      <c r="G424" s="92" t="s">
        <v>2817</v>
      </c>
      <c r="H424" s="40" t="s">
        <v>23</v>
      </c>
      <c r="I424" s="40" t="s">
        <v>2942</v>
      </c>
      <c r="J424" s="11" t="s">
        <v>2927</v>
      </c>
      <c r="K424" s="23"/>
      <c r="L424" s="20" t="s">
        <v>2910</v>
      </c>
      <c r="N424" s="94"/>
    </row>
    <row r="425" spans="1:14" s="6" customFormat="1" ht="27.6" outlineLevel="1" x14ac:dyDescent="0.25">
      <c r="A425" s="22">
        <v>417</v>
      </c>
      <c r="B425" s="42" t="s">
        <v>882</v>
      </c>
      <c r="C425" s="11">
        <v>8144073</v>
      </c>
      <c r="D425" s="38" t="s">
        <v>883</v>
      </c>
      <c r="E425" s="38"/>
      <c r="F425" s="24">
        <v>3500</v>
      </c>
      <c r="G425" s="92" t="s">
        <v>2817</v>
      </c>
      <c r="H425" s="40" t="s">
        <v>23</v>
      </c>
      <c r="I425" s="40" t="s">
        <v>2942</v>
      </c>
      <c r="J425" s="11" t="s">
        <v>2927</v>
      </c>
      <c r="K425" s="23"/>
      <c r="L425" s="20" t="s">
        <v>2910</v>
      </c>
      <c r="N425" s="94"/>
    </row>
    <row r="426" spans="1:14" s="6" customFormat="1" ht="27.6" outlineLevel="1" x14ac:dyDescent="0.25">
      <c r="A426" s="22">
        <v>418</v>
      </c>
      <c r="B426" s="43" t="s">
        <v>884</v>
      </c>
      <c r="C426" s="11">
        <v>8148604</v>
      </c>
      <c r="D426" s="38" t="s">
        <v>25</v>
      </c>
      <c r="E426" s="38" t="s">
        <v>885</v>
      </c>
      <c r="F426" s="24">
        <v>1186.665</v>
      </c>
      <c r="G426" s="92" t="s">
        <v>2817</v>
      </c>
      <c r="H426" s="40" t="s">
        <v>23</v>
      </c>
      <c r="I426" s="40" t="s">
        <v>2942</v>
      </c>
      <c r="J426" s="11" t="s">
        <v>2927</v>
      </c>
      <c r="K426" s="23"/>
      <c r="L426" s="20" t="s">
        <v>2910</v>
      </c>
      <c r="N426" s="94"/>
    </row>
    <row r="427" spans="1:14" s="6" customFormat="1" ht="27.6" outlineLevel="1" x14ac:dyDescent="0.25">
      <c r="A427" s="22">
        <v>419</v>
      </c>
      <c r="B427" s="43" t="s">
        <v>886</v>
      </c>
      <c r="C427" s="11">
        <v>8148605</v>
      </c>
      <c r="D427" s="38" t="s">
        <v>887</v>
      </c>
      <c r="E427" s="38" t="s">
        <v>888</v>
      </c>
      <c r="F427" s="24">
        <v>457.36099999999999</v>
      </c>
      <c r="G427" s="92" t="s">
        <v>2817</v>
      </c>
      <c r="H427" s="40" t="s">
        <v>23</v>
      </c>
      <c r="I427" s="40" t="s">
        <v>2942</v>
      </c>
      <c r="J427" s="11" t="s">
        <v>2927</v>
      </c>
      <c r="K427" s="23"/>
      <c r="L427" s="20" t="s">
        <v>2910</v>
      </c>
      <c r="N427" s="94"/>
    </row>
    <row r="428" spans="1:14" s="6" customFormat="1" ht="27.6" outlineLevel="1" x14ac:dyDescent="0.25">
      <c r="A428" s="22">
        <v>420</v>
      </c>
      <c r="B428" s="43" t="s">
        <v>889</v>
      </c>
      <c r="C428" s="25">
        <v>8149754</v>
      </c>
      <c r="D428" s="38" t="s">
        <v>750</v>
      </c>
      <c r="E428" s="38" t="s">
        <v>890</v>
      </c>
      <c r="F428" s="24">
        <v>1179.0530000000001</v>
      </c>
      <c r="G428" s="92" t="s">
        <v>2817</v>
      </c>
      <c r="H428" s="40" t="s">
        <v>23</v>
      </c>
      <c r="I428" s="40" t="s">
        <v>2942</v>
      </c>
      <c r="J428" s="11" t="s">
        <v>2927</v>
      </c>
      <c r="K428" s="23"/>
      <c r="L428" s="20" t="s">
        <v>2910</v>
      </c>
      <c r="N428" s="94"/>
    </row>
    <row r="429" spans="1:14" s="6" customFormat="1" ht="41.4" outlineLevel="1" x14ac:dyDescent="0.25">
      <c r="A429" s="22">
        <v>421</v>
      </c>
      <c r="B429" s="43" t="s">
        <v>891</v>
      </c>
      <c r="C429" s="11">
        <v>8149755</v>
      </c>
      <c r="D429" s="38" t="s">
        <v>25</v>
      </c>
      <c r="E429" s="38" t="s">
        <v>892</v>
      </c>
      <c r="F429" s="24">
        <v>191.07599999999999</v>
      </c>
      <c r="G429" s="92" t="s">
        <v>2817</v>
      </c>
      <c r="H429" s="40" t="s">
        <v>23</v>
      </c>
      <c r="I429" s="40" t="s">
        <v>2942</v>
      </c>
      <c r="J429" s="11" t="s">
        <v>2927</v>
      </c>
      <c r="K429" s="23"/>
      <c r="L429" s="20" t="s">
        <v>2910</v>
      </c>
      <c r="N429" s="94"/>
    </row>
    <row r="430" spans="1:14" s="6" customFormat="1" ht="27.6" outlineLevel="1" x14ac:dyDescent="0.25">
      <c r="A430" s="22">
        <v>422</v>
      </c>
      <c r="B430" s="43" t="s">
        <v>893</v>
      </c>
      <c r="C430" s="11">
        <v>8149756</v>
      </c>
      <c r="D430" s="38" t="s">
        <v>738</v>
      </c>
      <c r="E430" s="38" t="s">
        <v>894</v>
      </c>
      <c r="F430" s="24">
        <v>698.94100000000003</v>
      </c>
      <c r="G430" s="92" t="s">
        <v>2817</v>
      </c>
      <c r="H430" s="40" t="s">
        <v>23</v>
      </c>
      <c r="I430" s="40" t="s">
        <v>2942</v>
      </c>
      <c r="J430" s="11" t="s">
        <v>2927</v>
      </c>
      <c r="K430" s="23"/>
      <c r="L430" s="20" t="s">
        <v>2910</v>
      </c>
      <c r="N430" s="94"/>
    </row>
    <row r="431" spans="1:14" s="6" customFormat="1" ht="27.6" outlineLevel="1" x14ac:dyDescent="0.25">
      <c r="A431" s="22">
        <v>423</v>
      </c>
      <c r="B431" s="43" t="s">
        <v>895</v>
      </c>
      <c r="C431" s="11">
        <v>7905457</v>
      </c>
      <c r="D431" s="38" t="s">
        <v>741</v>
      </c>
      <c r="E431" s="38" t="s">
        <v>896</v>
      </c>
      <c r="F431" s="24">
        <v>1400.4090000000001</v>
      </c>
      <c r="G431" s="92" t="s">
        <v>2817</v>
      </c>
      <c r="H431" s="40" t="s">
        <v>23</v>
      </c>
      <c r="I431" s="40" t="s">
        <v>2942</v>
      </c>
      <c r="J431" s="11" t="s">
        <v>2927</v>
      </c>
      <c r="K431" s="23"/>
      <c r="L431" s="20" t="s">
        <v>2910</v>
      </c>
      <c r="N431" s="94"/>
    </row>
    <row r="432" spans="1:14" s="6" customFormat="1" ht="27.6" outlineLevel="1" x14ac:dyDescent="0.25">
      <c r="A432" s="22">
        <v>424</v>
      </c>
      <c r="B432" s="43" t="s">
        <v>897</v>
      </c>
      <c r="C432" s="11">
        <v>7905462</v>
      </c>
      <c r="D432" s="38" t="s">
        <v>741</v>
      </c>
      <c r="E432" s="38" t="s">
        <v>898</v>
      </c>
      <c r="F432" s="24">
        <v>1348.0239999999999</v>
      </c>
      <c r="G432" s="92" t="s">
        <v>2817</v>
      </c>
      <c r="H432" s="40" t="s">
        <v>23</v>
      </c>
      <c r="I432" s="40" t="s">
        <v>2942</v>
      </c>
      <c r="J432" s="11" t="s">
        <v>2927</v>
      </c>
      <c r="K432" s="23"/>
      <c r="L432" s="20" t="s">
        <v>2910</v>
      </c>
      <c r="N432" s="94"/>
    </row>
    <row r="433" spans="1:14" s="6" customFormat="1" ht="27.6" outlineLevel="1" x14ac:dyDescent="0.25">
      <c r="A433" s="22">
        <v>425</v>
      </c>
      <c r="B433" s="43" t="s">
        <v>899</v>
      </c>
      <c r="C433" s="11">
        <v>7908266</v>
      </c>
      <c r="D433" s="38" t="s">
        <v>741</v>
      </c>
      <c r="E433" s="38" t="s">
        <v>900</v>
      </c>
      <c r="F433" s="24">
        <v>12053.311</v>
      </c>
      <c r="G433" s="92" t="s">
        <v>2817</v>
      </c>
      <c r="H433" s="40" t="s">
        <v>23</v>
      </c>
      <c r="I433" s="40" t="s">
        <v>2942</v>
      </c>
      <c r="J433" s="11" t="s">
        <v>2927</v>
      </c>
      <c r="K433" s="23"/>
      <c r="L433" s="20" t="s">
        <v>2910</v>
      </c>
      <c r="N433" s="94"/>
    </row>
    <row r="434" spans="1:14" s="6" customFormat="1" ht="27.6" outlineLevel="1" x14ac:dyDescent="0.25">
      <c r="A434" s="22">
        <v>426</v>
      </c>
      <c r="B434" s="43" t="s">
        <v>901</v>
      </c>
      <c r="C434" s="11">
        <v>7908574</v>
      </c>
      <c r="D434" s="38" t="s">
        <v>741</v>
      </c>
      <c r="E434" s="38" t="s">
        <v>902</v>
      </c>
      <c r="F434" s="24">
        <v>4179.3100000000004</v>
      </c>
      <c r="G434" s="92" t="s">
        <v>2817</v>
      </c>
      <c r="H434" s="40" t="s">
        <v>23</v>
      </c>
      <c r="I434" s="40" t="s">
        <v>2942</v>
      </c>
      <c r="J434" s="11" t="s">
        <v>2927</v>
      </c>
      <c r="K434" s="23"/>
      <c r="L434" s="20" t="s">
        <v>2910</v>
      </c>
      <c r="N434" s="94"/>
    </row>
    <row r="435" spans="1:14" s="6" customFormat="1" ht="27.6" outlineLevel="1" x14ac:dyDescent="0.25">
      <c r="A435" s="22">
        <v>427</v>
      </c>
      <c r="B435" s="43" t="s">
        <v>903</v>
      </c>
      <c r="C435" s="11">
        <v>7955149</v>
      </c>
      <c r="D435" s="38" t="s">
        <v>750</v>
      </c>
      <c r="E435" s="38" t="s">
        <v>904</v>
      </c>
      <c r="F435" s="24">
        <v>1476.296</v>
      </c>
      <c r="G435" s="92" t="s">
        <v>2817</v>
      </c>
      <c r="H435" s="40" t="s">
        <v>23</v>
      </c>
      <c r="I435" s="40" t="s">
        <v>2942</v>
      </c>
      <c r="J435" s="11" t="s">
        <v>2927</v>
      </c>
      <c r="K435" s="23"/>
      <c r="L435" s="20" t="s">
        <v>2910</v>
      </c>
      <c r="N435" s="94"/>
    </row>
    <row r="436" spans="1:14" s="6" customFormat="1" ht="27.6" outlineLevel="1" x14ac:dyDescent="0.25">
      <c r="A436" s="22">
        <v>428</v>
      </c>
      <c r="B436" s="43" t="s">
        <v>905</v>
      </c>
      <c r="C436" s="11">
        <v>7955722</v>
      </c>
      <c r="D436" s="38" t="s">
        <v>750</v>
      </c>
      <c r="E436" s="38" t="s">
        <v>906</v>
      </c>
      <c r="F436" s="24">
        <v>3957.3510000000001</v>
      </c>
      <c r="G436" s="92" t="s">
        <v>2817</v>
      </c>
      <c r="H436" s="40" t="s">
        <v>23</v>
      </c>
      <c r="I436" s="40" t="s">
        <v>2942</v>
      </c>
      <c r="J436" s="11" t="s">
        <v>2927</v>
      </c>
      <c r="K436" s="23"/>
      <c r="L436" s="20" t="s">
        <v>2910</v>
      </c>
      <c r="N436" s="94"/>
    </row>
    <row r="437" spans="1:14" s="6" customFormat="1" ht="27.6" outlineLevel="1" x14ac:dyDescent="0.25">
      <c r="A437" s="22">
        <v>429</v>
      </c>
      <c r="B437" s="43" t="s">
        <v>907</v>
      </c>
      <c r="C437" s="11">
        <v>7956113</v>
      </c>
      <c r="D437" s="38" t="s">
        <v>750</v>
      </c>
      <c r="E437" s="38" t="s">
        <v>908</v>
      </c>
      <c r="F437" s="24">
        <v>3681.9479999999999</v>
      </c>
      <c r="G437" s="92" t="s">
        <v>2817</v>
      </c>
      <c r="H437" s="40" t="s">
        <v>23</v>
      </c>
      <c r="I437" s="40" t="s">
        <v>2942</v>
      </c>
      <c r="J437" s="11" t="s">
        <v>2927</v>
      </c>
      <c r="K437" s="23"/>
      <c r="L437" s="20" t="s">
        <v>2910</v>
      </c>
      <c r="N437" s="94"/>
    </row>
    <row r="438" spans="1:14" s="6" customFormat="1" ht="55.2" outlineLevel="1" x14ac:dyDescent="0.25">
      <c r="A438" s="22">
        <v>430</v>
      </c>
      <c r="B438" s="33" t="s">
        <v>909</v>
      </c>
      <c r="C438" s="11">
        <v>7961550</v>
      </c>
      <c r="D438" s="36" t="s">
        <v>887</v>
      </c>
      <c r="E438" s="36"/>
      <c r="F438" s="24">
        <v>532.16200000000003</v>
      </c>
      <c r="G438" s="92" t="s">
        <v>2817</v>
      </c>
      <c r="H438" s="36" t="s">
        <v>23</v>
      </c>
      <c r="I438" s="36" t="s">
        <v>2942</v>
      </c>
      <c r="J438" s="11" t="s">
        <v>2927</v>
      </c>
      <c r="K438" s="23" t="s">
        <v>910</v>
      </c>
      <c r="L438" s="20" t="s">
        <v>2910</v>
      </c>
      <c r="N438" s="94"/>
    </row>
    <row r="439" spans="1:14" s="6" customFormat="1" ht="55.2" outlineLevel="1" x14ac:dyDescent="0.25">
      <c r="A439" s="22">
        <v>431</v>
      </c>
      <c r="B439" s="33" t="s">
        <v>911</v>
      </c>
      <c r="C439" s="11">
        <v>7961551</v>
      </c>
      <c r="D439" s="36" t="s">
        <v>741</v>
      </c>
      <c r="E439" s="36"/>
      <c r="F439" s="24">
        <v>1442.4110000000001</v>
      </c>
      <c r="G439" s="92" t="s">
        <v>2817</v>
      </c>
      <c r="H439" s="36" t="s">
        <v>23</v>
      </c>
      <c r="I439" s="36" t="s">
        <v>2942</v>
      </c>
      <c r="J439" s="11" t="s">
        <v>2927</v>
      </c>
      <c r="K439" s="23" t="s">
        <v>910</v>
      </c>
      <c r="L439" s="20" t="s">
        <v>2910</v>
      </c>
      <c r="N439" s="94"/>
    </row>
    <row r="440" spans="1:14" s="6" customFormat="1" ht="27.6" outlineLevel="1" x14ac:dyDescent="0.25">
      <c r="A440" s="22">
        <v>432</v>
      </c>
      <c r="B440" s="43" t="s">
        <v>912</v>
      </c>
      <c r="C440" s="11">
        <v>8008662</v>
      </c>
      <c r="D440" s="38" t="s">
        <v>25</v>
      </c>
      <c r="E440" s="38" t="s">
        <v>913</v>
      </c>
      <c r="F440" s="24">
        <v>1452.8130000000001</v>
      </c>
      <c r="G440" s="92" t="s">
        <v>2817</v>
      </c>
      <c r="H440" s="40" t="s">
        <v>23</v>
      </c>
      <c r="I440" s="40" t="s">
        <v>2942</v>
      </c>
      <c r="J440" s="11" t="s">
        <v>2927</v>
      </c>
      <c r="K440" s="23"/>
      <c r="L440" s="20" t="s">
        <v>2910</v>
      </c>
      <c r="N440" s="94"/>
    </row>
    <row r="441" spans="1:14" s="6" customFormat="1" ht="41.4" outlineLevel="1" x14ac:dyDescent="0.25">
      <c r="A441" s="22">
        <v>433</v>
      </c>
      <c r="B441" s="42" t="s">
        <v>914</v>
      </c>
      <c r="C441" s="11">
        <v>8030173</v>
      </c>
      <c r="D441" s="38" t="s">
        <v>915</v>
      </c>
      <c r="E441" s="38"/>
      <c r="F441" s="26">
        <v>11500</v>
      </c>
      <c r="G441" s="92" t="s">
        <v>2817</v>
      </c>
      <c r="H441" s="38" t="s">
        <v>23</v>
      </c>
      <c r="I441" s="38" t="s">
        <v>2942</v>
      </c>
      <c r="J441" s="11" t="s">
        <v>2927</v>
      </c>
      <c r="K441" s="23"/>
      <c r="L441" s="20" t="s">
        <v>2910</v>
      </c>
      <c r="N441" s="94"/>
    </row>
    <row r="442" spans="1:14" s="6" customFormat="1" ht="55.2" outlineLevel="1" x14ac:dyDescent="0.25">
      <c r="A442" s="22">
        <v>434</v>
      </c>
      <c r="B442" s="33" t="s">
        <v>916</v>
      </c>
      <c r="C442" s="11">
        <v>8031942</v>
      </c>
      <c r="D442" s="36" t="s">
        <v>750</v>
      </c>
      <c r="E442" s="36"/>
      <c r="F442" s="24">
        <v>1095.2</v>
      </c>
      <c r="G442" s="92" t="s">
        <v>2817</v>
      </c>
      <c r="H442" s="36" t="s">
        <v>23</v>
      </c>
      <c r="I442" s="36" t="s">
        <v>2942</v>
      </c>
      <c r="J442" s="11" t="s">
        <v>2927</v>
      </c>
      <c r="K442" s="23" t="s">
        <v>910</v>
      </c>
      <c r="L442" s="20" t="s">
        <v>2910</v>
      </c>
      <c r="N442" s="94"/>
    </row>
    <row r="443" spans="1:14" s="6" customFormat="1" ht="55.2" outlineLevel="1" x14ac:dyDescent="0.25">
      <c r="A443" s="22">
        <v>435</v>
      </c>
      <c r="B443" s="33" t="s">
        <v>917</v>
      </c>
      <c r="C443" s="11">
        <v>8032352</v>
      </c>
      <c r="D443" s="36" t="s">
        <v>918</v>
      </c>
      <c r="E443" s="36"/>
      <c r="F443" s="24">
        <v>2452.19</v>
      </c>
      <c r="G443" s="92" t="s">
        <v>2817</v>
      </c>
      <c r="H443" s="36" t="s">
        <v>23</v>
      </c>
      <c r="I443" s="36" t="s">
        <v>2942</v>
      </c>
      <c r="J443" s="11" t="s">
        <v>2927</v>
      </c>
      <c r="K443" s="23" t="s">
        <v>910</v>
      </c>
      <c r="L443" s="20" t="s">
        <v>2910</v>
      </c>
      <c r="N443" s="94"/>
    </row>
    <row r="444" spans="1:14" s="6" customFormat="1" ht="41.4" outlineLevel="1" x14ac:dyDescent="0.25">
      <c r="A444" s="22">
        <v>436</v>
      </c>
      <c r="B444" s="43" t="s">
        <v>919</v>
      </c>
      <c r="C444" s="11">
        <v>8041925</v>
      </c>
      <c r="D444" s="38"/>
      <c r="E444" s="38" t="s">
        <v>920</v>
      </c>
      <c r="F444" s="24">
        <v>1192.5170000000001</v>
      </c>
      <c r="G444" s="92" t="s">
        <v>2817</v>
      </c>
      <c r="H444" s="38" t="s">
        <v>23</v>
      </c>
      <c r="I444" s="38" t="s">
        <v>2942</v>
      </c>
      <c r="J444" s="11" t="s">
        <v>2927</v>
      </c>
      <c r="K444" s="23" t="s">
        <v>921</v>
      </c>
      <c r="L444" s="20" t="s">
        <v>2910</v>
      </c>
      <c r="N444" s="94"/>
    </row>
    <row r="445" spans="1:14" s="6" customFormat="1" ht="41.4" outlineLevel="1" x14ac:dyDescent="0.25">
      <c r="A445" s="22">
        <v>437</v>
      </c>
      <c r="B445" s="43" t="s">
        <v>922</v>
      </c>
      <c r="C445" s="11">
        <v>7802383</v>
      </c>
      <c r="D445" s="38"/>
      <c r="E445" s="38"/>
      <c r="F445" s="24">
        <v>1752.4169999999999</v>
      </c>
      <c r="G445" s="92" t="s">
        <v>2817</v>
      </c>
      <c r="H445" s="38" t="s">
        <v>23</v>
      </c>
      <c r="I445" s="38" t="s">
        <v>2942</v>
      </c>
      <c r="J445" s="11" t="s">
        <v>2927</v>
      </c>
      <c r="K445" s="23" t="s">
        <v>923</v>
      </c>
      <c r="L445" s="20" t="s">
        <v>2910</v>
      </c>
      <c r="N445" s="94"/>
    </row>
    <row r="446" spans="1:14" s="6" customFormat="1" ht="27.6" outlineLevel="1" x14ac:dyDescent="0.25">
      <c r="A446" s="22">
        <v>438</v>
      </c>
      <c r="B446" s="43" t="s">
        <v>924</v>
      </c>
      <c r="C446" s="11">
        <v>7959882</v>
      </c>
      <c r="D446" s="38"/>
      <c r="E446" s="38"/>
      <c r="F446" s="24">
        <v>600</v>
      </c>
      <c r="G446" s="92" t="s">
        <v>2817</v>
      </c>
      <c r="H446" s="38" t="s">
        <v>23</v>
      </c>
      <c r="I446" s="38" t="s">
        <v>2942</v>
      </c>
      <c r="J446" s="11" t="s">
        <v>2927</v>
      </c>
      <c r="K446" s="23" t="s">
        <v>923</v>
      </c>
      <c r="L446" s="20" t="s">
        <v>2910</v>
      </c>
      <c r="N446" s="94"/>
    </row>
    <row r="447" spans="1:14" s="6" customFormat="1" ht="27.6" outlineLevel="1" x14ac:dyDescent="0.25">
      <c r="A447" s="22">
        <v>439</v>
      </c>
      <c r="B447" s="33" t="s">
        <v>925</v>
      </c>
      <c r="C447" s="11">
        <v>7961552</v>
      </c>
      <c r="D447" s="36" t="s">
        <v>731</v>
      </c>
      <c r="E447" s="36"/>
      <c r="F447" s="24">
        <v>1616.8</v>
      </c>
      <c r="G447" s="92" t="s">
        <v>2817</v>
      </c>
      <c r="H447" s="38" t="s">
        <v>23</v>
      </c>
      <c r="I447" s="38" t="s">
        <v>2942</v>
      </c>
      <c r="J447" s="11" t="s">
        <v>2927</v>
      </c>
      <c r="K447" s="23" t="s">
        <v>923</v>
      </c>
      <c r="L447" s="20" t="s">
        <v>2910</v>
      </c>
      <c r="N447" s="94"/>
    </row>
    <row r="448" spans="1:14" s="6" customFormat="1" ht="27.6" outlineLevel="1" x14ac:dyDescent="0.25">
      <c r="A448" s="22">
        <v>440</v>
      </c>
      <c r="B448" s="43" t="s">
        <v>926</v>
      </c>
      <c r="C448" s="11">
        <v>8149076</v>
      </c>
      <c r="D448" s="38"/>
      <c r="E448" s="38"/>
      <c r="F448" s="24">
        <v>478.83</v>
      </c>
      <c r="G448" s="92" t="s">
        <v>2817</v>
      </c>
      <c r="H448" s="38" t="s">
        <v>23</v>
      </c>
      <c r="I448" s="38" t="s">
        <v>2942</v>
      </c>
      <c r="J448" s="11" t="s">
        <v>2927</v>
      </c>
      <c r="K448" s="23" t="s">
        <v>923</v>
      </c>
      <c r="L448" s="20" t="s">
        <v>2910</v>
      </c>
      <c r="N448" s="94"/>
    </row>
    <row r="449" spans="1:14" s="6" customFormat="1" ht="41.4" outlineLevel="1" x14ac:dyDescent="0.25">
      <c r="A449" s="22">
        <v>441</v>
      </c>
      <c r="B449" s="43" t="s">
        <v>927</v>
      </c>
      <c r="C449" s="11">
        <v>8149757</v>
      </c>
      <c r="D449" s="38" t="s">
        <v>750</v>
      </c>
      <c r="E449" s="38" t="s">
        <v>928</v>
      </c>
      <c r="F449" s="24">
        <v>1175.8900000000001</v>
      </c>
      <c r="G449" s="92" t="s">
        <v>2817</v>
      </c>
      <c r="H449" s="38" t="s">
        <v>23</v>
      </c>
      <c r="I449" s="38" t="s">
        <v>2942</v>
      </c>
      <c r="J449" s="11" t="s">
        <v>2927</v>
      </c>
      <c r="K449" s="23" t="s">
        <v>923</v>
      </c>
      <c r="L449" s="20" t="s">
        <v>2910</v>
      </c>
      <c r="N449" s="94"/>
    </row>
    <row r="450" spans="1:14" s="6" customFormat="1" ht="55.2" outlineLevel="1" x14ac:dyDescent="0.25">
      <c r="A450" s="22">
        <v>442</v>
      </c>
      <c r="B450" s="44" t="s">
        <v>929</v>
      </c>
      <c r="C450" s="11">
        <v>7999495</v>
      </c>
      <c r="D450" s="22" t="s">
        <v>930</v>
      </c>
      <c r="E450" s="11"/>
      <c r="F450" s="26"/>
      <c r="G450" s="92" t="s">
        <v>2817</v>
      </c>
      <c r="H450" s="40" t="s">
        <v>27</v>
      </c>
      <c r="I450" s="40" t="s">
        <v>2941</v>
      </c>
      <c r="J450" s="11" t="s">
        <v>2927</v>
      </c>
      <c r="K450" s="23" t="s">
        <v>931</v>
      </c>
      <c r="L450" s="20" t="s">
        <v>2910</v>
      </c>
      <c r="N450" s="94"/>
    </row>
    <row r="451" spans="1:14" s="6" customFormat="1" ht="55.2" outlineLevel="1" x14ac:dyDescent="0.25">
      <c r="A451" s="22">
        <v>443</v>
      </c>
      <c r="B451" s="44" t="s">
        <v>932</v>
      </c>
      <c r="C451" s="11">
        <v>8041197</v>
      </c>
      <c r="D451" s="22" t="s">
        <v>933</v>
      </c>
      <c r="E451" s="11"/>
      <c r="F451" s="26"/>
      <c r="G451" s="92" t="s">
        <v>2817</v>
      </c>
      <c r="H451" s="40" t="s">
        <v>27</v>
      </c>
      <c r="I451" s="40" t="s">
        <v>2941</v>
      </c>
      <c r="J451" s="11" t="s">
        <v>2927</v>
      </c>
      <c r="K451" s="23" t="s">
        <v>931</v>
      </c>
      <c r="L451" s="20" t="s">
        <v>2910</v>
      </c>
      <c r="N451" s="94"/>
    </row>
    <row r="452" spans="1:14" s="6" customFormat="1" ht="55.2" outlineLevel="1" x14ac:dyDescent="0.25">
      <c r="A452" s="22">
        <v>444</v>
      </c>
      <c r="B452" s="44" t="s">
        <v>934</v>
      </c>
      <c r="C452" s="11">
        <v>8041261</v>
      </c>
      <c r="D452" s="22" t="s">
        <v>935</v>
      </c>
      <c r="E452" s="11"/>
      <c r="F452" s="26"/>
      <c r="G452" s="92" t="s">
        <v>2817</v>
      </c>
      <c r="H452" s="40" t="s">
        <v>27</v>
      </c>
      <c r="I452" s="40" t="s">
        <v>2941</v>
      </c>
      <c r="J452" s="11" t="s">
        <v>2927</v>
      </c>
      <c r="K452" s="23" t="s">
        <v>931</v>
      </c>
      <c r="L452" s="20" t="s">
        <v>2910</v>
      </c>
      <c r="N452" s="94"/>
    </row>
    <row r="453" spans="1:14" s="6" customFormat="1" ht="55.2" outlineLevel="1" x14ac:dyDescent="0.25">
      <c r="A453" s="22">
        <v>445</v>
      </c>
      <c r="B453" s="27" t="s">
        <v>936</v>
      </c>
      <c r="C453" s="11">
        <v>8060013</v>
      </c>
      <c r="D453" s="22" t="s">
        <v>933</v>
      </c>
      <c r="E453" s="11" t="s">
        <v>937</v>
      </c>
      <c r="F453" s="26">
        <v>440</v>
      </c>
      <c r="G453" s="92" t="s">
        <v>2817</v>
      </c>
      <c r="H453" s="40" t="s">
        <v>27</v>
      </c>
      <c r="I453" s="40" t="s">
        <v>2941</v>
      </c>
      <c r="J453" s="11" t="s">
        <v>2927</v>
      </c>
      <c r="K453" s="23" t="s">
        <v>931</v>
      </c>
      <c r="L453" s="20" t="s">
        <v>2910</v>
      </c>
      <c r="N453" s="94"/>
    </row>
    <row r="454" spans="1:14" s="6" customFormat="1" ht="27.6" outlineLevel="1" x14ac:dyDescent="0.25">
      <c r="A454" s="22">
        <v>446</v>
      </c>
      <c r="B454" s="27" t="s">
        <v>938</v>
      </c>
      <c r="C454" s="25">
        <v>7887879</v>
      </c>
      <c r="D454" s="22" t="s">
        <v>939</v>
      </c>
      <c r="E454" s="11"/>
      <c r="F454" s="26"/>
      <c r="G454" s="92" t="s">
        <v>2817</v>
      </c>
      <c r="H454" s="40" t="s">
        <v>27</v>
      </c>
      <c r="I454" s="40" t="s">
        <v>2941</v>
      </c>
      <c r="J454" s="11" t="s">
        <v>2927</v>
      </c>
      <c r="K454" s="23"/>
      <c r="L454" s="20" t="s">
        <v>2910</v>
      </c>
      <c r="N454" s="94"/>
    </row>
    <row r="455" spans="1:14" s="6" customFormat="1" ht="27.6" outlineLevel="1" x14ac:dyDescent="0.25">
      <c r="A455" s="22">
        <v>445</v>
      </c>
      <c r="B455" s="27" t="s">
        <v>940</v>
      </c>
      <c r="C455" s="25">
        <v>7887880</v>
      </c>
      <c r="D455" s="22" t="s">
        <v>939</v>
      </c>
      <c r="E455" s="11"/>
      <c r="F455" s="26"/>
      <c r="G455" s="92" t="s">
        <v>2817</v>
      </c>
      <c r="H455" s="40" t="s">
        <v>27</v>
      </c>
      <c r="I455" s="40" t="s">
        <v>2941</v>
      </c>
      <c r="J455" s="11" t="s">
        <v>2927</v>
      </c>
      <c r="K455" s="23"/>
      <c r="L455" s="20" t="s">
        <v>2910</v>
      </c>
      <c r="N455" s="94"/>
    </row>
    <row r="456" spans="1:14" s="6" customFormat="1" ht="27.6" outlineLevel="1" x14ac:dyDescent="0.25">
      <c r="A456" s="22">
        <v>446</v>
      </c>
      <c r="B456" s="27" t="s">
        <v>941</v>
      </c>
      <c r="C456" s="25">
        <v>7887882</v>
      </c>
      <c r="D456" s="22" t="s">
        <v>942</v>
      </c>
      <c r="E456" s="11"/>
      <c r="F456" s="26"/>
      <c r="G456" s="92" t="s">
        <v>2817</v>
      </c>
      <c r="H456" s="40" t="s">
        <v>27</v>
      </c>
      <c r="I456" s="40" t="s">
        <v>2941</v>
      </c>
      <c r="J456" s="11" t="s">
        <v>2927</v>
      </c>
      <c r="K456" s="23"/>
      <c r="L456" s="20" t="s">
        <v>2910</v>
      </c>
      <c r="N456" s="94"/>
    </row>
    <row r="457" spans="1:14" s="6" customFormat="1" ht="27.6" outlineLevel="1" x14ac:dyDescent="0.25">
      <c r="A457" s="22">
        <v>447</v>
      </c>
      <c r="B457" s="27" t="s">
        <v>943</v>
      </c>
      <c r="C457" s="25">
        <v>7954297</v>
      </c>
      <c r="D457" s="22" t="s">
        <v>939</v>
      </c>
      <c r="E457" s="11"/>
      <c r="F457" s="26"/>
      <c r="G457" s="92" t="s">
        <v>2817</v>
      </c>
      <c r="H457" s="40" t="s">
        <v>27</v>
      </c>
      <c r="I457" s="40" t="s">
        <v>2941</v>
      </c>
      <c r="J457" s="11" t="s">
        <v>2927</v>
      </c>
      <c r="K457" s="23"/>
      <c r="L457" s="20" t="s">
        <v>2910</v>
      </c>
      <c r="N457" s="94"/>
    </row>
    <row r="458" spans="1:14" s="6" customFormat="1" ht="27.6" outlineLevel="1" x14ac:dyDescent="0.25">
      <c r="A458" s="22">
        <v>448</v>
      </c>
      <c r="B458" s="27" t="s">
        <v>944</v>
      </c>
      <c r="C458" s="11">
        <v>7902810</v>
      </c>
      <c r="D458" s="11" t="s">
        <v>945</v>
      </c>
      <c r="E458" s="36" t="s">
        <v>946</v>
      </c>
      <c r="F458" s="35">
        <v>7000</v>
      </c>
      <c r="G458" s="92" t="s">
        <v>2817</v>
      </c>
      <c r="H458" s="36" t="s">
        <v>27</v>
      </c>
      <c r="I458" s="36" t="s">
        <v>2941</v>
      </c>
      <c r="J458" s="11" t="s">
        <v>2927</v>
      </c>
      <c r="K458" s="23"/>
      <c r="L458" s="20" t="s">
        <v>2910</v>
      </c>
      <c r="N458" s="94"/>
    </row>
    <row r="459" spans="1:14" s="6" customFormat="1" ht="27.6" outlineLevel="1" x14ac:dyDescent="0.25">
      <c r="A459" s="22">
        <v>449</v>
      </c>
      <c r="B459" s="27" t="s">
        <v>947</v>
      </c>
      <c r="C459" s="25">
        <v>7955721</v>
      </c>
      <c r="D459" s="11" t="s">
        <v>942</v>
      </c>
      <c r="E459" s="11"/>
      <c r="F459" s="26"/>
      <c r="G459" s="92" t="s">
        <v>2817</v>
      </c>
      <c r="H459" s="40" t="s">
        <v>27</v>
      </c>
      <c r="I459" s="40" t="s">
        <v>2941</v>
      </c>
      <c r="J459" s="11" t="s">
        <v>2927</v>
      </c>
      <c r="K459" s="23"/>
      <c r="L459" s="20" t="s">
        <v>2910</v>
      </c>
      <c r="N459" s="94"/>
    </row>
    <row r="460" spans="1:14" s="6" customFormat="1" ht="27.6" outlineLevel="1" x14ac:dyDescent="0.25">
      <c r="A460" s="22">
        <v>450</v>
      </c>
      <c r="B460" s="27" t="s">
        <v>948</v>
      </c>
      <c r="C460" s="25">
        <v>7956121</v>
      </c>
      <c r="D460" s="11" t="s">
        <v>942</v>
      </c>
      <c r="E460" s="11"/>
      <c r="F460" s="26"/>
      <c r="G460" s="92" t="s">
        <v>2817</v>
      </c>
      <c r="H460" s="40" t="s">
        <v>27</v>
      </c>
      <c r="I460" s="40" t="s">
        <v>2941</v>
      </c>
      <c r="J460" s="11" t="s">
        <v>2927</v>
      </c>
      <c r="K460" s="23"/>
      <c r="L460" s="20" t="s">
        <v>2910</v>
      </c>
      <c r="N460" s="94"/>
    </row>
    <row r="461" spans="1:14" s="6" customFormat="1" ht="27.6" outlineLevel="1" x14ac:dyDescent="0.25">
      <c r="A461" s="22">
        <v>451</v>
      </c>
      <c r="B461" s="27" t="s">
        <v>949</v>
      </c>
      <c r="C461" s="25">
        <v>7965590</v>
      </c>
      <c r="D461" s="11" t="s">
        <v>950</v>
      </c>
      <c r="E461" s="36" t="s">
        <v>951</v>
      </c>
      <c r="F461" s="35">
        <v>8800</v>
      </c>
      <c r="G461" s="92" t="s">
        <v>2817</v>
      </c>
      <c r="H461" s="36" t="s">
        <v>27</v>
      </c>
      <c r="I461" s="36" t="s">
        <v>2941</v>
      </c>
      <c r="J461" s="11" t="s">
        <v>2927</v>
      </c>
      <c r="K461" s="23"/>
      <c r="L461" s="20" t="s">
        <v>2910</v>
      </c>
      <c r="N461" s="94"/>
    </row>
    <row r="462" spans="1:14" s="6" customFormat="1" ht="27.6" outlineLevel="1" x14ac:dyDescent="0.25">
      <c r="A462" s="22">
        <v>452</v>
      </c>
      <c r="B462" s="29" t="s">
        <v>952</v>
      </c>
      <c r="C462" s="25">
        <v>7967299</v>
      </c>
      <c r="D462" s="11" t="s">
        <v>28</v>
      </c>
      <c r="E462" s="38" t="s">
        <v>953</v>
      </c>
      <c r="F462" s="35">
        <v>5200</v>
      </c>
      <c r="G462" s="92" t="s">
        <v>2817</v>
      </c>
      <c r="H462" s="36" t="s">
        <v>27</v>
      </c>
      <c r="I462" s="36" t="s">
        <v>2941</v>
      </c>
      <c r="J462" s="11" t="s">
        <v>2927</v>
      </c>
      <c r="K462" s="23"/>
      <c r="L462" s="20" t="s">
        <v>2910</v>
      </c>
      <c r="N462" s="94"/>
    </row>
    <row r="463" spans="1:14" s="6" customFormat="1" ht="27.6" outlineLevel="1" x14ac:dyDescent="0.25">
      <c r="A463" s="22">
        <v>453</v>
      </c>
      <c r="B463" s="27" t="s">
        <v>954</v>
      </c>
      <c r="C463" s="28">
        <v>7970144</v>
      </c>
      <c r="D463" s="11" t="s">
        <v>26</v>
      </c>
      <c r="E463" s="36" t="s">
        <v>955</v>
      </c>
      <c r="F463" s="35">
        <v>7848.0609999999997</v>
      </c>
      <c r="G463" s="92" t="s">
        <v>2817</v>
      </c>
      <c r="H463" s="36" t="s">
        <v>27</v>
      </c>
      <c r="I463" s="36" t="s">
        <v>2941</v>
      </c>
      <c r="J463" s="11" t="s">
        <v>2927</v>
      </c>
      <c r="K463" s="23"/>
      <c r="L463" s="20" t="s">
        <v>2910</v>
      </c>
      <c r="N463" s="94"/>
    </row>
    <row r="464" spans="1:14" s="6" customFormat="1" ht="27.6" outlineLevel="1" x14ac:dyDescent="0.25">
      <c r="A464" s="22">
        <v>454</v>
      </c>
      <c r="B464" s="27" t="s">
        <v>956</v>
      </c>
      <c r="C464" s="25">
        <v>7982731</v>
      </c>
      <c r="D464" s="22" t="s">
        <v>942</v>
      </c>
      <c r="E464" s="11"/>
      <c r="F464" s="26"/>
      <c r="G464" s="92" t="s">
        <v>2817</v>
      </c>
      <c r="H464" s="36" t="s">
        <v>27</v>
      </c>
      <c r="I464" s="36" t="s">
        <v>2941</v>
      </c>
      <c r="J464" s="11" t="s">
        <v>2927</v>
      </c>
      <c r="K464" s="23"/>
      <c r="L464" s="20" t="s">
        <v>2910</v>
      </c>
      <c r="N464" s="94"/>
    </row>
    <row r="465" spans="1:14" s="6" customFormat="1" ht="27.6" outlineLevel="1" x14ac:dyDescent="0.25">
      <c r="A465" s="22">
        <v>455</v>
      </c>
      <c r="B465" s="27" t="s">
        <v>957</v>
      </c>
      <c r="C465" s="25">
        <v>7982732</v>
      </c>
      <c r="D465" s="22" t="s">
        <v>942</v>
      </c>
      <c r="E465" s="11"/>
      <c r="F465" s="26"/>
      <c r="G465" s="92" t="s">
        <v>2817</v>
      </c>
      <c r="H465" s="36" t="s">
        <v>27</v>
      </c>
      <c r="I465" s="36" t="s">
        <v>2941</v>
      </c>
      <c r="J465" s="11" t="s">
        <v>2927</v>
      </c>
      <c r="K465" s="23"/>
      <c r="L465" s="20" t="s">
        <v>2910</v>
      </c>
      <c r="N465" s="94"/>
    </row>
    <row r="466" spans="1:14" s="6" customFormat="1" ht="27.6" outlineLevel="1" x14ac:dyDescent="0.25">
      <c r="A466" s="22">
        <v>456</v>
      </c>
      <c r="B466" s="27" t="s">
        <v>958</v>
      </c>
      <c r="C466" s="25">
        <v>7994717</v>
      </c>
      <c r="D466" s="22" t="s">
        <v>959</v>
      </c>
      <c r="E466" s="11"/>
      <c r="F466" s="26"/>
      <c r="G466" s="92" t="s">
        <v>2817</v>
      </c>
      <c r="H466" s="40" t="s">
        <v>27</v>
      </c>
      <c r="I466" s="40" t="s">
        <v>2941</v>
      </c>
      <c r="J466" s="11" t="s">
        <v>2927</v>
      </c>
      <c r="K466" s="23"/>
      <c r="L466" s="20" t="s">
        <v>2910</v>
      </c>
      <c r="N466" s="94"/>
    </row>
    <row r="467" spans="1:14" s="6" customFormat="1" ht="41.4" outlineLevel="1" x14ac:dyDescent="0.25">
      <c r="A467" s="22">
        <v>457</v>
      </c>
      <c r="B467" s="27" t="s">
        <v>960</v>
      </c>
      <c r="C467" s="25">
        <v>7997802</v>
      </c>
      <c r="D467" s="22" t="s">
        <v>959</v>
      </c>
      <c r="E467" s="11"/>
      <c r="F467" s="26"/>
      <c r="G467" s="92" t="s">
        <v>2817</v>
      </c>
      <c r="H467" s="36" t="s">
        <v>27</v>
      </c>
      <c r="I467" s="36" t="s">
        <v>2941</v>
      </c>
      <c r="J467" s="11" t="s">
        <v>2927</v>
      </c>
      <c r="K467" s="23"/>
      <c r="L467" s="20" t="s">
        <v>2910</v>
      </c>
      <c r="N467" s="94"/>
    </row>
    <row r="468" spans="1:14" s="6" customFormat="1" ht="27.6" outlineLevel="1" x14ac:dyDescent="0.25">
      <c r="A468" s="22">
        <v>458</v>
      </c>
      <c r="B468" s="45" t="s">
        <v>961</v>
      </c>
      <c r="C468" s="25">
        <v>8010408</v>
      </c>
      <c r="D468" s="11" t="s">
        <v>26</v>
      </c>
      <c r="E468" s="36" t="s">
        <v>962</v>
      </c>
      <c r="F468" s="35">
        <v>2478.4780000000001</v>
      </c>
      <c r="G468" s="92" t="s">
        <v>2817</v>
      </c>
      <c r="H468" s="36" t="s">
        <v>27</v>
      </c>
      <c r="I468" s="36" t="s">
        <v>2941</v>
      </c>
      <c r="J468" s="11" t="s">
        <v>2927</v>
      </c>
      <c r="K468" s="23"/>
      <c r="L468" s="20" t="s">
        <v>2910</v>
      </c>
      <c r="N468" s="94"/>
    </row>
    <row r="469" spans="1:14" s="6" customFormat="1" ht="27.6" outlineLevel="1" x14ac:dyDescent="0.25">
      <c r="A469" s="22">
        <v>459</v>
      </c>
      <c r="B469" s="45" t="s">
        <v>963</v>
      </c>
      <c r="C469" s="25">
        <v>8011396</v>
      </c>
      <c r="D469" s="11" t="s">
        <v>26</v>
      </c>
      <c r="E469" s="36" t="s">
        <v>964</v>
      </c>
      <c r="F469" s="35">
        <v>6638.7920000000004</v>
      </c>
      <c r="G469" s="92" t="s">
        <v>2817</v>
      </c>
      <c r="H469" s="36" t="s">
        <v>27</v>
      </c>
      <c r="I469" s="36" t="s">
        <v>2941</v>
      </c>
      <c r="J469" s="11" t="s">
        <v>2927</v>
      </c>
      <c r="K469" s="23"/>
      <c r="L469" s="20" t="s">
        <v>2910</v>
      </c>
      <c r="N469" s="94"/>
    </row>
    <row r="470" spans="1:14" s="6" customFormat="1" ht="27.6" outlineLevel="1" x14ac:dyDescent="0.25">
      <c r="A470" s="22">
        <v>460</v>
      </c>
      <c r="B470" s="27" t="s">
        <v>965</v>
      </c>
      <c r="C470" s="28">
        <v>8012367</v>
      </c>
      <c r="D470" s="22" t="s">
        <v>966</v>
      </c>
      <c r="E470" s="11" t="s">
        <v>967</v>
      </c>
      <c r="F470" s="35">
        <v>13970.875</v>
      </c>
      <c r="G470" s="92" t="s">
        <v>2817</v>
      </c>
      <c r="H470" s="36" t="s">
        <v>27</v>
      </c>
      <c r="I470" s="36" t="s">
        <v>2941</v>
      </c>
      <c r="J470" s="11" t="s">
        <v>2927</v>
      </c>
      <c r="K470" s="23"/>
      <c r="L470" s="20" t="s">
        <v>2910</v>
      </c>
      <c r="N470" s="94"/>
    </row>
    <row r="471" spans="1:14" s="6" customFormat="1" ht="27.6" outlineLevel="1" x14ac:dyDescent="0.25">
      <c r="A471" s="22">
        <v>461</v>
      </c>
      <c r="B471" s="27" t="s">
        <v>968</v>
      </c>
      <c r="C471" s="25">
        <v>8012368</v>
      </c>
      <c r="D471" s="22" t="s">
        <v>969</v>
      </c>
      <c r="E471" s="46" t="s">
        <v>970</v>
      </c>
      <c r="F471" s="35">
        <v>7540</v>
      </c>
      <c r="G471" s="92" t="s">
        <v>2817</v>
      </c>
      <c r="H471" s="36" t="s">
        <v>27</v>
      </c>
      <c r="I471" s="36" t="s">
        <v>2941</v>
      </c>
      <c r="J471" s="11" t="s">
        <v>2927</v>
      </c>
      <c r="K471" s="23"/>
      <c r="L471" s="20" t="s">
        <v>2910</v>
      </c>
      <c r="N471" s="94"/>
    </row>
    <row r="472" spans="1:14" s="6" customFormat="1" ht="41.4" outlineLevel="1" x14ac:dyDescent="0.25">
      <c r="A472" s="22">
        <v>462</v>
      </c>
      <c r="B472" s="27" t="s">
        <v>971</v>
      </c>
      <c r="C472" s="25">
        <v>8015591</v>
      </c>
      <c r="D472" s="11" t="s">
        <v>26</v>
      </c>
      <c r="E472" s="36" t="s">
        <v>972</v>
      </c>
      <c r="F472" s="35">
        <v>5021.9070000000002</v>
      </c>
      <c r="G472" s="92" t="s">
        <v>2817</v>
      </c>
      <c r="H472" s="36" t="s">
        <v>27</v>
      </c>
      <c r="I472" s="36" t="s">
        <v>2941</v>
      </c>
      <c r="J472" s="11" t="s">
        <v>2927</v>
      </c>
      <c r="K472" s="23"/>
      <c r="L472" s="20" t="s">
        <v>2910</v>
      </c>
      <c r="N472" s="94"/>
    </row>
    <row r="473" spans="1:14" s="6" customFormat="1" ht="27.6" outlineLevel="1" x14ac:dyDescent="0.25">
      <c r="A473" s="22">
        <v>463</v>
      </c>
      <c r="B473" s="27" t="s">
        <v>973</v>
      </c>
      <c r="C473" s="25">
        <v>8020328</v>
      </c>
      <c r="D473" s="11" t="s">
        <v>26</v>
      </c>
      <c r="E473" s="36" t="s">
        <v>974</v>
      </c>
      <c r="F473" s="35">
        <v>6000</v>
      </c>
      <c r="G473" s="92" t="s">
        <v>2817</v>
      </c>
      <c r="H473" s="36" t="s">
        <v>27</v>
      </c>
      <c r="I473" s="36" t="s">
        <v>2941</v>
      </c>
      <c r="J473" s="11" t="s">
        <v>2927</v>
      </c>
      <c r="K473" s="23"/>
      <c r="L473" s="20" t="s">
        <v>2910</v>
      </c>
      <c r="N473" s="94"/>
    </row>
    <row r="474" spans="1:14" s="6" customFormat="1" ht="27.6" outlineLevel="1" x14ac:dyDescent="0.25">
      <c r="A474" s="22">
        <v>464</v>
      </c>
      <c r="B474" s="27" t="s">
        <v>975</v>
      </c>
      <c r="C474" s="25">
        <v>8022767</v>
      </c>
      <c r="D474" s="11" t="s">
        <v>26</v>
      </c>
      <c r="E474" s="36" t="s">
        <v>976</v>
      </c>
      <c r="F474" s="35">
        <v>1848.229</v>
      </c>
      <c r="G474" s="92" t="s">
        <v>2817</v>
      </c>
      <c r="H474" s="36" t="s">
        <v>27</v>
      </c>
      <c r="I474" s="36" t="s">
        <v>2941</v>
      </c>
      <c r="J474" s="11" t="s">
        <v>2927</v>
      </c>
      <c r="K474" s="23"/>
      <c r="L474" s="20" t="s">
        <v>2910</v>
      </c>
      <c r="N474" s="94"/>
    </row>
    <row r="475" spans="1:14" s="6" customFormat="1" ht="27.6" outlineLevel="1" x14ac:dyDescent="0.25">
      <c r="A475" s="22">
        <v>465</v>
      </c>
      <c r="B475" s="27" t="s">
        <v>977</v>
      </c>
      <c r="C475" s="28">
        <v>8027102</v>
      </c>
      <c r="D475" s="11" t="s">
        <v>978</v>
      </c>
      <c r="E475" s="47" t="s">
        <v>979</v>
      </c>
      <c r="F475" s="26">
        <v>5000</v>
      </c>
      <c r="G475" s="92" t="s">
        <v>2817</v>
      </c>
      <c r="H475" s="36" t="s">
        <v>27</v>
      </c>
      <c r="I475" s="36" t="s">
        <v>2941</v>
      </c>
      <c r="J475" s="11" t="s">
        <v>2927</v>
      </c>
      <c r="K475" s="23"/>
      <c r="L475" s="20" t="s">
        <v>2910</v>
      </c>
      <c r="N475" s="94"/>
    </row>
    <row r="476" spans="1:14" s="6" customFormat="1" ht="27.6" outlineLevel="1" x14ac:dyDescent="0.25">
      <c r="A476" s="22">
        <v>466</v>
      </c>
      <c r="B476" s="27" t="s">
        <v>980</v>
      </c>
      <c r="C476" s="28">
        <v>8028716</v>
      </c>
      <c r="D476" s="22" t="s">
        <v>959</v>
      </c>
      <c r="E476" s="11" t="s">
        <v>981</v>
      </c>
      <c r="F476" s="26">
        <v>2044</v>
      </c>
      <c r="G476" s="92" t="s">
        <v>2817</v>
      </c>
      <c r="H476" s="36" t="s">
        <v>27</v>
      </c>
      <c r="I476" s="36" t="s">
        <v>2941</v>
      </c>
      <c r="J476" s="11" t="s">
        <v>2927</v>
      </c>
      <c r="K476" s="23"/>
      <c r="L476" s="20" t="s">
        <v>2910</v>
      </c>
      <c r="N476" s="94"/>
    </row>
    <row r="477" spans="1:14" s="6" customFormat="1" ht="41.4" outlineLevel="1" x14ac:dyDescent="0.25">
      <c r="A477" s="22">
        <v>467</v>
      </c>
      <c r="B477" s="27" t="s">
        <v>982</v>
      </c>
      <c r="C477" s="25">
        <v>8029022</v>
      </c>
      <c r="D477" s="11" t="s">
        <v>26</v>
      </c>
      <c r="E477" s="36" t="s">
        <v>983</v>
      </c>
      <c r="F477" s="35">
        <v>450</v>
      </c>
      <c r="G477" s="92" t="s">
        <v>2817</v>
      </c>
      <c r="H477" s="36" t="s">
        <v>27</v>
      </c>
      <c r="I477" s="36" t="s">
        <v>2941</v>
      </c>
      <c r="J477" s="11" t="s">
        <v>2927</v>
      </c>
      <c r="K477" s="23"/>
      <c r="L477" s="20" t="s">
        <v>2910</v>
      </c>
      <c r="N477" s="94"/>
    </row>
    <row r="478" spans="1:14" s="6" customFormat="1" ht="27.6" outlineLevel="1" x14ac:dyDescent="0.25">
      <c r="A478" s="22">
        <v>468</v>
      </c>
      <c r="B478" s="27" t="s">
        <v>984</v>
      </c>
      <c r="C478" s="25">
        <v>8029396</v>
      </c>
      <c r="D478" s="22" t="s">
        <v>933</v>
      </c>
      <c r="E478" s="46" t="s">
        <v>985</v>
      </c>
      <c r="F478" s="35">
        <v>7000</v>
      </c>
      <c r="G478" s="92" t="s">
        <v>2817</v>
      </c>
      <c r="H478" s="36" t="s">
        <v>27</v>
      </c>
      <c r="I478" s="36" t="s">
        <v>2941</v>
      </c>
      <c r="J478" s="11" t="s">
        <v>2927</v>
      </c>
      <c r="K478" s="23"/>
      <c r="L478" s="20" t="s">
        <v>2910</v>
      </c>
      <c r="N478" s="94"/>
    </row>
    <row r="479" spans="1:14" s="6" customFormat="1" ht="27.6" outlineLevel="1" x14ac:dyDescent="0.25">
      <c r="A479" s="22">
        <v>469</v>
      </c>
      <c r="B479" s="27" t="s">
        <v>986</v>
      </c>
      <c r="C479" s="25">
        <v>8029397</v>
      </c>
      <c r="D479" s="11" t="s">
        <v>987</v>
      </c>
      <c r="E479" s="46" t="s">
        <v>988</v>
      </c>
      <c r="F479" s="35">
        <v>9900</v>
      </c>
      <c r="G479" s="92" t="s">
        <v>2817</v>
      </c>
      <c r="H479" s="36" t="s">
        <v>27</v>
      </c>
      <c r="I479" s="36" t="s">
        <v>2941</v>
      </c>
      <c r="J479" s="11" t="s">
        <v>2927</v>
      </c>
      <c r="K479" s="23"/>
      <c r="L479" s="20" t="s">
        <v>2910</v>
      </c>
      <c r="N479" s="94"/>
    </row>
    <row r="480" spans="1:14" s="6" customFormat="1" ht="27.6" outlineLevel="1" x14ac:dyDescent="0.25">
      <c r="A480" s="22">
        <v>470</v>
      </c>
      <c r="B480" s="27" t="s">
        <v>989</v>
      </c>
      <c r="C480" s="25">
        <v>8029403</v>
      </c>
      <c r="D480" s="22" t="s">
        <v>950</v>
      </c>
      <c r="E480" s="46" t="s">
        <v>990</v>
      </c>
      <c r="F480" s="35">
        <v>9720</v>
      </c>
      <c r="G480" s="92" t="s">
        <v>2817</v>
      </c>
      <c r="H480" s="36" t="s">
        <v>27</v>
      </c>
      <c r="I480" s="36" t="s">
        <v>2941</v>
      </c>
      <c r="J480" s="11" t="s">
        <v>2927</v>
      </c>
      <c r="K480" s="23"/>
      <c r="L480" s="20" t="s">
        <v>2910</v>
      </c>
      <c r="N480" s="94"/>
    </row>
    <row r="481" spans="1:14" s="6" customFormat="1" ht="27.6" outlineLevel="1" x14ac:dyDescent="0.25">
      <c r="A481" s="22">
        <v>471</v>
      </c>
      <c r="B481" s="27" t="s">
        <v>991</v>
      </c>
      <c r="C481" s="25">
        <v>8030589</v>
      </c>
      <c r="D481" s="11" t="s">
        <v>26</v>
      </c>
      <c r="E481" s="36" t="s">
        <v>992</v>
      </c>
      <c r="F481" s="35">
        <v>1246.807</v>
      </c>
      <c r="G481" s="92" t="s">
        <v>2817</v>
      </c>
      <c r="H481" s="36" t="s">
        <v>27</v>
      </c>
      <c r="I481" s="36" t="s">
        <v>2941</v>
      </c>
      <c r="J481" s="11" t="s">
        <v>2927</v>
      </c>
      <c r="K481" s="23"/>
      <c r="L481" s="20" t="s">
        <v>2910</v>
      </c>
      <c r="N481" s="94"/>
    </row>
    <row r="482" spans="1:14" s="6" customFormat="1" ht="27.6" outlineLevel="1" x14ac:dyDescent="0.25">
      <c r="A482" s="22">
        <v>472</v>
      </c>
      <c r="B482" s="27" t="s">
        <v>993</v>
      </c>
      <c r="C482" s="25">
        <v>8037358</v>
      </c>
      <c r="D482" s="11" t="s">
        <v>26</v>
      </c>
      <c r="E482" s="36" t="s">
        <v>994</v>
      </c>
      <c r="F482" s="35">
        <v>2500</v>
      </c>
      <c r="G482" s="92" t="s">
        <v>2817</v>
      </c>
      <c r="H482" s="36" t="s">
        <v>27</v>
      </c>
      <c r="I482" s="36" t="s">
        <v>2941</v>
      </c>
      <c r="J482" s="11" t="s">
        <v>2927</v>
      </c>
      <c r="K482" s="23"/>
      <c r="L482" s="20" t="s">
        <v>2910</v>
      </c>
      <c r="N482" s="94"/>
    </row>
    <row r="483" spans="1:14" s="6" customFormat="1" ht="55.2" outlineLevel="1" x14ac:dyDescent="0.25">
      <c r="A483" s="22">
        <v>473</v>
      </c>
      <c r="B483" s="30" t="s">
        <v>995</v>
      </c>
      <c r="C483" s="25">
        <v>8037990</v>
      </c>
      <c r="D483" s="22" t="s">
        <v>939</v>
      </c>
      <c r="E483" s="11"/>
      <c r="F483" s="26"/>
      <c r="G483" s="92" t="s">
        <v>2817</v>
      </c>
      <c r="H483" s="40" t="s">
        <v>27</v>
      </c>
      <c r="I483" s="40" t="s">
        <v>2941</v>
      </c>
      <c r="J483" s="11" t="s">
        <v>2927</v>
      </c>
      <c r="K483" s="23" t="s">
        <v>996</v>
      </c>
      <c r="L483" s="20" t="s">
        <v>2910</v>
      </c>
      <c r="N483" s="94"/>
    </row>
    <row r="484" spans="1:14" s="6" customFormat="1" ht="27.6" outlineLevel="1" x14ac:dyDescent="0.25">
      <c r="A484" s="22">
        <v>474</v>
      </c>
      <c r="B484" s="27" t="s">
        <v>997</v>
      </c>
      <c r="C484" s="25">
        <v>8040917</v>
      </c>
      <c r="D484" s="11" t="s">
        <v>26</v>
      </c>
      <c r="E484" s="36" t="s">
        <v>998</v>
      </c>
      <c r="F484" s="35">
        <v>200</v>
      </c>
      <c r="G484" s="92" t="s">
        <v>2817</v>
      </c>
      <c r="H484" s="36" t="s">
        <v>27</v>
      </c>
      <c r="I484" s="36" t="s">
        <v>2941</v>
      </c>
      <c r="J484" s="11" t="s">
        <v>2927</v>
      </c>
      <c r="K484" s="23"/>
      <c r="L484" s="20" t="s">
        <v>2910</v>
      </c>
      <c r="N484" s="94"/>
    </row>
    <row r="485" spans="1:14" s="6" customFormat="1" ht="41.4" outlineLevel="1" x14ac:dyDescent="0.25">
      <c r="A485" s="22">
        <v>475</v>
      </c>
      <c r="B485" s="27" t="s">
        <v>999</v>
      </c>
      <c r="C485" s="25">
        <v>8042821</v>
      </c>
      <c r="D485" s="11" t="s">
        <v>950</v>
      </c>
      <c r="E485" s="36" t="s">
        <v>1000</v>
      </c>
      <c r="F485" s="35">
        <v>300</v>
      </c>
      <c r="G485" s="92" t="s">
        <v>2817</v>
      </c>
      <c r="H485" s="36" t="s">
        <v>27</v>
      </c>
      <c r="I485" s="36" t="s">
        <v>2941</v>
      </c>
      <c r="J485" s="11" t="s">
        <v>2927</v>
      </c>
      <c r="K485" s="23"/>
      <c r="L485" s="20" t="s">
        <v>2910</v>
      </c>
      <c r="N485" s="94"/>
    </row>
    <row r="486" spans="1:14" s="6" customFormat="1" ht="27.6" outlineLevel="1" x14ac:dyDescent="0.25">
      <c r="A486" s="22">
        <v>476</v>
      </c>
      <c r="B486" s="27" t="s">
        <v>1001</v>
      </c>
      <c r="C486" s="28">
        <v>8046810</v>
      </c>
      <c r="D486" s="22" t="s">
        <v>942</v>
      </c>
      <c r="E486" s="11" t="s">
        <v>1002</v>
      </c>
      <c r="F486" s="26">
        <v>13000</v>
      </c>
      <c r="G486" s="92" t="s">
        <v>2817</v>
      </c>
      <c r="H486" s="36" t="s">
        <v>27</v>
      </c>
      <c r="I486" s="36" t="s">
        <v>2941</v>
      </c>
      <c r="J486" s="11" t="s">
        <v>2927</v>
      </c>
      <c r="K486" s="23"/>
      <c r="L486" s="20" t="s">
        <v>2910</v>
      </c>
      <c r="N486" s="94"/>
    </row>
    <row r="487" spans="1:14" s="6" customFormat="1" ht="27.6" outlineLevel="1" x14ac:dyDescent="0.25">
      <c r="A487" s="22">
        <v>477</v>
      </c>
      <c r="B487" s="27" t="s">
        <v>1003</v>
      </c>
      <c r="C487" s="28">
        <v>8049011</v>
      </c>
      <c r="D487" s="22" t="s">
        <v>942</v>
      </c>
      <c r="E487" s="11" t="s">
        <v>1004</v>
      </c>
      <c r="F487" s="26">
        <v>10000</v>
      </c>
      <c r="G487" s="92" t="s">
        <v>2817</v>
      </c>
      <c r="H487" s="36" t="s">
        <v>27</v>
      </c>
      <c r="I487" s="36" t="s">
        <v>2941</v>
      </c>
      <c r="J487" s="11" t="s">
        <v>2927</v>
      </c>
      <c r="K487" s="23"/>
      <c r="L487" s="20" t="s">
        <v>2910</v>
      </c>
      <c r="N487" s="94"/>
    </row>
    <row r="488" spans="1:14" s="6" customFormat="1" ht="27.6" outlineLevel="1" x14ac:dyDescent="0.25">
      <c r="A488" s="22">
        <v>478</v>
      </c>
      <c r="B488" s="27" t="s">
        <v>1005</v>
      </c>
      <c r="C488" s="28">
        <v>8060879</v>
      </c>
      <c r="D488" s="22" t="s">
        <v>959</v>
      </c>
      <c r="E488" s="11" t="s">
        <v>1006</v>
      </c>
      <c r="F488" s="26">
        <v>8999.64</v>
      </c>
      <c r="G488" s="92" t="s">
        <v>2817</v>
      </c>
      <c r="H488" s="36" t="s">
        <v>27</v>
      </c>
      <c r="I488" s="36" t="s">
        <v>2941</v>
      </c>
      <c r="J488" s="11" t="s">
        <v>2927</v>
      </c>
      <c r="K488" s="23"/>
      <c r="L488" s="20" t="s">
        <v>2910</v>
      </c>
      <c r="N488" s="94"/>
    </row>
    <row r="489" spans="1:14" s="6" customFormat="1" ht="27.6" outlineLevel="1" x14ac:dyDescent="0.25">
      <c r="A489" s="22">
        <v>479</v>
      </c>
      <c r="B489" s="27" t="s">
        <v>1007</v>
      </c>
      <c r="C489" s="25">
        <v>8063923</v>
      </c>
      <c r="D489" s="11" t="s">
        <v>26</v>
      </c>
      <c r="E489" s="36" t="s">
        <v>1008</v>
      </c>
      <c r="F489" s="35">
        <v>1622.163</v>
      </c>
      <c r="G489" s="92" t="s">
        <v>2817</v>
      </c>
      <c r="H489" s="36" t="s">
        <v>27</v>
      </c>
      <c r="I489" s="36" t="s">
        <v>2941</v>
      </c>
      <c r="J489" s="11" t="s">
        <v>2927</v>
      </c>
      <c r="K489" s="23"/>
      <c r="L489" s="20" t="s">
        <v>2910</v>
      </c>
      <c r="N489" s="94"/>
    </row>
    <row r="490" spans="1:14" s="6" customFormat="1" ht="27.6" outlineLevel="1" x14ac:dyDescent="0.25">
      <c r="A490" s="22">
        <v>480</v>
      </c>
      <c r="B490" s="27" t="s">
        <v>1009</v>
      </c>
      <c r="C490" s="28">
        <v>8066894</v>
      </c>
      <c r="D490" s="22" t="s">
        <v>1010</v>
      </c>
      <c r="E490" s="11" t="s">
        <v>1011</v>
      </c>
      <c r="F490" s="26">
        <v>4691</v>
      </c>
      <c r="G490" s="92" t="s">
        <v>2817</v>
      </c>
      <c r="H490" s="36" t="s">
        <v>27</v>
      </c>
      <c r="I490" s="36" t="s">
        <v>2941</v>
      </c>
      <c r="J490" s="11" t="s">
        <v>2927</v>
      </c>
      <c r="K490" s="23"/>
      <c r="L490" s="20" t="s">
        <v>2910</v>
      </c>
      <c r="N490" s="94"/>
    </row>
    <row r="491" spans="1:14" s="6" customFormat="1" ht="27.6" outlineLevel="1" x14ac:dyDescent="0.25">
      <c r="A491" s="22">
        <v>481</v>
      </c>
      <c r="B491" s="27" t="s">
        <v>1012</v>
      </c>
      <c r="C491" s="25">
        <v>8071262</v>
      </c>
      <c r="D491" s="22" t="s">
        <v>1013</v>
      </c>
      <c r="E491" s="11"/>
      <c r="F491" s="26"/>
      <c r="G491" s="92" t="s">
        <v>2817</v>
      </c>
      <c r="H491" s="36" t="s">
        <v>27</v>
      </c>
      <c r="I491" s="36" t="s">
        <v>2941</v>
      </c>
      <c r="J491" s="11" t="s">
        <v>2927</v>
      </c>
      <c r="K491" s="23"/>
      <c r="L491" s="20" t="s">
        <v>2910</v>
      </c>
      <c r="N491" s="94"/>
    </row>
    <row r="492" spans="1:14" s="6" customFormat="1" ht="41.4" outlineLevel="1" x14ac:dyDescent="0.25">
      <c r="A492" s="22">
        <v>482</v>
      </c>
      <c r="B492" s="27" t="s">
        <v>1014</v>
      </c>
      <c r="C492" s="25">
        <v>8071263</v>
      </c>
      <c r="D492" s="22" t="s">
        <v>933</v>
      </c>
      <c r="E492" s="11" t="s">
        <v>1015</v>
      </c>
      <c r="F492" s="48">
        <v>1000</v>
      </c>
      <c r="G492" s="92" t="s">
        <v>2817</v>
      </c>
      <c r="H492" s="36" t="s">
        <v>27</v>
      </c>
      <c r="I492" s="36" t="s">
        <v>2941</v>
      </c>
      <c r="J492" s="11" t="s">
        <v>2927</v>
      </c>
      <c r="K492" s="23"/>
      <c r="L492" s="20" t="s">
        <v>2910</v>
      </c>
      <c r="N492" s="94"/>
    </row>
    <row r="493" spans="1:14" s="6" customFormat="1" ht="27.6" outlineLevel="1" x14ac:dyDescent="0.25">
      <c r="A493" s="22">
        <v>483</v>
      </c>
      <c r="B493" s="27" t="s">
        <v>1016</v>
      </c>
      <c r="C493" s="25">
        <v>8072254</v>
      </c>
      <c r="D493" s="22" t="s">
        <v>939</v>
      </c>
      <c r="E493" s="11" t="s">
        <v>1017</v>
      </c>
      <c r="F493" s="48">
        <v>1063.761</v>
      </c>
      <c r="G493" s="92" t="s">
        <v>2817</v>
      </c>
      <c r="H493" s="36" t="s">
        <v>27</v>
      </c>
      <c r="I493" s="36" t="s">
        <v>2941</v>
      </c>
      <c r="J493" s="11" t="s">
        <v>2927</v>
      </c>
      <c r="K493" s="23"/>
      <c r="L493" s="20" t="s">
        <v>2910</v>
      </c>
      <c r="N493" s="94"/>
    </row>
    <row r="494" spans="1:14" s="6" customFormat="1" ht="41.4" outlineLevel="1" x14ac:dyDescent="0.25">
      <c r="A494" s="22">
        <v>484</v>
      </c>
      <c r="B494" s="27" t="s">
        <v>1018</v>
      </c>
      <c r="C494" s="25">
        <v>8072255</v>
      </c>
      <c r="D494" s="22" t="s">
        <v>933</v>
      </c>
      <c r="E494" s="11" t="s">
        <v>1019</v>
      </c>
      <c r="F494" s="48">
        <v>1000</v>
      </c>
      <c r="G494" s="92" t="s">
        <v>2817</v>
      </c>
      <c r="H494" s="36" t="s">
        <v>27</v>
      </c>
      <c r="I494" s="36" t="s">
        <v>2941</v>
      </c>
      <c r="J494" s="11" t="s">
        <v>2927</v>
      </c>
      <c r="K494" s="23"/>
      <c r="L494" s="20" t="s">
        <v>2910</v>
      </c>
      <c r="N494" s="94"/>
    </row>
    <row r="495" spans="1:14" s="6" customFormat="1" ht="41.4" outlineLevel="1" x14ac:dyDescent="0.25">
      <c r="A495" s="22">
        <v>485</v>
      </c>
      <c r="B495" s="27" t="s">
        <v>1020</v>
      </c>
      <c r="C495" s="25">
        <v>8072703</v>
      </c>
      <c r="D495" s="22" t="s">
        <v>959</v>
      </c>
      <c r="E495" s="11"/>
      <c r="F495" s="26"/>
      <c r="G495" s="92" t="s">
        <v>2817</v>
      </c>
      <c r="H495" s="36" t="s">
        <v>27</v>
      </c>
      <c r="I495" s="36" t="s">
        <v>2941</v>
      </c>
      <c r="J495" s="11" t="s">
        <v>2927</v>
      </c>
      <c r="K495" s="23"/>
      <c r="L495" s="20" t="s">
        <v>2910</v>
      </c>
      <c r="N495" s="94"/>
    </row>
    <row r="496" spans="1:14" s="6" customFormat="1" ht="27.6" outlineLevel="1" x14ac:dyDescent="0.25">
      <c r="A496" s="22">
        <v>486</v>
      </c>
      <c r="B496" s="27" t="s">
        <v>1021</v>
      </c>
      <c r="C496" s="25">
        <v>8072848</v>
      </c>
      <c r="D496" s="22" t="s">
        <v>959</v>
      </c>
      <c r="E496" s="11"/>
      <c r="F496" s="26"/>
      <c r="G496" s="92" t="s">
        <v>2817</v>
      </c>
      <c r="H496" s="36" t="s">
        <v>27</v>
      </c>
      <c r="I496" s="36" t="s">
        <v>2941</v>
      </c>
      <c r="J496" s="11" t="s">
        <v>2927</v>
      </c>
      <c r="K496" s="23"/>
      <c r="L496" s="20" t="s">
        <v>2910</v>
      </c>
      <c r="N496" s="94"/>
    </row>
    <row r="497" spans="1:14" s="6" customFormat="1" ht="27.6" outlineLevel="1" x14ac:dyDescent="0.25">
      <c r="A497" s="22">
        <v>487</v>
      </c>
      <c r="B497" s="27" t="s">
        <v>1022</v>
      </c>
      <c r="C497" s="28">
        <v>8076016</v>
      </c>
      <c r="D497" s="22" t="s">
        <v>1010</v>
      </c>
      <c r="E497" s="11" t="s">
        <v>1023</v>
      </c>
      <c r="F497" s="26">
        <v>8911</v>
      </c>
      <c r="G497" s="92" t="s">
        <v>2817</v>
      </c>
      <c r="H497" s="36" t="s">
        <v>27</v>
      </c>
      <c r="I497" s="36" t="s">
        <v>2941</v>
      </c>
      <c r="J497" s="11" t="s">
        <v>2927</v>
      </c>
      <c r="K497" s="23"/>
      <c r="L497" s="20" t="s">
        <v>2910</v>
      </c>
      <c r="N497" s="94"/>
    </row>
    <row r="498" spans="1:14" s="6" customFormat="1" ht="27.6" outlineLevel="1" x14ac:dyDescent="0.25">
      <c r="A498" s="22">
        <v>488</v>
      </c>
      <c r="B498" s="27" t="s">
        <v>1024</v>
      </c>
      <c r="C498" s="25">
        <v>8081823</v>
      </c>
      <c r="D498" s="22" t="s">
        <v>1013</v>
      </c>
      <c r="E498" s="11"/>
      <c r="F498" s="26"/>
      <c r="G498" s="92" t="s">
        <v>2817</v>
      </c>
      <c r="H498" s="36" t="s">
        <v>27</v>
      </c>
      <c r="I498" s="36" t="s">
        <v>2941</v>
      </c>
      <c r="J498" s="11" t="s">
        <v>2927</v>
      </c>
      <c r="K498" s="23"/>
      <c r="L498" s="20" t="s">
        <v>2910</v>
      </c>
      <c r="N498" s="94"/>
    </row>
    <row r="499" spans="1:14" s="6" customFormat="1" ht="27.6" outlineLevel="1" x14ac:dyDescent="0.25">
      <c r="A499" s="22">
        <v>489</v>
      </c>
      <c r="B499" s="27" t="s">
        <v>1025</v>
      </c>
      <c r="C499" s="25">
        <v>8081824</v>
      </c>
      <c r="D499" s="22" t="s">
        <v>959</v>
      </c>
      <c r="E499" s="11"/>
      <c r="F499" s="26"/>
      <c r="G499" s="92" t="s">
        <v>2817</v>
      </c>
      <c r="H499" s="36" t="s">
        <v>27</v>
      </c>
      <c r="I499" s="36" t="s">
        <v>2941</v>
      </c>
      <c r="J499" s="11" t="s">
        <v>2927</v>
      </c>
      <c r="K499" s="23"/>
      <c r="L499" s="20" t="s">
        <v>2910</v>
      </c>
      <c r="N499" s="94"/>
    </row>
    <row r="500" spans="1:14" s="6" customFormat="1" ht="27.6" outlineLevel="1" x14ac:dyDescent="0.25">
      <c r="A500" s="22">
        <v>490</v>
      </c>
      <c r="B500" s="27" t="s">
        <v>1026</v>
      </c>
      <c r="C500" s="25">
        <v>8083919</v>
      </c>
      <c r="D500" s="22" t="s">
        <v>959</v>
      </c>
      <c r="E500" s="11" t="s">
        <v>1027</v>
      </c>
      <c r="F500" s="26">
        <v>7000</v>
      </c>
      <c r="G500" s="92" t="s">
        <v>2817</v>
      </c>
      <c r="H500" s="36" t="s">
        <v>27</v>
      </c>
      <c r="I500" s="36" t="s">
        <v>2941</v>
      </c>
      <c r="J500" s="11" t="s">
        <v>2927</v>
      </c>
      <c r="K500" s="23"/>
      <c r="L500" s="20" t="s">
        <v>2910</v>
      </c>
      <c r="N500" s="94"/>
    </row>
    <row r="501" spans="1:14" s="6" customFormat="1" ht="27.6" outlineLevel="1" x14ac:dyDescent="0.25">
      <c r="A501" s="22">
        <v>491</v>
      </c>
      <c r="B501" s="27" t="s">
        <v>1028</v>
      </c>
      <c r="C501" s="25">
        <v>8085637</v>
      </c>
      <c r="D501" s="22" t="s">
        <v>950</v>
      </c>
      <c r="E501" s="47" t="s">
        <v>1029</v>
      </c>
      <c r="F501" s="26">
        <v>7500</v>
      </c>
      <c r="G501" s="92" t="s">
        <v>2817</v>
      </c>
      <c r="H501" s="36" t="s">
        <v>27</v>
      </c>
      <c r="I501" s="36" t="s">
        <v>2941</v>
      </c>
      <c r="J501" s="11" t="s">
        <v>2927</v>
      </c>
      <c r="K501" s="23"/>
      <c r="L501" s="20" t="s">
        <v>2910</v>
      </c>
      <c r="N501" s="94"/>
    </row>
    <row r="502" spans="1:14" s="6" customFormat="1" ht="27.6" outlineLevel="1" x14ac:dyDescent="0.25">
      <c r="A502" s="22">
        <v>492</v>
      </c>
      <c r="B502" s="27" t="s">
        <v>1030</v>
      </c>
      <c r="C502" s="25">
        <v>8087432</v>
      </c>
      <c r="D502" s="22" t="s">
        <v>933</v>
      </c>
      <c r="E502" s="46" t="s">
        <v>1031</v>
      </c>
      <c r="F502" s="35">
        <v>6786</v>
      </c>
      <c r="G502" s="92" t="s">
        <v>2817</v>
      </c>
      <c r="H502" s="36" t="s">
        <v>27</v>
      </c>
      <c r="I502" s="36" t="s">
        <v>2941</v>
      </c>
      <c r="J502" s="11" t="s">
        <v>2927</v>
      </c>
      <c r="K502" s="23"/>
      <c r="L502" s="20" t="s">
        <v>2910</v>
      </c>
      <c r="N502" s="94"/>
    </row>
    <row r="503" spans="1:14" s="6" customFormat="1" ht="27.6" outlineLevel="1" x14ac:dyDescent="0.25">
      <c r="A503" s="22">
        <v>493</v>
      </c>
      <c r="B503" s="27" t="s">
        <v>1032</v>
      </c>
      <c r="C503" s="25">
        <v>8087433</v>
      </c>
      <c r="D503" s="22" t="s">
        <v>29</v>
      </c>
      <c r="E503" s="11"/>
      <c r="F503" s="26"/>
      <c r="G503" s="92" t="s">
        <v>2817</v>
      </c>
      <c r="H503" s="36" t="s">
        <v>27</v>
      </c>
      <c r="I503" s="36" t="s">
        <v>2941</v>
      </c>
      <c r="J503" s="11" t="s">
        <v>2927</v>
      </c>
      <c r="K503" s="23"/>
      <c r="L503" s="20" t="s">
        <v>2910</v>
      </c>
      <c r="N503" s="94"/>
    </row>
    <row r="504" spans="1:14" s="6" customFormat="1" ht="27.6" outlineLevel="1" x14ac:dyDescent="0.25">
      <c r="A504" s="22">
        <v>494</v>
      </c>
      <c r="B504" s="27" t="s">
        <v>1033</v>
      </c>
      <c r="C504" s="25">
        <v>8088132</v>
      </c>
      <c r="D504" s="22" t="s">
        <v>950</v>
      </c>
      <c r="E504" s="11" t="s">
        <v>1034</v>
      </c>
      <c r="F504" s="26">
        <v>11000</v>
      </c>
      <c r="G504" s="92" t="s">
        <v>2817</v>
      </c>
      <c r="H504" s="36" t="s">
        <v>27</v>
      </c>
      <c r="I504" s="36" t="s">
        <v>2941</v>
      </c>
      <c r="J504" s="11" t="s">
        <v>2927</v>
      </c>
      <c r="K504" s="23"/>
      <c r="L504" s="20" t="s">
        <v>2910</v>
      </c>
      <c r="N504" s="94"/>
    </row>
    <row r="505" spans="1:14" s="6" customFormat="1" ht="27.6" outlineLevel="1" x14ac:dyDescent="0.25">
      <c r="A505" s="22">
        <v>495</v>
      </c>
      <c r="B505" s="27" t="s">
        <v>1035</v>
      </c>
      <c r="C505" s="25">
        <v>8088835</v>
      </c>
      <c r="D505" s="22" t="s">
        <v>950</v>
      </c>
      <c r="E505" s="47" t="s">
        <v>1036</v>
      </c>
      <c r="F505" s="26">
        <v>10055</v>
      </c>
      <c r="G505" s="92" t="s">
        <v>2817</v>
      </c>
      <c r="H505" s="36" t="s">
        <v>27</v>
      </c>
      <c r="I505" s="36" t="s">
        <v>2941</v>
      </c>
      <c r="J505" s="11" t="s">
        <v>2927</v>
      </c>
      <c r="K505" s="23"/>
      <c r="L505" s="20" t="s">
        <v>2910</v>
      </c>
      <c r="N505" s="94"/>
    </row>
    <row r="506" spans="1:14" s="6" customFormat="1" ht="27.6" outlineLevel="1" x14ac:dyDescent="0.25">
      <c r="A506" s="22">
        <v>496</v>
      </c>
      <c r="B506" s="27" t="s">
        <v>1037</v>
      </c>
      <c r="C506" s="25">
        <v>8090470</v>
      </c>
      <c r="D506" s="22" t="s">
        <v>959</v>
      </c>
      <c r="E506" s="46" t="s">
        <v>1038</v>
      </c>
      <c r="F506" s="35">
        <v>5809</v>
      </c>
      <c r="G506" s="92" t="s">
        <v>2817</v>
      </c>
      <c r="H506" s="36" t="s">
        <v>27</v>
      </c>
      <c r="I506" s="36" t="s">
        <v>2941</v>
      </c>
      <c r="J506" s="11" t="s">
        <v>2927</v>
      </c>
      <c r="K506" s="23"/>
      <c r="L506" s="20" t="s">
        <v>2910</v>
      </c>
      <c r="N506" s="94"/>
    </row>
    <row r="507" spans="1:14" s="6" customFormat="1" ht="27.6" outlineLevel="1" x14ac:dyDescent="0.25">
      <c r="A507" s="22">
        <v>497</v>
      </c>
      <c r="B507" s="27" t="s">
        <v>1039</v>
      </c>
      <c r="C507" s="25">
        <v>8091048</v>
      </c>
      <c r="D507" s="22" t="s">
        <v>959</v>
      </c>
      <c r="E507" s="46" t="s">
        <v>1040</v>
      </c>
      <c r="F507" s="35">
        <v>8000</v>
      </c>
      <c r="G507" s="92" t="s">
        <v>2817</v>
      </c>
      <c r="H507" s="36" t="s">
        <v>27</v>
      </c>
      <c r="I507" s="36" t="s">
        <v>2941</v>
      </c>
      <c r="J507" s="11" t="s">
        <v>2927</v>
      </c>
      <c r="K507" s="23"/>
      <c r="L507" s="20" t="s">
        <v>2910</v>
      </c>
      <c r="N507" s="94"/>
    </row>
    <row r="508" spans="1:14" s="6" customFormat="1" ht="27.6" outlineLevel="1" x14ac:dyDescent="0.25">
      <c r="A508" s="22">
        <v>498</v>
      </c>
      <c r="B508" s="27" t="s">
        <v>1041</v>
      </c>
      <c r="C508" s="28">
        <v>8092565</v>
      </c>
      <c r="D508" s="11" t="s">
        <v>950</v>
      </c>
      <c r="E508" s="47" t="s">
        <v>1042</v>
      </c>
      <c r="F508" s="26">
        <v>2823</v>
      </c>
      <c r="G508" s="92" t="s">
        <v>2817</v>
      </c>
      <c r="H508" s="36" t="s">
        <v>27</v>
      </c>
      <c r="I508" s="36" t="s">
        <v>2941</v>
      </c>
      <c r="J508" s="11" t="s">
        <v>2927</v>
      </c>
      <c r="K508" s="23"/>
      <c r="L508" s="20" t="s">
        <v>2910</v>
      </c>
      <c r="N508" s="94"/>
    </row>
    <row r="509" spans="1:14" s="6" customFormat="1" ht="27.6" outlineLevel="1" x14ac:dyDescent="0.25">
      <c r="A509" s="22">
        <v>499</v>
      </c>
      <c r="B509" s="27" t="s">
        <v>1043</v>
      </c>
      <c r="C509" s="25">
        <v>8094045</v>
      </c>
      <c r="D509" s="38" t="s">
        <v>933</v>
      </c>
      <c r="E509" s="46" t="s">
        <v>1044</v>
      </c>
      <c r="F509" s="35">
        <v>3500</v>
      </c>
      <c r="G509" s="92" t="s">
        <v>2817</v>
      </c>
      <c r="H509" s="36" t="s">
        <v>27</v>
      </c>
      <c r="I509" s="36" t="s">
        <v>2941</v>
      </c>
      <c r="J509" s="11" t="s">
        <v>2927</v>
      </c>
      <c r="K509" s="23"/>
      <c r="L509" s="20" t="s">
        <v>2910</v>
      </c>
      <c r="N509" s="94"/>
    </row>
    <row r="510" spans="1:14" s="6" customFormat="1" ht="27.6" outlineLevel="1" x14ac:dyDescent="0.25">
      <c r="A510" s="22">
        <v>500</v>
      </c>
      <c r="B510" s="27" t="s">
        <v>1045</v>
      </c>
      <c r="C510" s="25">
        <v>8101151</v>
      </c>
      <c r="D510" s="22" t="s">
        <v>959</v>
      </c>
      <c r="E510" s="46" t="s">
        <v>1046</v>
      </c>
      <c r="F510" s="35">
        <v>5835</v>
      </c>
      <c r="G510" s="92" t="s">
        <v>2817</v>
      </c>
      <c r="H510" s="36" t="s">
        <v>27</v>
      </c>
      <c r="I510" s="36" t="s">
        <v>2941</v>
      </c>
      <c r="J510" s="11" t="s">
        <v>2927</v>
      </c>
      <c r="K510" s="23"/>
      <c r="L510" s="20" t="s">
        <v>2910</v>
      </c>
      <c r="N510" s="94"/>
    </row>
    <row r="511" spans="1:14" s="6" customFormat="1" ht="27.6" outlineLevel="1" x14ac:dyDescent="0.25">
      <c r="A511" s="22">
        <v>501</v>
      </c>
      <c r="B511" s="27" t="s">
        <v>1047</v>
      </c>
      <c r="C511" s="11">
        <v>8103371</v>
      </c>
      <c r="D511" s="11" t="s">
        <v>1048</v>
      </c>
      <c r="E511" s="36" t="s">
        <v>1049</v>
      </c>
      <c r="F511" s="35">
        <v>7000</v>
      </c>
      <c r="G511" s="92" t="s">
        <v>2817</v>
      </c>
      <c r="H511" s="36" t="s">
        <v>27</v>
      </c>
      <c r="I511" s="36" t="s">
        <v>2941</v>
      </c>
      <c r="J511" s="11" t="s">
        <v>2927</v>
      </c>
      <c r="K511" s="23"/>
      <c r="L511" s="20" t="s">
        <v>2910</v>
      </c>
      <c r="N511" s="94"/>
    </row>
    <row r="512" spans="1:14" s="6" customFormat="1" ht="27.6" outlineLevel="1" x14ac:dyDescent="0.25">
      <c r="A512" s="22">
        <v>502</v>
      </c>
      <c r="B512" s="27" t="s">
        <v>1050</v>
      </c>
      <c r="C512" s="25">
        <v>8106513</v>
      </c>
      <c r="D512" s="11" t="s">
        <v>950</v>
      </c>
      <c r="E512" s="36" t="s">
        <v>1051</v>
      </c>
      <c r="F512" s="35">
        <v>2500</v>
      </c>
      <c r="G512" s="92" t="s">
        <v>2817</v>
      </c>
      <c r="H512" s="36" t="s">
        <v>27</v>
      </c>
      <c r="I512" s="36" t="s">
        <v>2941</v>
      </c>
      <c r="J512" s="11" t="s">
        <v>2927</v>
      </c>
      <c r="K512" s="23"/>
      <c r="L512" s="20" t="s">
        <v>2910</v>
      </c>
      <c r="N512" s="94"/>
    </row>
    <row r="513" spans="1:14" s="6" customFormat="1" ht="27.6" outlineLevel="1" x14ac:dyDescent="0.25">
      <c r="A513" s="22">
        <v>503</v>
      </c>
      <c r="B513" s="27" t="s">
        <v>1052</v>
      </c>
      <c r="C513" s="25">
        <v>8107064</v>
      </c>
      <c r="D513" s="22" t="s">
        <v>29</v>
      </c>
      <c r="E513" s="11" t="s">
        <v>1053</v>
      </c>
      <c r="F513" s="26">
        <v>1800</v>
      </c>
      <c r="G513" s="92" t="s">
        <v>2817</v>
      </c>
      <c r="H513" s="36" t="s">
        <v>27</v>
      </c>
      <c r="I513" s="36" t="s">
        <v>2941</v>
      </c>
      <c r="J513" s="11" t="s">
        <v>2927</v>
      </c>
      <c r="K513" s="23"/>
      <c r="L513" s="20" t="s">
        <v>2910</v>
      </c>
      <c r="N513" s="94"/>
    </row>
    <row r="514" spans="1:14" s="6" customFormat="1" ht="27.6" outlineLevel="1" x14ac:dyDescent="0.25">
      <c r="A514" s="22">
        <v>504</v>
      </c>
      <c r="B514" s="27" t="s">
        <v>1054</v>
      </c>
      <c r="C514" s="28">
        <v>8107065</v>
      </c>
      <c r="D514" s="11" t="s">
        <v>29</v>
      </c>
      <c r="E514" s="11" t="s">
        <v>1055</v>
      </c>
      <c r="F514" s="35">
        <v>7500</v>
      </c>
      <c r="G514" s="92" t="s">
        <v>2817</v>
      </c>
      <c r="H514" s="36" t="s">
        <v>27</v>
      </c>
      <c r="I514" s="36" t="s">
        <v>2941</v>
      </c>
      <c r="J514" s="11" t="s">
        <v>2927</v>
      </c>
      <c r="K514" s="23"/>
      <c r="L514" s="20" t="s">
        <v>2910</v>
      </c>
      <c r="N514" s="94"/>
    </row>
    <row r="515" spans="1:14" s="6" customFormat="1" ht="27.6" outlineLevel="1" x14ac:dyDescent="0.25">
      <c r="A515" s="22">
        <v>505</v>
      </c>
      <c r="B515" s="27" t="s">
        <v>1056</v>
      </c>
      <c r="C515" s="28">
        <v>8107072</v>
      </c>
      <c r="D515" s="11" t="s">
        <v>26</v>
      </c>
      <c r="E515" s="11" t="s">
        <v>1057</v>
      </c>
      <c r="F515" s="35">
        <v>3500</v>
      </c>
      <c r="G515" s="92" t="s">
        <v>2817</v>
      </c>
      <c r="H515" s="36" t="s">
        <v>27</v>
      </c>
      <c r="I515" s="36" t="s">
        <v>2941</v>
      </c>
      <c r="J515" s="11" t="s">
        <v>2927</v>
      </c>
      <c r="K515" s="23"/>
      <c r="L515" s="20" t="s">
        <v>2910</v>
      </c>
      <c r="N515" s="94"/>
    </row>
    <row r="516" spans="1:14" s="6" customFormat="1" ht="27.6" outlineLevel="1" x14ac:dyDescent="0.25">
      <c r="A516" s="22">
        <v>506</v>
      </c>
      <c r="B516" s="27" t="s">
        <v>1058</v>
      </c>
      <c r="C516" s="25">
        <v>8108789</v>
      </c>
      <c r="D516" s="11" t="s">
        <v>29</v>
      </c>
      <c r="E516" s="11" t="s">
        <v>1059</v>
      </c>
      <c r="F516" s="26">
        <v>7508</v>
      </c>
      <c r="G516" s="92" t="s">
        <v>2817</v>
      </c>
      <c r="H516" s="36" t="s">
        <v>27</v>
      </c>
      <c r="I516" s="36" t="s">
        <v>2941</v>
      </c>
      <c r="J516" s="11" t="s">
        <v>2927</v>
      </c>
      <c r="K516" s="23"/>
      <c r="L516" s="20" t="s">
        <v>2910</v>
      </c>
      <c r="N516" s="94"/>
    </row>
    <row r="517" spans="1:14" s="6" customFormat="1" ht="27.6" outlineLevel="1" x14ac:dyDescent="0.25">
      <c r="A517" s="22">
        <v>507</v>
      </c>
      <c r="B517" s="27" t="s">
        <v>1060</v>
      </c>
      <c r="C517" s="25">
        <v>8110294</v>
      </c>
      <c r="D517" s="11" t="s">
        <v>29</v>
      </c>
      <c r="E517" s="11" t="s">
        <v>1061</v>
      </c>
      <c r="F517" s="26">
        <v>17239.8</v>
      </c>
      <c r="G517" s="92" t="s">
        <v>2817</v>
      </c>
      <c r="H517" s="36" t="s">
        <v>27</v>
      </c>
      <c r="I517" s="36" t="s">
        <v>2941</v>
      </c>
      <c r="J517" s="11" t="s">
        <v>2927</v>
      </c>
      <c r="K517" s="23"/>
      <c r="L517" s="20" t="s">
        <v>2910</v>
      </c>
      <c r="N517" s="94"/>
    </row>
    <row r="518" spans="1:14" s="6" customFormat="1" ht="27.6" outlineLevel="1" x14ac:dyDescent="0.25">
      <c r="A518" s="22">
        <v>508</v>
      </c>
      <c r="B518" s="27" t="s">
        <v>1062</v>
      </c>
      <c r="C518" s="25">
        <v>8111410</v>
      </c>
      <c r="D518" s="11" t="s">
        <v>29</v>
      </c>
      <c r="E518" s="11" t="s">
        <v>1063</v>
      </c>
      <c r="F518" s="26">
        <v>5837.5150000000003</v>
      </c>
      <c r="G518" s="92" t="s">
        <v>2817</v>
      </c>
      <c r="H518" s="36" t="s">
        <v>27</v>
      </c>
      <c r="I518" s="36" t="s">
        <v>2941</v>
      </c>
      <c r="J518" s="11" t="s">
        <v>2927</v>
      </c>
      <c r="K518" s="23"/>
      <c r="L518" s="20" t="s">
        <v>2910</v>
      </c>
      <c r="N518" s="94"/>
    </row>
    <row r="519" spans="1:14" s="6" customFormat="1" ht="27.6" outlineLevel="1" x14ac:dyDescent="0.25">
      <c r="A519" s="22">
        <v>509</v>
      </c>
      <c r="B519" s="27" t="s">
        <v>1064</v>
      </c>
      <c r="C519" s="28">
        <v>8113957</v>
      </c>
      <c r="D519" s="11" t="s">
        <v>26</v>
      </c>
      <c r="E519" s="36" t="s">
        <v>1065</v>
      </c>
      <c r="F519" s="35">
        <v>6000</v>
      </c>
      <c r="G519" s="92" t="s">
        <v>2817</v>
      </c>
      <c r="H519" s="36" t="s">
        <v>27</v>
      </c>
      <c r="I519" s="36" t="s">
        <v>2941</v>
      </c>
      <c r="J519" s="11" t="s">
        <v>2927</v>
      </c>
      <c r="K519" s="23"/>
      <c r="L519" s="20" t="s">
        <v>2910</v>
      </c>
      <c r="N519" s="94"/>
    </row>
    <row r="520" spans="1:14" s="6" customFormat="1" ht="27.6" outlineLevel="1" x14ac:dyDescent="0.25">
      <c r="A520" s="22">
        <v>510</v>
      </c>
      <c r="B520" s="27" t="s">
        <v>1066</v>
      </c>
      <c r="C520" s="11">
        <v>8121063</v>
      </c>
      <c r="D520" s="11" t="s">
        <v>26</v>
      </c>
      <c r="E520" s="38" t="s">
        <v>1067</v>
      </c>
      <c r="F520" s="35">
        <v>5200</v>
      </c>
      <c r="G520" s="92" t="s">
        <v>2817</v>
      </c>
      <c r="H520" s="36" t="s">
        <v>27</v>
      </c>
      <c r="I520" s="36" t="s">
        <v>2941</v>
      </c>
      <c r="J520" s="11" t="s">
        <v>2927</v>
      </c>
      <c r="K520" s="23"/>
      <c r="L520" s="20" t="s">
        <v>2910</v>
      </c>
      <c r="N520" s="94"/>
    </row>
    <row r="521" spans="1:14" s="6" customFormat="1" ht="27.6" outlineLevel="1" x14ac:dyDescent="0.25">
      <c r="A521" s="22">
        <v>511</v>
      </c>
      <c r="B521" s="27" t="s">
        <v>1068</v>
      </c>
      <c r="C521" s="25">
        <v>8122442</v>
      </c>
      <c r="D521" s="38" t="s">
        <v>939</v>
      </c>
      <c r="E521" s="46" t="s">
        <v>1069</v>
      </c>
      <c r="F521" s="35">
        <v>6031.8689999999997</v>
      </c>
      <c r="G521" s="92" t="s">
        <v>2817</v>
      </c>
      <c r="H521" s="36" t="s">
        <v>27</v>
      </c>
      <c r="I521" s="36" t="s">
        <v>2941</v>
      </c>
      <c r="J521" s="11" t="s">
        <v>2927</v>
      </c>
      <c r="K521" s="23"/>
      <c r="L521" s="20" t="s">
        <v>2910</v>
      </c>
      <c r="N521" s="94"/>
    </row>
    <row r="522" spans="1:14" s="6" customFormat="1" ht="41.4" outlineLevel="1" x14ac:dyDescent="0.25">
      <c r="A522" s="22">
        <v>512</v>
      </c>
      <c r="B522" s="45" t="s">
        <v>1070</v>
      </c>
      <c r="C522" s="25">
        <v>8127612</v>
      </c>
      <c r="D522" s="11" t="s">
        <v>945</v>
      </c>
      <c r="E522" s="36" t="s">
        <v>1071</v>
      </c>
      <c r="F522" s="35">
        <v>509</v>
      </c>
      <c r="G522" s="92" t="s">
        <v>2817</v>
      </c>
      <c r="H522" s="36" t="s">
        <v>27</v>
      </c>
      <c r="I522" s="36" t="s">
        <v>2941</v>
      </c>
      <c r="J522" s="11" t="s">
        <v>2927</v>
      </c>
      <c r="K522" s="23"/>
      <c r="L522" s="20" t="s">
        <v>2910</v>
      </c>
      <c r="N522" s="94"/>
    </row>
    <row r="523" spans="1:14" s="6" customFormat="1" ht="27.6" outlineLevel="1" x14ac:dyDescent="0.25">
      <c r="A523" s="22">
        <v>513</v>
      </c>
      <c r="B523" s="27" t="s">
        <v>1072</v>
      </c>
      <c r="C523" s="11">
        <v>8132985</v>
      </c>
      <c r="D523" s="11" t="s">
        <v>933</v>
      </c>
      <c r="E523" s="36" t="s">
        <v>1073</v>
      </c>
      <c r="F523" s="35">
        <v>1500</v>
      </c>
      <c r="G523" s="92" t="s">
        <v>2817</v>
      </c>
      <c r="H523" s="36" t="s">
        <v>27</v>
      </c>
      <c r="I523" s="36" t="s">
        <v>2941</v>
      </c>
      <c r="J523" s="11" t="s">
        <v>2927</v>
      </c>
      <c r="K523" s="23"/>
      <c r="L523" s="20" t="s">
        <v>2910</v>
      </c>
      <c r="N523" s="94"/>
    </row>
    <row r="524" spans="1:14" s="6" customFormat="1" ht="27.6" outlineLevel="1" x14ac:dyDescent="0.25">
      <c r="A524" s="22">
        <v>514</v>
      </c>
      <c r="B524" s="27" t="s">
        <v>1074</v>
      </c>
      <c r="C524" s="25">
        <v>8138781</v>
      </c>
      <c r="D524" s="11" t="s">
        <v>942</v>
      </c>
      <c r="E524" s="36" t="s">
        <v>1075</v>
      </c>
      <c r="F524" s="35">
        <v>3227.6179999999999</v>
      </c>
      <c r="G524" s="92" t="s">
        <v>2817</v>
      </c>
      <c r="H524" s="36" t="s">
        <v>27</v>
      </c>
      <c r="I524" s="36" t="s">
        <v>2941</v>
      </c>
      <c r="J524" s="11" t="s">
        <v>2927</v>
      </c>
      <c r="K524" s="23"/>
      <c r="L524" s="20" t="s">
        <v>2910</v>
      </c>
      <c r="N524" s="94"/>
    </row>
    <row r="525" spans="1:14" s="6" customFormat="1" ht="27.6" outlineLevel="1" x14ac:dyDescent="0.25">
      <c r="A525" s="22">
        <v>515</v>
      </c>
      <c r="B525" s="27" t="s">
        <v>1076</v>
      </c>
      <c r="C525" s="11">
        <v>8112109</v>
      </c>
      <c r="D525" s="11" t="s">
        <v>29</v>
      </c>
      <c r="E525" s="11"/>
      <c r="F525" s="26"/>
      <c r="G525" s="92" t="s">
        <v>2817</v>
      </c>
      <c r="H525" s="40" t="s">
        <v>27</v>
      </c>
      <c r="I525" s="40" t="s">
        <v>2941</v>
      </c>
      <c r="J525" s="11" t="s">
        <v>2927</v>
      </c>
      <c r="K525" s="23"/>
      <c r="L525" s="20" t="s">
        <v>2910</v>
      </c>
      <c r="N525" s="94"/>
    </row>
    <row r="526" spans="1:14" s="6" customFormat="1" ht="27.6" outlineLevel="1" x14ac:dyDescent="0.25">
      <c r="A526" s="22">
        <v>516</v>
      </c>
      <c r="B526" s="27" t="s">
        <v>1077</v>
      </c>
      <c r="C526" s="28">
        <v>8091903</v>
      </c>
      <c r="D526" s="22" t="s">
        <v>959</v>
      </c>
      <c r="E526" s="11" t="s">
        <v>1078</v>
      </c>
      <c r="F526" s="26">
        <v>1500</v>
      </c>
      <c r="G526" s="92" t="s">
        <v>2817</v>
      </c>
      <c r="H526" s="40" t="s">
        <v>27</v>
      </c>
      <c r="I526" s="40" t="s">
        <v>2941</v>
      </c>
      <c r="J526" s="11" t="s">
        <v>2927</v>
      </c>
      <c r="K526" s="23" t="s">
        <v>1079</v>
      </c>
      <c r="L526" s="20" t="s">
        <v>2910</v>
      </c>
      <c r="N526" s="94"/>
    </row>
    <row r="527" spans="1:14" s="6" customFormat="1" ht="27.6" outlineLevel="1" x14ac:dyDescent="0.25">
      <c r="A527" s="22">
        <v>517</v>
      </c>
      <c r="B527" s="27" t="s">
        <v>1080</v>
      </c>
      <c r="C527" s="28">
        <v>8091904</v>
      </c>
      <c r="D527" s="22" t="s">
        <v>950</v>
      </c>
      <c r="E527" s="38" t="s">
        <v>1081</v>
      </c>
      <c r="F527" s="26">
        <v>2500</v>
      </c>
      <c r="G527" s="92" t="s">
        <v>2817</v>
      </c>
      <c r="H527" s="40" t="s">
        <v>27</v>
      </c>
      <c r="I527" s="40" t="s">
        <v>2941</v>
      </c>
      <c r="J527" s="11" t="s">
        <v>2927</v>
      </c>
      <c r="K527" s="23" t="s">
        <v>1079</v>
      </c>
      <c r="L527" s="20" t="s">
        <v>2910</v>
      </c>
      <c r="N527" s="94"/>
    </row>
    <row r="528" spans="1:14" s="6" customFormat="1" ht="27.6" outlineLevel="1" x14ac:dyDescent="0.25">
      <c r="A528" s="22">
        <v>518</v>
      </c>
      <c r="B528" s="27" t="s">
        <v>1082</v>
      </c>
      <c r="C528" s="25">
        <v>8127596</v>
      </c>
      <c r="D528" s="22" t="s">
        <v>939</v>
      </c>
      <c r="E528" s="38" t="s">
        <v>1083</v>
      </c>
      <c r="F528" s="35">
        <v>6000</v>
      </c>
      <c r="G528" s="92" t="s">
        <v>2817</v>
      </c>
      <c r="H528" s="40" t="s">
        <v>27</v>
      </c>
      <c r="I528" s="40" t="s">
        <v>2941</v>
      </c>
      <c r="J528" s="11" t="s">
        <v>2927</v>
      </c>
      <c r="K528" s="23" t="s">
        <v>1079</v>
      </c>
      <c r="L528" s="20" t="s">
        <v>2910</v>
      </c>
      <c r="N528" s="94"/>
    </row>
    <row r="529" spans="1:14" s="6" customFormat="1" ht="27.6" outlineLevel="1" x14ac:dyDescent="0.25">
      <c r="A529" s="22">
        <v>519</v>
      </c>
      <c r="B529" s="27" t="s">
        <v>1084</v>
      </c>
      <c r="C529" s="28">
        <v>8152798</v>
      </c>
      <c r="D529" s="11" t="s">
        <v>26</v>
      </c>
      <c r="E529" s="36" t="s">
        <v>1085</v>
      </c>
      <c r="F529" s="35">
        <v>1800</v>
      </c>
      <c r="G529" s="92" t="s">
        <v>2817</v>
      </c>
      <c r="H529" s="40" t="s">
        <v>27</v>
      </c>
      <c r="I529" s="40" t="s">
        <v>2941</v>
      </c>
      <c r="J529" s="11" t="s">
        <v>2927</v>
      </c>
      <c r="K529" s="23" t="s">
        <v>1079</v>
      </c>
      <c r="L529" s="20" t="s">
        <v>2910</v>
      </c>
      <c r="N529" s="94"/>
    </row>
    <row r="530" spans="1:14" s="6" customFormat="1" ht="27.6" outlineLevel="1" x14ac:dyDescent="0.25">
      <c r="A530" s="22">
        <v>520</v>
      </c>
      <c r="B530" s="49" t="s">
        <v>1086</v>
      </c>
      <c r="C530" s="11"/>
      <c r="D530" s="11" t="s">
        <v>1087</v>
      </c>
      <c r="E530" s="34"/>
      <c r="F530" s="24">
        <v>100</v>
      </c>
      <c r="G530" s="92" t="s">
        <v>2817</v>
      </c>
      <c r="H530" s="40" t="s">
        <v>1088</v>
      </c>
      <c r="I530" s="40" t="s">
        <v>2940</v>
      </c>
      <c r="J530" s="11" t="s">
        <v>2927</v>
      </c>
      <c r="K530" s="23"/>
      <c r="L530" s="20" t="s">
        <v>2910</v>
      </c>
      <c r="N530" s="94"/>
    </row>
    <row r="531" spans="1:14" s="6" customFormat="1" ht="27.6" outlineLevel="1" x14ac:dyDescent="0.25">
      <c r="A531" s="22">
        <v>521</v>
      </c>
      <c r="B531" s="27" t="s">
        <v>1089</v>
      </c>
      <c r="C531" s="25">
        <v>795769</v>
      </c>
      <c r="D531" s="11" t="s">
        <v>1090</v>
      </c>
      <c r="E531" s="36" t="s">
        <v>1091</v>
      </c>
      <c r="F531" s="24">
        <v>764</v>
      </c>
      <c r="G531" s="92" t="s">
        <v>2817</v>
      </c>
      <c r="H531" s="40" t="s">
        <v>1088</v>
      </c>
      <c r="I531" s="40" t="s">
        <v>2940</v>
      </c>
      <c r="J531" s="11" t="s">
        <v>2927</v>
      </c>
      <c r="K531" s="23"/>
      <c r="L531" s="20" t="s">
        <v>2910</v>
      </c>
      <c r="N531" s="94"/>
    </row>
    <row r="532" spans="1:14" s="6" customFormat="1" ht="41.4" outlineLevel="1" x14ac:dyDescent="0.25">
      <c r="A532" s="22">
        <v>522</v>
      </c>
      <c r="B532" s="32" t="s">
        <v>1092</v>
      </c>
      <c r="C532" s="25">
        <v>7712947</v>
      </c>
      <c r="D532" s="11" t="s">
        <v>2959</v>
      </c>
      <c r="E532" s="34"/>
      <c r="F532" s="24">
        <v>2253.2000000000003</v>
      </c>
      <c r="G532" s="92" t="s">
        <v>2817</v>
      </c>
      <c r="H532" s="11" t="s">
        <v>1088</v>
      </c>
      <c r="I532" s="11" t="s">
        <v>2940</v>
      </c>
      <c r="J532" s="11" t="s">
        <v>2927</v>
      </c>
      <c r="K532" s="23" t="s">
        <v>1093</v>
      </c>
      <c r="L532" s="20" t="s">
        <v>2910</v>
      </c>
      <c r="N532" s="94"/>
    </row>
    <row r="533" spans="1:14" s="6" customFormat="1" ht="41.4" outlineLevel="1" x14ac:dyDescent="0.25">
      <c r="A533" s="22">
        <v>523</v>
      </c>
      <c r="B533" s="32" t="s">
        <v>1094</v>
      </c>
      <c r="C533" s="25">
        <v>7712947</v>
      </c>
      <c r="D533" s="11" t="s">
        <v>1095</v>
      </c>
      <c r="E533" s="34"/>
      <c r="F533" s="24">
        <v>2515.6</v>
      </c>
      <c r="G533" s="92" t="s">
        <v>2817</v>
      </c>
      <c r="H533" s="11" t="s">
        <v>1088</v>
      </c>
      <c r="I533" s="11" t="s">
        <v>2940</v>
      </c>
      <c r="J533" s="11" t="s">
        <v>2927</v>
      </c>
      <c r="K533" s="23" t="s">
        <v>1093</v>
      </c>
      <c r="L533" s="20" t="s">
        <v>2910</v>
      </c>
      <c r="N533" s="94"/>
    </row>
    <row r="534" spans="1:14" s="6" customFormat="1" ht="41.4" outlineLevel="1" x14ac:dyDescent="0.25">
      <c r="A534" s="22">
        <v>524</v>
      </c>
      <c r="B534" s="32" t="s">
        <v>1096</v>
      </c>
      <c r="C534" s="25">
        <v>7712947</v>
      </c>
      <c r="D534" s="11" t="s">
        <v>1097</v>
      </c>
      <c r="E534" s="34"/>
      <c r="F534" s="24">
        <v>3207.8799999999997</v>
      </c>
      <c r="G534" s="92" t="s">
        <v>2817</v>
      </c>
      <c r="H534" s="11" t="s">
        <v>1088</v>
      </c>
      <c r="I534" s="11" t="s">
        <v>2940</v>
      </c>
      <c r="J534" s="11" t="s">
        <v>2927</v>
      </c>
      <c r="K534" s="23" t="s">
        <v>1093</v>
      </c>
      <c r="L534" s="20" t="s">
        <v>2910</v>
      </c>
      <c r="N534" s="94"/>
    </row>
    <row r="535" spans="1:14" s="6" customFormat="1" ht="41.4" outlineLevel="1" x14ac:dyDescent="0.25">
      <c r="A535" s="22">
        <v>525</v>
      </c>
      <c r="B535" s="32" t="s">
        <v>1098</v>
      </c>
      <c r="C535" s="25">
        <v>7712947</v>
      </c>
      <c r="D535" s="11" t="s">
        <v>1095</v>
      </c>
      <c r="E535" s="34"/>
      <c r="F535" s="24">
        <v>984.3</v>
      </c>
      <c r="G535" s="92" t="s">
        <v>2817</v>
      </c>
      <c r="H535" s="11" t="s">
        <v>1088</v>
      </c>
      <c r="I535" s="11" t="s">
        <v>2940</v>
      </c>
      <c r="J535" s="11" t="s">
        <v>2927</v>
      </c>
      <c r="K535" s="23" t="s">
        <v>1093</v>
      </c>
      <c r="L535" s="20" t="s">
        <v>2910</v>
      </c>
      <c r="N535" s="94"/>
    </row>
    <row r="536" spans="1:14" s="6" customFormat="1" ht="41.4" outlineLevel="1" x14ac:dyDescent="0.25">
      <c r="A536" s="22">
        <v>526</v>
      </c>
      <c r="B536" s="32" t="s">
        <v>1099</v>
      </c>
      <c r="C536" s="25">
        <v>7712947</v>
      </c>
      <c r="D536" s="11" t="s">
        <v>1095</v>
      </c>
      <c r="E536" s="34"/>
      <c r="F536" s="24">
        <v>1581.3700000000001</v>
      </c>
      <c r="G536" s="92" t="s">
        <v>2817</v>
      </c>
      <c r="H536" s="11" t="s">
        <v>1088</v>
      </c>
      <c r="I536" s="11" t="s">
        <v>2940</v>
      </c>
      <c r="J536" s="11" t="s">
        <v>2927</v>
      </c>
      <c r="K536" s="23" t="s">
        <v>1093</v>
      </c>
      <c r="L536" s="20" t="s">
        <v>2910</v>
      </c>
      <c r="N536" s="94"/>
    </row>
    <row r="537" spans="1:14" s="6" customFormat="1" ht="27.6" outlineLevel="1" x14ac:dyDescent="0.25">
      <c r="A537" s="22">
        <v>527</v>
      </c>
      <c r="B537" s="27" t="s">
        <v>1100</v>
      </c>
      <c r="C537" s="25">
        <v>7815735</v>
      </c>
      <c r="D537" s="11" t="s">
        <v>1095</v>
      </c>
      <c r="E537" s="36" t="s">
        <v>1101</v>
      </c>
      <c r="F537" s="24">
        <v>12231</v>
      </c>
      <c r="G537" s="92" t="s">
        <v>2817</v>
      </c>
      <c r="H537" s="40" t="s">
        <v>1088</v>
      </c>
      <c r="I537" s="40" t="s">
        <v>2940</v>
      </c>
      <c r="J537" s="11" t="s">
        <v>2927</v>
      </c>
      <c r="K537" s="23"/>
      <c r="L537" s="20" t="s">
        <v>2910</v>
      </c>
      <c r="N537" s="94"/>
    </row>
    <row r="538" spans="1:14" s="6" customFormat="1" ht="27.6" outlineLevel="1" x14ac:dyDescent="0.25">
      <c r="A538" s="22">
        <v>528</v>
      </c>
      <c r="B538" s="23" t="s">
        <v>1102</v>
      </c>
      <c r="C538" s="25">
        <v>7818749</v>
      </c>
      <c r="D538" s="11" t="s">
        <v>1103</v>
      </c>
      <c r="E538" s="11" t="s">
        <v>1104</v>
      </c>
      <c r="F538" s="24">
        <v>1135</v>
      </c>
      <c r="G538" s="92" t="s">
        <v>2817</v>
      </c>
      <c r="H538" s="40" t="s">
        <v>1088</v>
      </c>
      <c r="I538" s="40" t="s">
        <v>2940</v>
      </c>
      <c r="J538" s="11" t="s">
        <v>2927</v>
      </c>
      <c r="K538" s="23"/>
      <c r="L538" s="20" t="s">
        <v>2910</v>
      </c>
      <c r="N538" s="94"/>
    </row>
    <row r="539" spans="1:14" s="6" customFormat="1" ht="27.6" outlineLevel="1" x14ac:dyDescent="0.25">
      <c r="A539" s="22">
        <v>529</v>
      </c>
      <c r="B539" s="27" t="s">
        <v>1105</v>
      </c>
      <c r="C539" s="25">
        <v>7819414</v>
      </c>
      <c r="D539" s="11" t="s">
        <v>2959</v>
      </c>
      <c r="E539" s="36" t="s">
        <v>1106</v>
      </c>
      <c r="F539" s="24">
        <v>1885</v>
      </c>
      <c r="G539" s="92" t="s">
        <v>2817</v>
      </c>
      <c r="H539" s="40" t="s">
        <v>1088</v>
      </c>
      <c r="I539" s="40" t="s">
        <v>2940</v>
      </c>
      <c r="J539" s="11" t="s">
        <v>2927</v>
      </c>
      <c r="K539" s="23"/>
      <c r="L539" s="20" t="s">
        <v>2910</v>
      </c>
      <c r="N539" s="94"/>
    </row>
    <row r="540" spans="1:14" s="6" customFormat="1" ht="27.6" outlineLevel="1" x14ac:dyDescent="0.25">
      <c r="A540" s="22">
        <v>530</v>
      </c>
      <c r="B540" s="23" t="s">
        <v>1107</v>
      </c>
      <c r="C540" s="25">
        <v>7831347</v>
      </c>
      <c r="D540" s="11" t="s">
        <v>1095</v>
      </c>
      <c r="E540" s="11" t="s">
        <v>1108</v>
      </c>
      <c r="F540" s="24">
        <v>1200</v>
      </c>
      <c r="G540" s="92" t="s">
        <v>2817</v>
      </c>
      <c r="H540" s="40" t="s">
        <v>1088</v>
      </c>
      <c r="I540" s="40" t="s">
        <v>2940</v>
      </c>
      <c r="J540" s="11" t="s">
        <v>2927</v>
      </c>
      <c r="K540" s="23"/>
      <c r="L540" s="20" t="s">
        <v>2910</v>
      </c>
      <c r="N540" s="94"/>
    </row>
    <row r="541" spans="1:14" s="6" customFormat="1" ht="27.6" outlineLevel="1" x14ac:dyDescent="0.25">
      <c r="A541" s="22">
        <v>531</v>
      </c>
      <c r="B541" s="23" t="s">
        <v>1109</v>
      </c>
      <c r="C541" s="25">
        <v>7886122</v>
      </c>
      <c r="D541" s="11" t="s">
        <v>1103</v>
      </c>
      <c r="E541" s="11" t="s">
        <v>1110</v>
      </c>
      <c r="F541" s="24">
        <v>4844</v>
      </c>
      <c r="G541" s="92" t="s">
        <v>2817</v>
      </c>
      <c r="H541" s="40" t="s">
        <v>1088</v>
      </c>
      <c r="I541" s="40" t="s">
        <v>2940</v>
      </c>
      <c r="J541" s="11" t="s">
        <v>2927</v>
      </c>
      <c r="K541" s="23"/>
      <c r="L541" s="20" t="s">
        <v>2910</v>
      </c>
      <c r="N541" s="94"/>
    </row>
    <row r="542" spans="1:14" s="6" customFormat="1" ht="27.6" outlineLevel="1" x14ac:dyDescent="0.25">
      <c r="A542" s="22">
        <v>532</v>
      </c>
      <c r="B542" s="32" t="s">
        <v>1111</v>
      </c>
      <c r="C542" s="25">
        <v>7889959</v>
      </c>
      <c r="D542" s="11" t="s">
        <v>2960</v>
      </c>
      <c r="E542" s="34" t="s">
        <v>1112</v>
      </c>
      <c r="F542" s="24">
        <v>8551</v>
      </c>
      <c r="G542" s="92" t="s">
        <v>2817</v>
      </c>
      <c r="H542" s="40" t="s">
        <v>1088</v>
      </c>
      <c r="I542" s="40" t="s">
        <v>2940</v>
      </c>
      <c r="J542" s="11" t="s">
        <v>2927</v>
      </c>
      <c r="K542" s="23"/>
      <c r="L542" s="20" t="s">
        <v>2910</v>
      </c>
      <c r="N542" s="94"/>
    </row>
    <row r="543" spans="1:14" s="6" customFormat="1" ht="27.6" outlineLevel="1" x14ac:dyDescent="0.25">
      <c r="A543" s="22">
        <v>533</v>
      </c>
      <c r="B543" s="32" t="s">
        <v>1113</v>
      </c>
      <c r="C543" s="25">
        <v>7892004</v>
      </c>
      <c r="D543" s="11" t="s">
        <v>1095</v>
      </c>
      <c r="E543" s="34"/>
      <c r="F543" s="24">
        <v>1429.5119999999999</v>
      </c>
      <c r="G543" s="92" t="s">
        <v>2817</v>
      </c>
      <c r="H543" s="40" t="s">
        <v>1088</v>
      </c>
      <c r="I543" s="40" t="s">
        <v>2940</v>
      </c>
      <c r="J543" s="11" t="s">
        <v>2927</v>
      </c>
      <c r="K543" s="23"/>
      <c r="L543" s="20" t="s">
        <v>2910</v>
      </c>
      <c r="N543" s="94"/>
    </row>
    <row r="544" spans="1:14" s="6" customFormat="1" ht="27.6" outlineLevel="1" x14ac:dyDescent="0.25">
      <c r="A544" s="22">
        <v>534</v>
      </c>
      <c r="B544" s="23" t="s">
        <v>1114</v>
      </c>
      <c r="C544" s="25">
        <v>7892178</v>
      </c>
      <c r="D544" s="11" t="s">
        <v>2960</v>
      </c>
      <c r="E544" s="11" t="s">
        <v>1115</v>
      </c>
      <c r="F544" s="24">
        <v>4235.9040000000005</v>
      </c>
      <c r="G544" s="92" t="s">
        <v>2817</v>
      </c>
      <c r="H544" s="40" t="s">
        <v>1088</v>
      </c>
      <c r="I544" s="40" t="s">
        <v>2940</v>
      </c>
      <c r="J544" s="11" t="s">
        <v>2927</v>
      </c>
      <c r="K544" s="23"/>
      <c r="L544" s="20" t="s">
        <v>2910</v>
      </c>
      <c r="N544" s="94"/>
    </row>
    <row r="545" spans="1:14" s="6" customFormat="1" ht="27.6" outlineLevel="1" x14ac:dyDescent="0.25">
      <c r="A545" s="22">
        <v>535</v>
      </c>
      <c r="B545" s="23" t="s">
        <v>1116</v>
      </c>
      <c r="C545" s="25">
        <v>7892289</v>
      </c>
      <c r="D545" s="11" t="s">
        <v>1090</v>
      </c>
      <c r="E545" s="11" t="s">
        <v>1117</v>
      </c>
      <c r="F545" s="24">
        <v>3800</v>
      </c>
      <c r="G545" s="92" t="s">
        <v>2817</v>
      </c>
      <c r="H545" s="40" t="s">
        <v>1088</v>
      </c>
      <c r="I545" s="40" t="s">
        <v>2940</v>
      </c>
      <c r="J545" s="11" t="s">
        <v>2927</v>
      </c>
      <c r="K545" s="23"/>
      <c r="L545" s="20" t="s">
        <v>2910</v>
      </c>
      <c r="N545" s="94"/>
    </row>
    <row r="546" spans="1:14" s="6" customFormat="1" ht="27.6" outlineLevel="1" x14ac:dyDescent="0.25">
      <c r="A546" s="22">
        <v>536</v>
      </c>
      <c r="B546" s="23" t="s">
        <v>1118</v>
      </c>
      <c r="C546" s="25">
        <v>7892294</v>
      </c>
      <c r="D546" s="11" t="s">
        <v>2960</v>
      </c>
      <c r="E546" s="11" t="s">
        <v>1119</v>
      </c>
      <c r="F546" s="24">
        <v>2196.6280000000002</v>
      </c>
      <c r="G546" s="92" t="s">
        <v>2817</v>
      </c>
      <c r="H546" s="40" t="s">
        <v>1088</v>
      </c>
      <c r="I546" s="40" t="s">
        <v>2940</v>
      </c>
      <c r="J546" s="11" t="s">
        <v>2927</v>
      </c>
      <c r="K546" s="23"/>
      <c r="L546" s="20" t="s">
        <v>2910</v>
      </c>
      <c r="N546" s="94"/>
    </row>
    <row r="547" spans="1:14" s="6" customFormat="1" ht="27.6" outlineLevel="1" x14ac:dyDescent="0.25">
      <c r="A547" s="22">
        <v>537</v>
      </c>
      <c r="B547" s="32" t="s">
        <v>1120</v>
      </c>
      <c r="C547" s="25">
        <v>7893289</v>
      </c>
      <c r="D547" s="11" t="s">
        <v>2960</v>
      </c>
      <c r="E547" s="34"/>
      <c r="F547" s="24">
        <v>2730</v>
      </c>
      <c r="G547" s="92" t="s">
        <v>2817</v>
      </c>
      <c r="H547" s="40" t="s">
        <v>1088</v>
      </c>
      <c r="I547" s="40" t="s">
        <v>2940</v>
      </c>
      <c r="J547" s="11" t="s">
        <v>2927</v>
      </c>
      <c r="K547" s="23"/>
      <c r="L547" s="20" t="s">
        <v>2910</v>
      </c>
      <c r="N547" s="94"/>
    </row>
    <row r="548" spans="1:14" s="6" customFormat="1" ht="27.6" outlineLevel="1" x14ac:dyDescent="0.25">
      <c r="A548" s="22">
        <v>538</v>
      </c>
      <c r="B548" s="27" t="s">
        <v>1121</v>
      </c>
      <c r="C548" s="25">
        <v>7896659</v>
      </c>
      <c r="D548" s="11" t="s">
        <v>2959</v>
      </c>
      <c r="E548" s="36" t="s">
        <v>1122</v>
      </c>
      <c r="F548" s="24">
        <v>4401</v>
      </c>
      <c r="G548" s="92" t="s">
        <v>2817</v>
      </c>
      <c r="H548" s="40" t="s">
        <v>1088</v>
      </c>
      <c r="I548" s="40" t="s">
        <v>2940</v>
      </c>
      <c r="J548" s="11" t="s">
        <v>2927</v>
      </c>
      <c r="K548" s="23"/>
      <c r="L548" s="20" t="s">
        <v>2910</v>
      </c>
      <c r="N548" s="94"/>
    </row>
    <row r="549" spans="1:14" s="6" customFormat="1" ht="27.6" outlineLevel="1" x14ac:dyDescent="0.25">
      <c r="A549" s="22">
        <v>539</v>
      </c>
      <c r="B549" s="27" t="s">
        <v>1123</v>
      </c>
      <c r="C549" s="25">
        <v>7896660</v>
      </c>
      <c r="D549" s="11" t="s">
        <v>2959</v>
      </c>
      <c r="E549" s="36" t="s">
        <v>1124</v>
      </c>
      <c r="F549" s="24">
        <v>3501</v>
      </c>
      <c r="G549" s="92" t="s">
        <v>2817</v>
      </c>
      <c r="H549" s="40" t="s">
        <v>1088</v>
      </c>
      <c r="I549" s="40" t="s">
        <v>2940</v>
      </c>
      <c r="J549" s="11" t="s">
        <v>2927</v>
      </c>
      <c r="K549" s="23"/>
      <c r="L549" s="20" t="s">
        <v>2910</v>
      </c>
      <c r="N549" s="94"/>
    </row>
    <row r="550" spans="1:14" s="6" customFormat="1" ht="27.6" outlineLevel="1" x14ac:dyDescent="0.25">
      <c r="A550" s="22">
        <v>540</v>
      </c>
      <c r="B550" s="27" t="s">
        <v>1125</v>
      </c>
      <c r="C550" s="25">
        <v>7896661</v>
      </c>
      <c r="D550" s="11" t="s">
        <v>2959</v>
      </c>
      <c r="E550" s="36" t="s">
        <v>1126</v>
      </c>
      <c r="F550" s="24">
        <v>3663</v>
      </c>
      <c r="G550" s="92" t="s">
        <v>2817</v>
      </c>
      <c r="H550" s="40" t="s">
        <v>1088</v>
      </c>
      <c r="I550" s="40" t="s">
        <v>2940</v>
      </c>
      <c r="J550" s="11" t="s">
        <v>2927</v>
      </c>
      <c r="K550" s="23"/>
      <c r="L550" s="20" t="s">
        <v>2910</v>
      </c>
      <c r="N550" s="94"/>
    </row>
    <row r="551" spans="1:14" s="6" customFormat="1" ht="27.6" outlineLevel="1" x14ac:dyDescent="0.25">
      <c r="A551" s="22">
        <v>541</v>
      </c>
      <c r="B551" s="27" t="s">
        <v>1127</v>
      </c>
      <c r="C551" s="25">
        <v>7899498</v>
      </c>
      <c r="D551" s="11" t="s">
        <v>2959</v>
      </c>
      <c r="E551" s="36" t="s">
        <v>1128</v>
      </c>
      <c r="F551" s="24">
        <v>1676.414</v>
      </c>
      <c r="G551" s="92" t="s">
        <v>2817</v>
      </c>
      <c r="H551" s="40" t="s">
        <v>1088</v>
      </c>
      <c r="I551" s="40" t="s">
        <v>2940</v>
      </c>
      <c r="J551" s="11" t="s">
        <v>2927</v>
      </c>
      <c r="K551" s="23"/>
      <c r="L551" s="20" t="s">
        <v>2910</v>
      </c>
      <c r="N551" s="94"/>
    </row>
    <row r="552" spans="1:14" s="6" customFormat="1" ht="27.6" outlineLevel="1" x14ac:dyDescent="0.25">
      <c r="A552" s="22">
        <v>542</v>
      </c>
      <c r="B552" s="27" t="s">
        <v>1129</v>
      </c>
      <c r="C552" s="25">
        <v>7902093</v>
      </c>
      <c r="D552" s="11" t="s">
        <v>1130</v>
      </c>
      <c r="E552" s="34" t="s">
        <v>1131</v>
      </c>
      <c r="F552" s="24">
        <v>12725.550999999999</v>
      </c>
      <c r="G552" s="92" t="s">
        <v>2817</v>
      </c>
      <c r="H552" s="40" t="s">
        <v>1088</v>
      </c>
      <c r="I552" s="40" t="s">
        <v>2940</v>
      </c>
      <c r="J552" s="11" t="s">
        <v>2927</v>
      </c>
      <c r="K552" s="23"/>
      <c r="L552" s="20" t="s">
        <v>2910</v>
      </c>
      <c r="N552" s="94"/>
    </row>
    <row r="553" spans="1:14" s="6" customFormat="1" ht="27.6" outlineLevel="1" x14ac:dyDescent="0.25">
      <c r="A553" s="22">
        <v>543</v>
      </c>
      <c r="B553" s="23" t="s">
        <v>1132</v>
      </c>
      <c r="C553" s="25">
        <v>7918104</v>
      </c>
      <c r="D553" s="11" t="s">
        <v>1095</v>
      </c>
      <c r="E553" s="11" t="s">
        <v>1133</v>
      </c>
      <c r="F553" s="24">
        <v>6289</v>
      </c>
      <c r="G553" s="92" t="s">
        <v>2817</v>
      </c>
      <c r="H553" s="40" t="s">
        <v>1088</v>
      </c>
      <c r="I553" s="40" t="s">
        <v>2940</v>
      </c>
      <c r="J553" s="11" t="s">
        <v>2927</v>
      </c>
      <c r="K553" s="23"/>
      <c r="L553" s="20" t="s">
        <v>2910</v>
      </c>
      <c r="N553" s="94"/>
    </row>
    <row r="554" spans="1:14" s="6" customFormat="1" ht="27.6" outlineLevel="1" x14ac:dyDescent="0.25">
      <c r="A554" s="22">
        <v>544</v>
      </c>
      <c r="B554" s="27" t="s">
        <v>1134</v>
      </c>
      <c r="C554" s="25">
        <v>7918106</v>
      </c>
      <c r="D554" s="11" t="s">
        <v>2961</v>
      </c>
      <c r="E554" s="36" t="s">
        <v>1135</v>
      </c>
      <c r="F554" s="24">
        <v>4444</v>
      </c>
      <c r="G554" s="92" t="s">
        <v>2817</v>
      </c>
      <c r="H554" s="40" t="s">
        <v>1088</v>
      </c>
      <c r="I554" s="40" t="s">
        <v>2940</v>
      </c>
      <c r="J554" s="11" t="s">
        <v>2927</v>
      </c>
      <c r="K554" s="23"/>
      <c r="L554" s="20" t="s">
        <v>2910</v>
      </c>
      <c r="N554" s="94"/>
    </row>
    <row r="555" spans="1:14" s="6" customFormat="1" ht="27.6" outlineLevel="1" x14ac:dyDescent="0.25">
      <c r="A555" s="22">
        <v>545</v>
      </c>
      <c r="B555" s="23" t="s">
        <v>1136</v>
      </c>
      <c r="C555" s="25">
        <v>7919422</v>
      </c>
      <c r="D555" s="11" t="s">
        <v>1103</v>
      </c>
      <c r="E555" s="11" t="s">
        <v>1137</v>
      </c>
      <c r="F555" s="24">
        <v>1200</v>
      </c>
      <c r="G555" s="92" t="s">
        <v>2817</v>
      </c>
      <c r="H555" s="40" t="s">
        <v>1088</v>
      </c>
      <c r="I555" s="40" t="s">
        <v>2940</v>
      </c>
      <c r="J555" s="11" t="s">
        <v>2927</v>
      </c>
      <c r="K555" s="23"/>
      <c r="L555" s="20" t="s">
        <v>2910</v>
      </c>
      <c r="N555" s="94"/>
    </row>
    <row r="556" spans="1:14" s="6" customFormat="1" ht="27.6" outlineLevel="1" x14ac:dyDescent="0.25">
      <c r="A556" s="22">
        <v>546</v>
      </c>
      <c r="B556" s="32" t="s">
        <v>1138</v>
      </c>
      <c r="C556" s="25">
        <v>7930083</v>
      </c>
      <c r="D556" s="11" t="s">
        <v>2960</v>
      </c>
      <c r="E556" s="34" t="s">
        <v>1139</v>
      </c>
      <c r="F556" s="24">
        <v>7694</v>
      </c>
      <c r="G556" s="92" t="s">
        <v>2817</v>
      </c>
      <c r="H556" s="40" t="s">
        <v>1088</v>
      </c>
      <c r="I556" s="40" t="s">
        <v>2940</v>
      </c>
      <c r="J556" s="11" t="s">
        <v>2927</v>
      </c>
      <c r="K556" s="23"/>
      <c r="L556" s="20" t="s">
        <v>2910</v>
      </c>
      <c r="N556" s="94"/>
    </row>
    <row r="557" spans="1:14" s="6" customFormat="1" ht="27.6" outlineLevel="1" x14ac:dyDescent="0.25">
      <c r="A557" s="22">
        <v>547</v>
      </c>
      <c r="B557" s="32" t="s">
        <v>1140</v>
      </c>
      <c r="C557" s="25">
        <v>7931076</v>
      </c>
      <c r="D557" s="11" t="s">
        <v>1141</v>
      </c>
      <c r="E557" s="34"/>
      <c r="F557" s="24">
        <v>1076</v>
      </c>
      <c r="G557" s="92" t="s">
        <v>2817</v>
      </c>
      <c r="H557" s="40" t="s">
        <v>1088</v>
      </c>
      <c r="I557" s="40" t="s">
        <v>2940</v>
      </c>
      <c r="J557" s="11" t="s">
        <v>2927</v>
      </c>
      <c r="K557" s="23"/>
      <c r="L557" s="20" t="s">
        <v>2910</v>
      </c>
      <c r="N557" s="94"/>
    </row>
    <row r="558" spans="1:14" s="6" customFormat="1" ht="27.6" outlineLevel="1" x14ac:dyDescent="0.25">
      <c r="A558" s="22">
        <v>548</v>
      </c>
      <c r="B558" s="27" t="s">
        <v>1142</v>
      </c>
      <c r="C558" s="11">
        <v>7946317</v>
      </c>
      <c r="D558" s="11" t="s">
        <v>1090</v>
      </c>
      <c r="E558" s="36" t="s">
        <v>1143</v>
      </c>
      <c r="F558" s="24">
        <v>9214</v>
      </c>
      <c r="G558" s="92" t="s">
        <v>2817</v>
      </c>
      <c r="H558" s="40" t="s">
        <v>1088</v>
      </c>
      <c r="I558" s="40" t="s">
        <v>2940</v>
      </c>
      <c r="J558" s="11" t="s">
        <v>2927</v>
      </c>
      <c r="K558" s="23"/>
      <c r="L558" s="20" t="s">
        <v>2910</v>
      </c>
      <c r="N558" s="94"/>
    </row>
    <row r="559" spans="1:14" s="6" customFormat="1" ht="27.6" outlineLevel="1" x14ac:dyDescent="0.25">
      <c r="A559" s="22">
        <v>549</v>
      </c>
      <c r="B559" s="27" t="s">
        <v>1144</v>
      </c>
      <c r="C559" s="25">
        <v>7946583</v>
      </c>
      <c r="D559" s="11" t="s">
        <v>1090</v>
      </c>
      <c r="E559" s="36"/>
      <c r="F559" s="24">
        <v>1506.7</v>
      </c>
      <c r="G559" s="92" t="s">
        <v>2817</v>
      </c>
      <c r="H559" s="40" t="s">
        <v>1088</v>
      </c>
      <c r="I559" s="40" t="s">
        <v>2940</v>
      </c>
      <c r="J559" s="11" t="s">
        <v>2927</v>
      </c>
      <c r="K559" s="23"/>
      <c r="L559" s="20" t="s">
        <v>2910</v>
      </c>
      <c r="N559" s="94"/>
    </row>
    <row r="560" spans="1:14" s="6" customFormat="1" ht="27.6" outlineLevel="1" x14ac:dyDescent="0.25">
      <c r="A560" s="22">
        <v>550</v>
      </c>
      <c r="B560" s="23" t="s">
        <v>1145</v>
      </c>
      <c r="C560" s="25">
        <v>7948073</v>
      </c>
      <c r="D560" s="11" t="s">
        <v>1103</v>
      </c>
      <c r="E560" s="11" t="s">
        <v>1146</v>
      </c>
      <c r="F560" s="24">
        <v>1526.8</v>
      </c>
      <c r="G560" s="92" t="s">
        <v>2817</v>
      </c>
      <c r="H560" s="40" t="s">
        <v>1088</v>
      </c>
      <c r="I560" s="40" t="s">
        <v>2940</v>
      </c>
      <c r="J560" s="11" t="s">
        <v>2927</v>
      </c>
      <c r="K560" s="23"/>
      <c r="L560" s="20" t="s">
        <v>2910</v>
      </c>
      <c r="N560" s="94"/>
    </row>
    <row r="561" spans="1:14" s="6" customFormat="1" ht="27.6" outlineLevel="1" x14ac:dyDescent="0.25">
      <c r="A561" s="22">
        <v>551</v>
      </c>
      <c r="B561" s="32" t="s">
        <v>1147</v>
      </c>
      <c r="C561" s="25">
        <v>7950186</v>
      </c>
      <c r="D561" s="11" t="s">
        <v>1097</v>
      </c>
      <c r="E561" s="34"/>
      <c r="F561" s="24">
        <v>1780.7</v>
      </c>
      <c r="G561" s="92" t="s">
        <v>2817</v>
      </c>
      <c r="H561" s="40" t="s">
        <v>1088</v>
      </c>
      <c r="I561" s="40" t="s">
        <v>2940</v>
      </c>
      <c r="J561" s="11" t="s">
        <v>2927</v>
      </c>
      <c r="K561" s="23"/>
      <c r="L561" s="20" t="s">
        <v>2910</v>
      </c>
      <c r="N561" s="94"/>
    </row>
    <row r="562" spans="1:14" s="6" customFormat="1" ht="27.6" outlineLevel="1" x14ac:dyDescent="0.25">
      <c r="A562" s="22">
        <v>552</v>
      </c>
      <c r="B562" s="23" t="s">
        <v>1148</v>
      </c>
      <c r="C562" s="25">
        <v>7953152</v>
      </c>
      <c r="D562" s="11" t="s">
        <v>2960</v>
      </c>
      <c r="E562" s="11" t="s">
        <v>1149</v>
      </c>
      <c r="F562" s="24">
        <v>5000</v>
      </c>
      <c r="G562" s="92" t="s">
        <v>2817</v>
      </c>
      <c r="H562" s="40" t="s">
        <v>1088</v>
      </c>
      <c r="I562" s="40" t="s">
        <v>2940</v>
      </c>
      <c r="J562" s="11" t="s">
        <v>2927</v>
      </c>
      <c r="K562" s="23"/>
      <c r="L562" s="20" t="s">
        <v>2910</v>
      </c>
      <c r="N562" s="94"/>
    </row>
    <row r="563" spans="1:14" s="6" customFormat="1" ht="27.6" outlineLevel="1" x14ac:dyDescent="0.25">
      <c r="A563" s="22">
        <v>553</v>
      </c>
      <c r="B563" s="23" t="s">
        <v>1150</v>
      </c>
      <c r="C563" s="25">
        <v>7956478</v>
      </c>
      <c r="D563" s="11" t="s">
        <v>1103</v>
      </c>
      <c r="E563" s="11" t="s">
        <v>1151</v>
      </c>
      <c r="F563" s="24">
        <v>564</v>
      </c>
      <c r="G563" s="92" t="s">
        <v>2817</v>
      </c>
      <c r="H563" s="40" t="s">
        <v>1088</v>
      </c>
      <c r="I563" s="40" t="s">
        <v>2940</v>
      </c>
      <c r="J563" s="11" t="s">
        <v>2927</v>
      </c>
      <c r="K563" s="23"/>
      <c r="L563" s="20" t="s">
        <v>2910</v>
      </c>
      <c r="N563" s="94"/>
    </row>
    <row r="564" spans="1:14" s="6" customFormat="1" ht="27.6" outlineLevel="1" x14ac:dyDescent="0.25">
      <c r="A564" s="22">
        <v>554</v>
      </c>
      <c r="B564" s="32" t="s">
        <v>1152</v>
      </c>
      <c r="C564" s="25">
        <v>7979505</v>
      </c>
      <c r="D564" s="11" t="s">
        <v>1130</v>
      </c>
      <c r="E564" s="34"/>
      <c r="F564" s="24">
        <v>1104</v>
      </c>
      <c r="G564" s="92" t="s">
        <v>2817</v>
      </c>
      <c r="H564" s="40" t="s">
        <v>1088</v>
      </c>
      <c r="I564" s="40" t="s">
        <v>2940</v>
      </c>
      <c r="J564" s="11" t="s">
        <v>2927</v>
      </c>
      <c r="K564" s="23"/>
      <c r="L564" s="20" t="s">
        <v>2910</v>
      </c>
      <c r="N564" s="94"/>
    </row>
    <row r="565" spans="1:14" s="6" customFormat="1" ht="27.6" outlineLevel="1" x14ac:dyDescent="0.25">
      <c r="A565" s="22">
        <v>555</v>
      </c>
      <c r="B565" s="32" t="s">
        <v>1153</v>
      </c>
      <c r="C565" s="25">
        <v>7979507</v>
      </c>
      <c r="D565" s="11" t="s">
        <v>1097</v>
      </c>
      <c r="E565" s="34"/>
      <c r="F565" s="24">
        <v>1835</v>
      </c>
      <c r="G565" s="92" t="s">
        <v>2817</v>
      </c>
      <c r="H565" s="40" t="s">
        <v>1088</v>
      </c>
      <c r="I565" s="40" t="s">
        <v>2940</v>
      </c>
      <c r="J565" s="11" t="s">
        <v>2927</v>
      </c>
      <c r="K565" s="23"/>
      <c r="L565" s="20" t="s">
        <v>2910</v>
      </c>
      <c r="N565" s="94"/>
    </row>
    <row r="566" spans="1:14" s="6" customFormat="1" ht="27.6" outlineLevel="1" x14ac:dyDescent="0.25">
      <c r="A566" s="22">
        <v>556</v>
      </c>
      <c r="B566" s="32" t="s">
        <v>1154</v>
      </c>
      <c r="C566" s="25">
        <v>7979508</v>
      </c>
      <c r="D566" s="11" t="s">
        <v>1097</v>
      </c>
      <c r="E566" s="34"/>
      <c r="F566" s="24">
        <v>710</v>
      </c>
      <c r="G566" s="92" t="s">
        <v>2817</v>
      </c>
      <c r="H566" s="40" t="s">
        <v>1088</v>
      </c>
      <c r="I566" s="40" t="s">
        <v>2940</v>
      </c>
      <c r="J566" s="11" t="s">
        <v>2927</v>
      </c>
      <c r="K566" s="23"/>
      <c r="L566" s="20" t="s">
        <v>2910</v>
      </c>
      <c r="N566" s="94"/>
    </row>
    <row r="567" spans="1:14" s="6" customFormat="1" ht="27.6" outlineLevel="1" x14ac:dyDescent="0.25">
      <c r="A567" s="22">
        <v>557</v>
      </c>
      <c r="B567" s="32" t="s">
        <v>1155</v>
      </c>
      <c r="C567" s="25">
        <v>7985064</v>
      </c>
      <c r="D567" s="34" t="s">
        <v>2962</v>
      </c>
      <c r="E567" s="34"/>
      <c r="F567" s="24">
        <v>1067</v>
      </c>
      <c r="G567" s="92" t="s">
        <v>2817</v>
      </c>
      <c r="H567" s="40" t="s">
        <v>1088</v>
      </c>
      <c r="I567" s="40" t="s">
        <v>2940</v>
      </c>
      <c r="J567" s="11" t="s">
        <v>2927</v>
      </c>
      <c r="K567" s="23"/>
      <c r="L567" s="20" t="s">
        <v>2910</v>
      </c>
      <c r="N567" s="94"/>
    </row>
    <row r="568" spans="1:14" s="6" customFormat="1" ht="27.6" outlineLevel="1" x14ac:dyDescent="0.25">
      <c r="A568" s="22">
        <v>558</v>
      </c>
      <c r="B568" s="32" t="s">
        <v>1156</v>
      </c>
      <c r="C568" s="25">
        <v>7986957</v>
      </c>
      <c r="D568" s="34" t="s">
        <v>2962</v>
      </c>
      <c r="E568" s="34"/>
      <c r="F568" s="24">
        <v>1267</v>
      </c>
      <c r="G568" s="92" t="s">
        <v>2817</v>
      </c>
      <c r="H568" s="40" t="s">
        <v>1088</v>
      </c>
      <c r="I568" s="40" t="s">
        <v>2940</v>
      </c>
      <c r="J568" s="11" t="s">
        <v>2927</v>
      </c>
      <c r="K568" s="23"/>
      <c r="L568" s="20" t="s">
        <v>2910</v>
      </c>
      <c r="N568" s="94"/>
    </row>
    <row r="569" spans="1:14" s="6" customFormat="1" ht="27.6" outlineLevel="1" x14ac:dyDescent="0.25">
      <c r="A569" s="22">
        <v>559</v>
      </c>
      <c r="B569" s="27" t="s">
        <v>1157</v>
      </c>
      <c r="C569" s="25">
        <v>7986958</v>
      </c>
      <c r="D569" s="11" t="s">
        <v>1130</v>
      </c>
      <c r="E569" s="34" t="s">
        <v>1158</v>
      </c>
      <c r="F569" s="24">
        <v>1415</v>
      </c>
      <c r="G569" s="92" t="s">
        <v>2817</v>
      </c>
      <c r="H569" s="40" t="s">
        <v>1088</v>
      </c>
      <c r="I569" s="40" t="s">
        <v>2940</v>
      </c>
      <c r="J569" s="11" t="s">
        <v>2927</v>
      </c>
      <c r="K569" s="23"/>
      <c r="L569" s="20" t="s">
        <v>2910</v>
      </c>
      <c r="N569" s="94"/>
    </row>
    <row r="570" spans="1:14" s="6" customFormat="1" ht="27.6" outlineLevel="1" x14ac:dyDescent="0.25">
      <c r="A570" s="22">
        <v>560</v>
      </c>
      <c r="B570" s="27" t="s">
        <v>1159</v>
      </c>
      <c r="C570" s="25">
        <v>8018596</v>
      </c>
      <c r="D570" s="11" t="s">
        <v>1090</v>
      </c>
      <c r="E570" s="36" t="s">
        <v>1160</v>
      </c>
      <c r="F570" s="24">
        <v>3481</v>
      </c>
      <c r="G570" s="92" t="s">
        <v>2817</v>
      </c>
      <c r="H570" s="40" t="s">
        <v>1088</v>
      </c>
      <c r="I570" s="40" t="s">
        <v>2940</v>
      </c>
      <c r="J570" s="11" t="s">
        <v>2927</v>
      </c>
      <c r="K570" s="23"/>
      <c r="L570" s="20" t="s">
        <v>2910</v>
      </c>
      <c r="N570" s="94"/>
    </row>
    <row r="571" spans="1:14" s="6" customFormat="1" ht="27.6" outlineLevel="1" x14ac:dyDescent="0.25">
      <c r="A571" s="22">
        <v>561</v>
      </c>
      <c r="B571" s="27" t="s">
        <v>1161</v>
      </c>
      <c r="C571" s="25">
        <v>8019166</v>
      </c>
      <c r="D571" s="11" t="s">
        <v>1090</v>
      </c>
      <c r="E571" s="36" t="s">
        <v>1162</v>
      </c>
      <c r="F571" s="24">
        <v>517.4</v>
      </c>
      <c r="G571" s="92" t="s">
        <v>2817</v>
      </c>
      <c r="H571" s="40" t="s">
        <v>1088</v>
      </c>
      <c r="I571" s="40" t="s">
        <v>2940</v>
      </c>
      <c r="J571" s="11" t="s">
        <v>2927</v>
      </c>
      <c r="K571" s="23"/>
      <c r="L571" s="20" t="s">
        <v>2910</v>
      </c>
      <c r="N571" s="94"/>
    </row>
    <row r="572" spans="1:14" s="6" customFormat="1" ht="27.6" outlineLevel="1" x14ac:dyDescent="0.25">
      <c r="A572" s="22">
        <v>562</v>
      </c>
      <c r="B572" s="27" t="s">
        <v>1163</v>
      </c>
      <c r="C572" s="25">
        <v>8072258</v>
      </c>
      <c r="D572" s="11" t="s">
        <v>2961</v>
      </c>
      <c r="E572" s="36" t="s">
        <v>1164</v>
      </c>
      <c r="F572" s="24">
        <v>649</v>
      </c>
      <c r="G572" s="92" t="s">
        <v>2817</v>
      </c>
      <c r="H572" s="40" t="s">
        <v>1088</v>
      </c>
      <c r="I572" s="40" t="s">
        <v>2940</v>
      </c>
      <c r="J572" s="11" t="s">
        <v>2927</v>
      </c>
      <c r="K572" s="23"/>
      <c r="L572" s="20" t="s">
        <v>2910</v>
      </c>
      <c r="N572" s="94"/>
    </row>
    <row r="573" spans="1:14" s="6" customFormat="1" ht="27.6" outlineLevel="1" x14ac:dyDescent="0.25">
      <c r="A573" s="22">
        <v>563</v>
      </c>
      <c r="B573" s="27" t="s">
        <v>1165</v>
      </c>
      <c r="C573" s="25">
        <v>8081489</v>
      </c>
      <c r="D573" s="11" t="s">
        <v>1130</v>
      </c>
      <c r="E573" s="34" t="s">
        <v>1166</v>
      </c>
      <c r="F573" s="24">
        <v>9071.7440000000006</v>
      </c>
      <c r="G573" s="92" t="s">
        <v>2817</v>
      </c>
      <c r="H573" s="40" t="s">
        <v>1088</v>
      </c>
      <c r="I573" s="40" t="s">
        <v>2940</v>
      </c>
      <c r="J573" s="11" t="s">
        <v>2927</v>
      </c>
      <c r="K573" s="23"/>
      <c r="L573" s="20" t="s">
        <v>2910</v>
      </c>
      <c r="N573" s="94"/>
    </row>
    <row r="574" spans="1:14" s="6" customFormat="1" ht="27.6" outlineLevel="1" x14ac:dyDescent="0.25">
      <c r="A574" s="22">
        <v>564</v>
      </c>
      <c r="B574" s="32" t="s">
        <v>1167</v>
      </c>
      <c r="C574" s="25">
        <v>8154821</v>
      </c>
      <c r="D574" s="11" t="s">
        <v>1130</v>
      </c>
      <c r="E574" s="11"/>
      <c r="F574" s="24">
        <v>6323</v>
      </c>
      <c r="G574" s="92" t="s">
        <v>2817</v>
      </c>
      <c r="H574" s="40" t="s">
        <v>1088</v>
      </c>
      <c r="I574" s="40" t="s">
        <v>2940</v>
      </c>
      <c r="J574" s="11" t="s">
        <v>2927</v>
      </c>
      <c r="K574" s="23"/>
      <c r="L574" s="20" t="s">
        <v>2910</v>
      </c>
      <c r="N574" s="94"/>
    </row>
    <row r="575" spans="1:14" s="6" customFormat="1" ht="27.6" outlineLevel="1" x14ac:dyDescent="0.25">
      <c r="A575" s="22">
        <v>565</v>
      </c>
      <c r="B575" s="27" t="s">
        <v>1168</v>
      </c>
      <c r="C575" s="11">
        <v>7815826</v>
      </c>
      <c r="D575" s="11" t="s">
        <v>2959</v>
      </c>
      <c r="E575" s="36" t="s">
        <v>1169</v>
      </c>
      <c r="F575" s="24">
        <v>1173.5609999999999</v>
      </c>
      <c r="G575" s="92" t="s">
        <v>2817</v>
      </c>
      <c r="H575" s="40" t="s">
        <v>1088</v>
      </c>
      <c r="I575" s="40" t="s">
        <v>2940</v>
      </c>
      <c r="J575" s="11" t="s">
        <v>2927</v>
      </c>
      <c r="K575" s="23"/>
      <c r="L575" s="20" t="s">
        <v>2910</v>
      </c>
      <c r="N575" s="94"/>
    </row>
    <row r="576" spans="1:14" s="6" customFormat="1" ht="27.6" outlineLevel="1" x14ac:dyDescent="0.25">
      <c r="A576" s="22">
        <v>566</v>
      </c>
      <c r="B576" s="23" t="s">
        <v>1170</v>
      </c>
      <c r="C576" s="46">
        <v>7870720</v>
      </c>
      <c r="D576" s="11" t="s">
        <v>1095</v>
      </c>
      <c r="E576" s="11" t="s">
        <v>1171</v>
      </c>
      <c r="F576" s="24">
        <v>4722.8819999999996</v>
      </c>
      <c r="G576" s="92" t="s">
        <v>2817</v>
      </c>
      <c r="H576" s="40" t="s">
        <v>1088</v>
      </c>
      <c r="I576" s="40" t="s">
        <v>2940</v>
      </c>
      <c r="J576" s="11" t="s">
        <v>2927</v>
      </c>
      <c r="K576" s="23"/>
      <c r="L576" s="20" t="s">
        <v>2910</v>
      </c>
      <c r="N576" s="94"/>
    </row>
    <row r="577" spans="1:14" s="6" customFormat="1" ht="27.6" outlineLevel="1" x14ac:dyDescent="0.25">
      <c r="A577" s="22">
        <v>567</v>
      </c>
      <c r="B577" s="27" t="s">
        <v>1172</v>
      </c>
      <c r="C577" s="11">
        <v>7889960</v>
      </c>
      <c r="D577" s="11" t="s">
        <v>2959</v>
      </c>
      <c r="E577" s="36" t="s">
        <v>1173</v>
      </c>
      <c r="F577" s="24">
        <v>7630.0339999999997</v>
      </c>
      <c r="G577" s="92" t="s">
        <v>2817</v>
      </c>
      <c r="H577" s="40" t="s">
        <v>1088</v>
      </c>
      <c r="I577" s="40" t="s">
        <v>2940</v>
      </c>
      <c r="J577" s="11" t="s">
        <v>2927</v>
      </c>
      <c r="K577" s="23"/>
      <c r="L577" s="20" t="s">
        <v>2910</v>
      </c>
      <c r="N577" s="94"/>
    </row>
    <row r="578" spans="1:14" s="6" customFormat="1" ht="27.6" outlineLevel="1" x14ac:dyDescent="0.25">
      <c r="A578" s="22">
        <v>568</v>
      </c>
      <c r="B578" s="27" t="s">
        <v>1174</v>
      </c>
      <c r="C578" s="11">
        <v>7892003</v>
      </c>
      <c r="D578" s="11" t="s">
        <v>1095</v>
      </c>
      <c r="E578" s="36" t="s">
        <v>1175</v>
      </c>
      <c r="F578" s="24">
        <v>5960</v>
      </c>
      <c r="G578" s="92" t="s">
        <v>2817</v>
      </c>
      <c r="H578" s="40" t="s">
        <v>1088</v>
      </c>
      <c r="I578" s="40" t="s">
        <v>2940</v>
      </c>
      <c r="J578" s="11" t="s">
        <v>2927</v>
      </c>
      <c r="K578" s="23"/>
      <c r="L578" s="20" t="s">
        <v>2910</v>
      </c>
      <c r="N578" s="94"/>
    </row>
    <row r="579" spans="1:14" s="6" customFormat="1" ht="27.6" outlineLevel="1" x14ac:dyDescent="0.25">
      <c r="A579" s="22">
        <v>569</v>
      </c>
      <c r="B579" s="27" t="s">
        <v>1176</v>
      </c>
      <c r="C579" s="11">
        <v>7892293</v>
      </c>
      <c r="D579" s="11" t="s">
        <v>1097</v>
      </c>
      <c r="E579" s="36" t="s">
        <v>1177</v>
      </c>
      <c r="F579" s="24">
        <v>2230.2809999999999</v>
      </c>
      <c r="G579" s="92" t="s">
        <v>2817</v>
      </c>
      <c r="H579" s="40" t="s">
        <v>1088</v>
      </c>
      <c r="I579" s="40" t="s">
        <v>2940</v>
      </c>
      <c r="J579" s="11" t="s">
        <v>2927</v>
      </c>
      <c r="K579" s="23"/>
      <c r="L579" s="20" t="s">
        <v>2910</v>
      </c>
      <c r="N579" s="94"/>
    </row>
    <row r="580" spans="1:14" s="6" customFormat="1" ht="27.6" outlineLevel="1" x14ac:dyDescent="0.25">
      <c r="A580" s="22">
        <v>570</v>
      </c>
      <c r="B580" s="27" t="s">
        <v>1178</v>
      </c>
      <c r="C580" s="11">
        <v>7892936</v>
      </c>
      <c r="D580" s="11" t="s">
        <v>2959</v>
      </c>
      <c r="E580" s="36" t="s">
        <v>1179</v>
      </c>
      <c r="F580" s="24">
        <v>3576.7689999999998</v>
      </c>
      <c r="G580" s="92" t="s">
        <v>2817</v>
      </c>
      <c r="H580" s="40" t="s">
        <v>1088</v>
      </c>
      <c r="I580" s="40" t="s">
        <v>2940</v>
      </c>
      <c r="J580" s="11" t="s">
        <v>2927</v>
      </c>
      <c r="K580" s="23"/>
      <c r="L580" s="20" t="s">
        <v>2910</v>
      </c>
      <c r="N580" s="94"/>
    </row>
    <row r="581" spans="1:14" s="6" customFormat="1" ht="27.6" outlineLevel="1" x14ac:dyDescent="0.25">
      <c r="A581" s="22">
        <v>571</v>
      </c>
      <c r="B581" s="27" t="s">
        <v>1180</v>
      </c>
      <c r="C581" s="11">
        <v>7893287</v>
      </c>
      <c r="D581" s="11" t="s">
        <v>1095</v>
      </c>
      <c r="E581" s="36" t="s">
        <v>1181</v>
      </c>
      <c r="F581" s="24">
        <v>6617.4979999999996</v>
      </c>
      <c r="G581" s="92" t="s">
        <v>2817</v>
      </c>
      <c r="H581" s="40" t="s">
        <v>1088</v>
      </c>
      <c r="I581" s="40" t="s">
        <v>2940</v>
      </c>
      <c r="J581" s="11" t="s">
        <v>2927</v>
      </c>
      <c r="K581" s="23"/>
      <c r="L581" s="20" t="s">
        <v>2910</v>
      </c>
      <c r="N581" s="94"/>
    </row>
    <row r="582" spans="1:14" s="6" customFormat="1" ht="27.6" outlineLevel="1" x14ac:dyDescent="0.25">
      <c r="A582" s="22">
        <v>572</v>
      </c>
      <c r="B582" s="27" t="s">
        <v>1182</v>
      </c>
      <c r="C582" s="11">
        <v>7896664</v>
      </c>
      <c r="D582" s="11" t="s">
        <v>2959</v>
      </c>
      <c r="E582" s="36" t="s">
        <v>1183</v>
      </c>
      <c r="F582" s="24">
        <v>7509</v>
      </c>
      <c r="G582" s="92" t="s">
        <v>2817</v>
      </c>
      <c r="H582" s="40" t="s">
        <v>1088</v>
      </c>
      <c r="I582" s="40" t="s">
        <v>2940</v>
      </c>
      <c r="J582" s="11" t="s">
        <v>2927</v>
      </c>
      <c r="K582" s="23"/>
      <c r="L582" s="20" t="s">
        <v>2910</v>
      </c>
      <c r="N582" s="94"/>
    </row>
    <row r="583" spans="1:14" s="6" customFormat="1" ht="27.6" outlineLevel="1" x14ac:dyDescent="0.25">
      <c r="A583" s="22">
        <v>573</v>
      </c>
      <c r="B583" s="27" t="s">
        <v>1184</v>
      </c>
      <c r="C583" s="11">
        <v>7912918</v>
      </c>
      <c r="D583" s="11" t="s">
        <v>2959</v>
      </c>
      <c r="E583" s="36" t="s">
        <v>1185</v>
      </c>
      <c r="F583" s="24">
        <v>1652</v>
      </c>
      <c r="G583" s="92" t="s">
        <v>2817</v>
      </c>
      <c r="H583" s="40" t="s">
        <v>1088</v>
      </c>
      <c r="I583" s="40" t="s">
        <v>2940</v>
      </c>
      <c r="J583" s="11" t="s">
        <v>2927</v>
      </c>
      <c r="K583" s="23"/>
      <c r="L583" s="20" t="s">
        <v>2910</v>
      </c>
      <c r="N583" s="94"/>
    </row>
    <row r="584" spans="1:14" s="6" customFormat="1" ht="27.6" outlineLevel="1" x14ac:dyDescent="0.25">
      <c r="A584" s="22">
        <v>574</v>
      </c>
      <c r="B584" s="27" t="s">
        <v>1186</v>
      </c>
      <c r="C584" s="11">
        <v>7913958</v>
      </c>
      <c r="D584" s="11" t="s">
        <v>1095</v>
      </c>
      <c r="E584" s="36" t="s">
        <v>1187</v>
      </c>
      <c r="F584" s="24">
        <v>3630.721</v>
      </c>
      <c r="G584" s="92" t="s">
        <v>2817</v>
      </c>
      <c r="H584" s="40" t="s">
        <v>1088</v>
      </c>
      <c r="I584" s="40" t="s">
        <v>2940</v>
      </c>
      <c r="J584" s="11" t="s">
        <v>2927</v>
      </c>
      <c r="K584" s="23"/>
      <c r="L584" s="20" t="s">
        <v>2910</v>
      </c>
      <c r="N584" s="94"/>
    </row>
    <row r="585" spans="1:14" s="6" customFormat="1" ht="27.6" outlineLevel="1" x14ac:dyDescent="0.25">
      <c r="A585" s="22">
        <v>575</v>
      </c>
      <c r="B585" s="27" t="s">
        <v>1188</v>
      </c>
      <c r="C585" s="11">
        <v>7918105</v>
      </c>
      <c r="D585" s="11" t="s">
        <v>2961</v>
      </c>
      <c r="E585" s="36" t="s">
        <v>1189</v>
      </c>
      <c r="F585" s="24">
        <v>4165.8</v>
      </c>
      <c r="G585" s="92" t="s">
        <v>2817</v>
      </c>
      <c r="H585" s="40" t="s">
        <v>1088</v>
      </c>
      <c r="I585" s="40" t="s">
        <v>2940</v>
      </c>
      <c r="J585" s="11" t="s">
        <v>2927</v>
      </c>
      <c r="K585" s="23"/>
      <c r="L585" s="20" t="s">
        <v>2910</v>
      </c>
      <c r="N585" s="94"/>
    </row>
    <row r="586" spans="1:14" s="6" customFormat="1" ht="27.6" outlineLevel="1" x14ac:dyDescent="0.25">
      <c r="A586" s="22">
        <v>576</v>
      </c>
      <c r="B586" s="27" t="s">
        <v>1190</v>
      </c>
      <c r="C586" s="11">
        <v>7918107</v>
      </c>
      <c r="D586" s="11" t="s">
        <v>2961</v>
      </c>
      <c r="E586" s="36" t="s">
        <v>1191</v>
      </c>
      <c r="F586" s="24">
        <v>4449</v>
      </c>
      <c r="G586" s="92" t="s">
        <v>2817</v>
      </c>
      <c r="H586" s="40" t="s">
        <v>1088</v>
      </c>
      <c r="I586" s="40" t="s">
        <v>2940</v>
      </c>
      <c r="J586" s="11" t="s">
        <v>2927</v>
      </c>
      <c r="K586" s="23"/>
      <c r="L586" s="20" t="s">
        <v>2910</v>
      </c>
      <c r="N586" s="94"/>
    </row>
    <row r="587" spans="1:14" s="6" customFormat="1" ht="41.4" outlineLevel="1" x14ac:dyDescent="0.25">
      <c r="A587" s="22">
        <v>577</v>
      </c>
      <c r="B587" s="27" t="s">
        <v>1192</v>
      </c>
      <c r="C587" s="11">
        <v>7946316</v>
      </c>
      <c r="D587" s="11" t="s">
        <v>1090</v>
      </c>
      <c r="E587" s="36" t="s">
        <v>1193</v>
      </c>
      <c r="F587" s="24">
        <v>12836</v>
      </c>
      <c r="G587" s="92" t="s">
        <v>2817</v>
      </c>
      <c r="H587" s="40" t="s">
        <v>1088</v>
      </c>
      <c r="I587" s="40" t="s">
        <v>2940</v>
      </c>
      <c r="J587" s="11" t="s">
        <v>2927</v>
      </c>
      <c r="K587" s="23"/>
      <c r="L587" s="20" t="s">
        <v>2910</v>
      </c>
      <c r="N587" s="94"/>
    </row>
    <row r="588" spans="1:14" s="6" customFormat="1" ht="27.6" outlineLevel="1" x14ac:dyDescent="0.25">
      <c r="A588" s="22">
        <v>578</v>
      </c>
      <c r="B588" s="27" t="s">
        <v>1194</v>
      </c>
      <c r="C588" s="11">
        <v>7946581</v>
      </c>
      <c r="D588" s="11" t="s">
        <v>1090</v>
      </c>
      <c r="E588" s="36" t="s">
        <v>1195</v>
      </c>
      <c r="F588" s="24">
        <v>2084</v>
      </c>
      <c r="G588" s="92" t="s">
        <v>2817</v>
      </c>
      <c r="H588" s="40" t="s">
        <v>1088</v>
      </c>
      <c r="I588" s="40" t="s">
        <v>2940</v>
      </c>
      <c r="J588" s="11" t="s">
        <v>2927</v>
      </c>
      <c r="K588" s="23"/>
      <c r="L588" s="20" t="s">
        <v>2910</v>
      </c>
      <c r="N588" s="94"/>
    </row>
    <row r="589" spans="1:14" s="6" customFormat="1" ht="27.6" outlineLevel="1" x14ac:dyDescent="0.25">
      <c r="A589" s="22">
        <v>579</v>
      </c>
      <c r="B589" s="49" t="s">
        <v>1196</v>
      </c>
      <c r="C589" s="11">
        <v>7946582</v>
      </c>
      <c r="D589" s="11" t="s">
        <v>1090</v>
      </c>
      <c r="E589" s="34"/>
      <c r="F589" s="24">
        <v>225</v>
      </c>
      <c r="G589" s="92" t="s">
        <v>2817</v>
      </c>
      <c r="H589" s="40" t="s">
        <v>1088</v>
      </c>
      <c r="I589" s="40" t="s">
        <v>2940</v>
      </c>
      <c r="J589" s="11" t="s">
        <v>2927</v>
      </c>
      <c r="K589" s="23"/>
      <c r="L589" s="20" t="s">
        <v>2910</v>
      </c>
      <c r="N589" s="94"/>
    </row>
    <row r="590" spans="1:14" s="6" customFormat="1" ht="27.6" outlineLevel="1" x14ac:dyDescent="0.25">
      <c r="A590" s="22">
        <v>580</v>
      </c>
      <c r="B590" s="27" t="s">
        <v>1197</v>
      </c>
      <c r="C590" s="11">
        <v>7946584</v>
      </c>
      <c r="D590" s="11" t="s">
        <v>2959</v>
      </c>
      <c r="E590" s="36" t="s">
        <v>1198</v>
      </c>
      <c r="F590" s="24">
        <v>1800</v>
      </c>
      <c r="G590" s="92" t="s">
        <v>2817</v>
      </c>
      <c r="H590" s="40" t="s">
        <v>1088</v>
      </c>
      <c r="I590" s="40" t="s">
        <v>2940</v>
      </c>
      <c r="J590" s="11" t="s">
        <v>2927</v>
      </c>
      <c r="K590" s="23"/>
      <c r="L590" s="20" t="s">
        <v>2910</v>
      </c>
      <c r="N590" s="94"/>
    </row>
    <row r="591" spans="1:14" s="6" customFormat="1" ht="27.6" outlineLevel="1" x14ac:dyDescent="0.25">
      <c r="A591" s="22">
        <v>581</v>
      </c>
      <c r="B591" s="27" t="s">
        <v>1199</v>
      </c>
      <c r="C591" s="11">
        <v>7946585</v>
      </c>
      <c r="D591" s="11" t="s">
        <v>1090</v>
      </c>
      <c r="E591" s="36" t="s">
        <v>1200</v>
      </c>
      <c r="F591" s="24">
        <v>943</v>
      </c>
      <c r="G591" s="92" t="s">
        <v>2817</v>
      </c>
      <c r="H591" s="40" t="s">
        <v>1088</v>
      </c>
      <c r="I591" s="40" t="s">
        <v>2940</v>
      </c>
      <c r="J591" s="11" t="s">
        <v>2927</v>
      </c>
      <c r="K591" s="23"/>
      <c r="L591" s="20" t="s">
        <v>2910</v>
      </c>
      <c r="N591" s="94"/>
    </row>
    <row r="592" spans="1:14" s="6" customFormat="1" ht="27.6" outlineLevel="1" x14ac:dyDescent="0.25">
      <c r="A592" s="22">
        <v>582</v>
      </c>
      <c r="B592" s="27" t="s">
        <v>1201</v>
      </c>
      <c r="C592" s="11">
        <v>7946586</v>
      </c>
      <c r="D592" s="11" t="s">
        <v>1090</v>
      </c>
      <c r="E592" s="36" t="s">
        <v>1202</v>
      </c>
      <c r="F592" s="24">
        <v>4093</v>
      </c>
      <c r="G592" s="92" t="s">
        <v>2817</v>
      </c>
      <c r="H592" s="40" t="s">
        <v>1088</v>
      </c>
      <c r="I592" s="40" t="s">
        <v>2940</v>
      </c>
      <c r="J592" s="11" t="s">
        <v>2927</v>
      </c>
      <c r="K592" s="23"/>
      <c r="L592" s="20" t="s">
        <v>2910</v>
      </c>
      <c r="N592" s="94"/>
    </row>
    <row r="593" spans="1:14" s="6" customFormat="1" ht="27.6" outlineLevel="1" x14ac:dyDescent="0.25">
      <c r="A593" s="22">
        <v>583</v>
      </c>
      <c r="B593" s="27" t="s">
        <v>1203</v>
      </c>
      <c r="C593" s="11">
        <v>7946587</v>
      </c>
      <c r="D593" s="11" t="s">
        <v>1090</v>
      </c>
      <c r="E593" s="36" t="s">
        <v>1204</v>
      </c>
      <c r="F593" s="24">
        <v>4698</v>
      </c>
      <c r="G593" s="92" t="s">
        <v>2817</v>
      </c>
      <c r="H593" s="40" t="s">
        <v>1088</v>
      </c>
      <c r="I593" s="40" t="s">
        <v>2940</v>
      </c>
      <c r="J593" s="11" t="s">
        <v>2927</v>
      </c>
      <c r="K593" s="23"/>
      <c r="L593" s="20" t="s">
        <v>2910</v>
      </c>
      <c r="N593" s="94"/>
    </row>
    <row r="594" spans="1:14" s="6" customFormat="1" ht="27.6" outlineLevel="1" x14ac:dyDescent="0.25">
      <c r="A594" s="22">
        <v>584</v>
      </c>
      <c r="B594" s="27" t="s">
        <v>1205</v>
      </c>
      <c r="C594" s="11">
        <v>7946588</v>
      </c>
      <c r="D594" s="11" t="s">
        <v>1090</v>
      </c>
      <c r="E594" s="36" t="s">
        <v>1206</v>
      </c>
      <c r="F594" s="24">
        <v>3766</v>
      </c>
      <c r="G594" s="92" t="s">
        <v>2817</v>
      </c>
      <c r="H594" s="40" t="s">
        <v>1088</v>
      </c>
      <c r="I594" s="40" t="s">
        <v>2940</v>
      </c>
      <c r="J594" s="11" t="s">
        <v>2927</v>
      </c>
      <c r="K594" s="23"/>
      <c r="L594" s="20" t="s">
        <v>2910</v>
      </c>
      <c r="N594" s="94"/>
    </row>
    <row r="595" spans="1:14" s="6" customFormat="1" ht="27.6" outlineLevel="1" x14ac:dyDescent="0.25">
      <c r="A595" s="22">
        <v>585</v>
      </c>
      <c r="B595" s="27" t="s">
        <v>1207</v>
      </c>
      <c r="C595" s="11">
        <v>7947061</v>
      </c>
      <c r="D595" s="11" t="s">
        <v>1090</v>
      </c>
      <c r="E595" s="36" t="s">
        <v>1208</v>
      </c>
      <c r="F595" s="24">
        <v>2762</v>
      </c>
      <c r="G595" s="92" t="s">
        <v>2817</v>
      </c>
      <c r="H595" s="40" t="s">
        <v>1088</v>
      </c>
      <c r="I595" s="40" t="s">
        <v>2940</v>
      </c>
      <c r="J595" s="11" t="s">
        <v>2927</v>
      </c>
      <c r="K595" s="23"/>
      <c r="L595" s="20" t="s">
        <v>2910</v>
      </c>
      <c r="N595" s="94"/>
    </row>
    <row r="596" spans="1:14" s="6" customFormat="1" ht="27.6" outlineLevel="1" x14ac:dyDescent="0.25">
      <c r="A596" s="22">
        <v>586</v>
      </c>
      <c r="B596" s="27" t="s">
        <v>1209</v>
      </c>
      <c r="C596" s="11">
        <v>7948071</v>
      </c>
      <c r="D596" s="11" t="s">
        <v>1090</v>
      </c>
      <c r="E596" s="36" t="s">
        <v>1210</v>
      </c>
      <c r="F596" s="24">
        <v>1248</v>
      </c>
      <c r="G596" s="92" t="s">
        <v>2817</v>
      </c>
      <c r="H596" s="40" t="s">
        <v>1088</v>
      </c>
      <c r="I596" s="40" t="s">
        <v>2940</v>
      </c>
      <c r="J596" s="11" t="s">
        <v>2927</v>
      </c>
      <c r="K596" s="23"/>
      <c r="L596" s="20" t="s">
        <v>2910</v>
      </c>
      <c r="N596" s="94"/>
    </row>
    <row r="597" spans="1:14" s="6" customFormat="1" ht="27.6" outlineLevel="1" x14ac:dyDescent="0.25">
      <c r="A597" s="22">
        <v>587</v>
      </c>
      <c r="B597" s="27" t="s">
        <v>1211</v>
      </c>
      <c r="C597" s="11">
        <v>7948074</v>
      </c>
      <c r="D597" s="11" t="s">
        <v>1095</v>
      </c>
      <c r="E597" s="36" t="s">
        <v>1212</v>
      </c>
      <c r="F597" s="24">
        <v>1738.7</v>
      </c>
      <c r="G597" s="92" t="s">
        <v>2817</v>
      </c>
      <c r="H597" s="40" t="s">
        <v>1088</v>
      </c>
      <c r="I597" s="40" t="s">
        <v>2940</v>
      </c>
      <c r="J597" s="11" t="s">
        <v>2927</v>
      </c>
      <c r="K597" s="23"/>
      <c r="L597" s="20" t="s">
        <v>2910</v>
      </c>
      <c r="N597" s="94"/>
    </row>
    <row r="598" spans="1:14" s="6" customFormat="1" ht="27.6" outlineLevel="1" x14ac:dyDescent="0.25">
      <c r="A598" s="22">
        <v>588</v>
      </c>
      <c r="B598" s="27" t="s">
        <v>1213</v>
      </c>
      <c r="C598" s="11">
        <v>7950187</v>
      </c>
      <c r="D598" s="11" t="s">
        <v>1090</v>
      </c>
      <c r="E598" s="36" t="s">
        <v>1214</v>
      </c>
      <c r="F598" s="24">
        <v>4239</v>
      </c>
      <c r="G598" s="92" t="s">
        <v>2817</v>
      </c>
      <c r="H598" s="40" t="s">
        <v>1088</v>
      </c>
      <c r="I598" s="40" t="s">
        <v>2940</v>
      </c>
      <c r="J598" s="11" t="s">
        <v>2927</v>
      </c>
      <c r="K598" s="23"/>
      <c r="L598" s="20" t="s">
        <v>2910</v>
      </c>
      <c r="N598" s="94"/>
    </row>
    <row r="599" spans="1:14" s="6" customFormat="1" ht="27.6" outlineLevel="1" x14ac:dyDescent="0.25">
      <c r="A599" s="22">
        <v>589</v>
      </c>
      <c r="B599" s="27" t="s">
        <v>1215</v>
      </c>
      <c r="C599" s="11">
        <v>7980163</v>
      </c>
      <c r="D599" s="11" t="s">
        <v>1216</v>
      </c>
      <c r="E599" s="36" t="s">
        <v>1217</v>
      </c>
      <c r="F599" s="24">
        <v>1074</v>
      </c>
      <c r="G599" s="92" t="s">
        <v>2817</v>
      </c>
      <c r="H599" s="40" t="s">
        <v>1088</v>
      </c>
      <c r="I599" s="40" t="s">
        <v>2940</v>
      </c>
      <c r="J599" s="11" t="s">
        <v>2927</v>
      </c>
      <c r="K599" s="23"/>
      <c r="L599" s="20" t="s">
        <v>2910</v>
      </c>
      <c r="N599" s="94"/>
    </row>
    <row r="600" spans="1:14" s="6" customFormat="1" ht="27.6" outlineLevel="1" x14ac:dyDescent="0.25">
      <c r="A600" s="22">
        <v>590</v>
      </c>
      <c r="B600" s="27" t="s">
        <v>1218</v>
      </c>
      <c r="C600" s="11">
        <v>7980551</v>
      </c>
      <c r="D600" s="11" t="s">
        <v>1090</v>
      </c>
      <c r="E600" s="11"/>
      <c r="F600" s="35">
        <v>1175</v>
      </c>
      <c r="G600" s="92" t="s">
        <v>2817</v>
      </c>
      <c r="H600" s="40" t="s">
        <v>1088</v>
      </c>
      <c r="I600" s="40" t="s">
        <v>2940</v>
      </c>
      <c r="J600" s="11" t="s">
        <v>2927</v>
      </c>
      <c r="K600" s="23"/>
      <c r="L600" s="20" t="s">
        <v>2910</v>
      </c>
      <c r="N600" s="94"/>
    </row>
    <row r="601" spans="1:14" s="6" customFormat="1" ht="27.6" outlineLevel="1" x14ac:dyDescent="0.25">
      <c r="A601" s="22">
        <v>591</v>
      </c>
      <c r="B601" s="27" t="s">
        <v>1219</v>
      </c>
      <c r="C601" s="11">
        <v>7980561</v>
      </c>
      <c r="D601" s="11" t="s">
        <v>1095</v>
      </c>
      <c r="E601" s="36" t="s">
        <v>1220</v>
      </c>
      <c r="F601" s="24">
        <v>1823</v>
      </c>
      <c r="G601" s="92" t="s">
        <v>2817</v>
      </c>
      <c r="H601" s="40" t="s">
        <v>1088</v>
      </c>
      <c r="I601" s="40" t="s">
        <v>2940</v>
      </c>
      <c r="J601" s="11" t="s">
        <v>2927</v>
      </c>
      <c r="K601" s="23"/>
      <c r="L601" s="20" t="s">
        <v>2910</v>
      </c>
      <c r="N601" s="94"/>
    </row>
    <row r="602" spans="1:14" s="6" customFormat="1" ht="27.6" outlineLevel="1" x14ac:dyDescent="0.25">
      <c r="A602" s="22">
        <v>592</v>
      </c>
      <c r="B602" s="27" t="s">
        <v>1221</v>
      </c>
      <c r="C602" s="11">
        <v>7981740</v>
      </c>
      <c r="D602" s="11" t="s">
        <v>1097</v>
      </c>
      <c r="E602" s="36" t="s">
        <v>1222</v>
      </c>
      <c r="F602" s="24">
        <v>1588</v>
      </c>
      <c r="G602" s="92" t="s">
        <v>2817</v>
      </c>
      <c r="H602" s="40" t="s">
        <v>1088</v>
      </c>
      <c r="I602" s="40" t="s">
        <v>2940</v>
      </c>
      <c r="J602" s="11" t="s">
        <v>2927</v>
      </c>
      <c r="K602" s="23"/>
      <c r="L602" s="20" t="s">
        <v>2910</v>
      </c>
      <c r="N602" s="94"/>
    </row>
    <row r="603" spans="1:14" s="6" customFormat="1" ht="27.6" outlineLevel="1" x14ac:dyDescent="0.25">
      <c r="A603" s="22">
        <v>593</v>
      </c>
      <c r="B603" s="27" t="s">
        <v>1223</v>
      </c>
      <c r="C603" s="11">
        <v>7984591</v>
      </c>
      <c r="D603" s="11" t="s">
        <v>1097</v>
      </c>
      <c r="E603" s="11"/>
      <c r="F603" s="35">
        <v>1890</v>
      </c>
      <c r="G603" s="92" t="s">
        <v>2817</v>
      </c>
      <c r="H603" s="40" t="s">
        <v>1088</v>
      </c>
      <c r="I603" s="40" t="s">
        <v>2940</v>
      </c>
      <c r="J603" s="11" t="s">
        <v>2927</v>
      </c>
      <c r="K603" s="23"/>
      <c r="L603" s="20" t="s">
        <v>2910</v>
      </c>
      <c r="N603" s="94"/>
    </row>
    <row r="604" spans="1:14" s="6" customFormat="1" ht="27.6" outlineLevel="1" x14ac:dyDescent="0.25">
      <c r="A604" s="22">
        <v>594</v>
      </c>
      <c r="B604" s="27" t="s">
        <v>1224</v>
      </c>
      <c r="C604" s="11">
        <v>7986956</v>
      </c>
      <c r="D604" s="11" t="s">
        <v>1095</v>
      </c>
      <c r="E604" s="36" t="s">
        <v>1225</v>
      </c>
      <c r="F604" s="24">
        <v>1219</v>
      </c>
      <c r="G604" s="92" t="s">
        <v>2817</v>
      </c>
      <c r="H604" s="40" t="s">
        <v>1088</v>
      </c>
      <c r="I604" s="40" t="s">
        <v>2940</v>
      </c>
      <c r="J604" s="11" t="s">
        <v>2927</v>
      </c>
      <c r="K604" s="23"/>
      <c r="L604" s="20" t="s">
        <v>2910</v>
      </c>
      <c r="N604" s="94"/>
    </row>
    <row r="605" spans="1:14" s="6" customFormat="1" ht="27.6" outlineLevel="1" x14ac:dyDescent="0.25">
      <c r="A605" s="22">
        <v>595</v>
      </c>
      <c r="B605" s="27" t="s">
        <v>1226</v>
      </c>
      <c r="C605" s="11">
        <v>7986966</v>
      </c>
      <c r="D605" s="11" t="s">
        <v>1216</v>
      </c>
      <c r="E605" s="36" t="s">
        <v>1227</v>
      </c>
      <c r="F605" s="24">
        <v>375</v>
      </c>
      <c r="G605" s="92" t="s">
        <v>2817</v>
      </c>
      <c r="H605" s="40" t="s">
        <v>1088</v>
      </c>
      <c r="I605" s="40" t="s">
        <v>2940</v>
      </c>
      <c r="J605" s="11" t="s">
        <v>2927</v>
      </c>
      <c r="K605" s="23"/>
      <c r="L605" s="20" t="s">
        <v>2910</v>
      </c>
      <c r="N605" s="94"/>
    </row>
    <row r="606" spans="1:14" s="6" customFormat="1" ht="27.6" outlineLevel="1" x14ac:dyDescent="0.25">
      <c r="A606" s="22">
        <v>596</v>
      </c>
      <c r="B606" s="27" t="s">
        <v>1228</v>
      </c>
      <c r="C606" s="11">
        <v>7988753</v>
      </c>
      <c r="D606" s="11" t="s">
        <v>2959</v>
      </c>
      <c r="E606" s="36" t="s">
        <v>1229</v>
      </c>
      <c r="F606" s="24">
        <v>3805</v>
      </c>
      <c r="G606" s="92" t="s">
        <v>2817</v>
      </c>
      <c r="H606" s="40" t="s">
        <v>1088</v>
      </c>
      <c r="I606" s="40" t="s">
        <v>2940</v>
      </c>
      <c r="J606" s="11" t="s">
        <v>2927</v>
      </c>
      <c r="K606" s="23"/>
      <c r="L606" s="20" t="s">
        <v>2910</v>
      </c>
      <c r="N606" s="94"/>
    </row>
    <row r="607" spans="1:14" s="6" customFormat="1" ht="27.6" outlineLevel="1" x14ac:dyDescent="0.25">
      <c r="A607" s="22">
        <v>597</v>
      </c>
      <c r="B607" s="27" t="s">
        <v>1230</v>
      </c>
      <c r="C607" s="11">
        <v>8015456</v>
      </c>
      <c r="D607" s="11" t="s">
        <v>2961</v>
      </c>
      <c r="E607" s="36" t="s">
        <v>1231</v>
      </c>
      <c r="F607" s="24">
        <v>1094</v>
      </c>
      <c r="G607" s="92" t="s">
        <v>2817</v>
      </c>
      <c r="H607" s="40" t="s">
        <v>1088</v>
      </c>
      <c r="I607" s="40" t="s">
        <v>2940</v>
      </c>
      <c r="J607" s="11" t="s">
        <v>2927</v>
      </c>
      <c r="K607" s="23"/>
      <c r="L607" s="20" t="s">
        <v>2910</v>
      </c>
      <c r="N607" s="94"/>
    </row>
    <row r="608" spans="1:14" s="6" customFormat="1" ht="27.6" outlineLevel="1" x14ac:dyDescent="0.25">
      <c r="A608" s="22">
        <v>598</v>
      </c>
      <c r="B608" s="30" t="s">
        <v>1232</v>
      </c>
      <c r="C608" s="11">
        <v>8015458</v>
      </c>
      <c r="D608" s="11" t="s">
        <v>1103</v>
      </c>
      <c r="E608" s="11"/>
      <c r="F608" s="35">
        <v>950</v>
      </c>
      <c r="G608" s="92" t="s">
        <v>2817</v>
      </c>
      <c r="H608" s="40" t="s">
        <v>1088</v>
      </c>
      <c r="I608" s="40" t="s">
        <v>2940</v>
      </c>
      <c r="J608" s="11" t="s">
        <v>2927</v>
      </c>
      <c r="K608" s="23"/>
      <c r="L608" s="20" t="s">
        <v>2910</v>
      </c>
      <c r="N608" s="94"/>
    </row>
    <row r="609" spans="1:14" s="6" customFormat="1" ht="27.6" outlineLevel="1" x14ac:dyDescent="0.25">
      <c r="A609" s="22">
        <v>599</v>
      </c>
      <c r="B609" s="30" t="s">
        <v>1233</v>
      </c>
      <c r="C609" s="11">
        <v>8018125</v>
      </c>
      <c r="D609" s="11" t="s">
        <v>1090</v>
      </c>
      <c r="E609" s="11"/>
      <c r="F609" s="35">
        <v>3105.7910000000002</v>
      </c>
      <c r="G609" s="92" t="s">
        <v>2817</v>
      </c>
      <c r="H609" s="40" t="s">
        <v>1088</v>
      </c>
      <c r="I609" s="40" t="s">
        <v>2940</v>
      </c>
      <c r="J609" s="11" t="s">
        <v>2927</v>
      </c>
      <c r="K609" s="23"/>
      <c r="L609" s="20" t="s">
        <v>2910</v>
      </c>
      <c r="N609" s="94"/>
    </row>
    <row r="610" spans="1:14" s="6" customFormat="1" ht="27.6" outlineLevel="1" x14ac:dyDescent="0.25">
      <c r="A610" s="22">
        <v>600</v>
      </c>
      <c r="B610" s="27" t="s">
        <v>1234</v>
      </c>
      <c r="C610" s="11">
        <v>8018126</v>
      </c>
      <c r="D610" s="11" t="s">
        <v>2961</v>
      </c>
      <c r="E610" s="36" t="s">
        <v>1235</v>
      </c>
      <c r="F610" s="24">
        <v>2318</v>
      </c>
      <c r="G610" s="92" t="s">
        <v>2817</v>
      </c>
      <c r="H610" s="40" t="s">
        <v>1088</v>
      </c>
      <c r="I610" s="40" t="s">
        <v>2940</v>
      </c>
      <c r="J610" s="11" t="s">
        <v>2927</v>
      </c>
      <c r="K610" s="23"/>
      <c r="L610" s="20" t="s">
        <v>2910</v>
      </c>
      <c r="N610" s="94"/>
    </row>
    <row r="611" spans="1:14" s="6" customFormat="1" ht="27.6" outlineLevel="1" x14ac:dyDescent="0.25">
      <c r="A611" s="22">
        <v>601</v>
      </c>
      <c r="B611" s="27" t="s">
        <v>1236</v>
      </c>
      <c r="C611" s="11">
        <v>8018594</v>
      </c>
      <c r="D611" s="11" t="s">
        <v>1090</v>
      </c>
      <c r="E611" s="36" t="s">
        <v>1237</v>
      </c>
      <c r="F611" s="24">
        <v>5727.357</v>
      </c>
      <c r="G611" s="92" t="s">
        <v>2817</v>
      </c>
      <c r="H611" s="40" t="s">
        <v>1088</v>
      </c>
      <c r="I611" s="40" t="s">
        <v>2940</v>
      </c>
      <c r="J611" s="11" t="s">
        <v>2927</v>
      </c>
      <c r="K611" s="23"/>
      <c r="L611" s="20" t="s">
        <v>2910</v>
      </c>
      <c r="N611" s="94"/>
    </row>
    <row r="612" spans="1:14" s="6" customFormat="1" ht="27.6" outlineLevel="1" x14ac:dyDescent="0.25">
      <c r="A612" s="22">
        <v>602</v>
      </c>
      <c r="B612" s="27" t="s">
        <v>1238</v>
      </c>
      <c r="C612" s="11">
        <v>8018595</v>
      </c>
      <c r="D612" s="11" t="s">
        <v>2959</v>
      </c>
      <c r="E612" s="36" t="s">
        <v>1239</v>
      </c>
      <c r="F612" s="24">
        <v>7605</v>
      </c>
      <c r="G612" s="92" t="s">
        <v>2817</v>
      </c>
      <c r="H612" s="40" t="s">
        <v>1088</v>
      </c>
      <c r="I612" s="40" t="s">
        <v>2940</v>
      </c>
      <c r="J612" s="11" t="s">
        <v>2927</v>
      </c>
      <c r="K612" s="23"/>
      <c r="L612" s="20" t="s">
        <v>2910</v>
      </c>
      <c r="N612" s="94"/>
    </row>
    <row r="613" spans="1:14" s="6" customFormat="1" ht="27.6" outlineLevel="1" x14ac:dyDescent="0.25">
      <c r="A613" s="22">
        <v>603</v>
      </c>
      <c r="B613" s="27" t="s">
        <v>1240</v>
      </c>
      <c r="C613" s="11">
        <v>8019167</v>
      </c>
      <c r="D613" s="11" t="s">
        <v>1090</v>
      </c>
      <c r="E613" s="36" t="s">
        <v>1241</v>
      </c>
      <c r="F613" s="24">
        <v>921.04300000000001</v>
      </c>
      <c r="G613" s="92" t="s">
        <v>2817</v>
      </c>
      <c r="H613" s="40" t="s">
        <v>1088</v>
      </c>
      <c r="I613" s="40" t="s">
        <v>2940</v>
      </c>
      <c r="J613" s="11" t="s">
        <v>2927</v>
      </c>
      <c r="K613" s="23"/>
      <c r="L613" s="20" t="s">
        <v>2910</v>
      </c>
      <c r="N613" s="94"/>
    </row>
    <row r="614" spans="1:14" s="6" customFormat="1" ht="27.6" outlineLevel="1" x14ac:dyDescent="0.25">
      <c r="A614" s="22">
        <v>604</v>
      </c>
      <c r="B614" s="27" t="s">
        <v>1242</v>
      </c>
      <c r="C614" s="11">
        <v>8019370</v>
      </c>
      <c r="D614" s="11" t="s">
        <v>2961</v>
      </c>
      <c r="E614" s="36" t="s">
        <v>1243</v>
      </c>
      <c r="F614" s="24">
        <v>2580</v>
      </c>
      <c r="G614" s="92" t="s">
        <v>2817</v>
      </c>
      <c r="H614" s="40" t="s">
        <v>1088</v>
      </c>
      <c r="I614" s="40" t="s">
        <v>2940</v>
      </c>
      <c r="J614" s="11" t="s">
        <v>2927</v>
      </c>
      <c r="K614" s="23"/>
      <c r="L614" s="20" t="s">
        <v>2910</v>
      </c>
      <c r="N614" s="94"/>
    </row>
    <row r="615" spans="1:14" s="6" customFormat="1" ht="27.6" outlineLevel="1" x14ac:dyDescent="0.25">
      <c r="A615" s="22">
        <v>605</v>
      </c>
      <c r="B615" s="27" t="s">
        <v>1244</v>
      </c>
      <c r="C615" s="11">
        <v>8019371</v>
      </c>
      <c r="D615" s="11" t="s">
        <v>1095</v>
      </c>
      <c r="E615" s="36" t="s">
        <v>1245</v>
      </c>
      <c r="F615" s="24">
        <v>5058</v>
      </c>
      <c r="G615" s="92" t="s">
        <v>2817</v>
      </c>
      <c r="H615" s="40" t="s">
        <v>1088</v>
      </c>
      <c r="I615" s="40" t="s">
        <v>2940</v>
      </c>
      <c r="J615" s="11" t="s">
        <v>2927</v>
      </c>
      <c r="K615" s="23"/>
      <c r="L615" s="20" t="s">
        <v>2910</v>
      </c>
      <c r="N615" s="94"/>
    </row>
    <row r="616" spans="1:14" s="6" customFormat="1" ht="27.6" outlineLevel="1" x14ac:dyDescent="0.25">
      <c r="A616" s="22">
        <v>606</v>
      </c>
      <c r="B616" s="27" t="s">
        <v>1246</v>
      </c>
      <c r="C616" s="11">
        <v>8019372</v>
      </c>
      <c r="D616" s="11" t="s">
        <v>1095</v>
      </c>
      <c r="E616" s="36" t="s">
        <v>1247</v>
      </c>
      <c r="F616" s="24">
        <v>1347</v>
      </c>
      <c r="G616" s="92" t="s">
        <v>2817</v>
      </c>
      <c r="H616" s="40" t="s">
        <v>1088</v>
      </c>
      <c r="I616" s="40" t="s">
        <v>2940</v>
      </c>
      <c r="J616" s="11" t="s">
        <v>2927</v>
      </c>
      <c r="K616" s="23"/>
      <c r="L616" s="20" t="s">
        <v>2910</v>
      </c>
      <c r="N616" s="94"/>
    </row>
    <row r="617" spans="1:14" s="6" customFormat="1" ht="27.6" outlineLevel="1" x14ac:dyDescent="0.25">
      <c r="A617" s="22">
        <v>607</v>
      </c>
      <c r="B617" s="27" t="s">
        <v>1248</v>
      </c>
      <c r="C617" s="11">
        <v>8019373</v>
      </c>
      <c r="D617" s="11" t="s">
        <v>2961</v>
      </c>
      <c r="E617" s="36" t="s">
        <v>1249</v>
      </c>
      <c r="F617" s="24">
        <v>2684.7</v>
      </c>
      <c r="G617" s="92" t="s">
        <v>2817</v>
      </c>
      <c r="H617" s="40" t="s">
        <v>1088</v>
      </c>
      <c r="I617" s="40" t="s">
        <v>2940</v>
      </c>
      <c r="J617" s="11" t="s">
        <v>2927</v>
      </c>
      <c r="K617" s="23"/>
      <c r="L617" s="20" t="s">
        <v>2910</v>
      </c>
      <c r="N617" s="94"/>
    </row>
    <row r="618" spans="1:14" s="6" customFormat="1" ht="27.6" outlineLevel="1" x14ac:dyDescent="0.25">
      <c r="A618" s="22">
        <v>608</v>
      </c>
      <c r="B618" s="27" t="s">
        <v>1250</v>
      </c>
      <c r="C618" s="11">
        <v>8019374</v>
      </c>
      <c r="D618" s="11" t="s">
        <v>1090</v>
      </c>
      <c r="E618" s="36" t="s">
        <v>1251</v>
      </c>
      <c r="F618" s="24">
        <v>1217</v>
      </c>
      <c r="G618" s="92" t="s">
        <v>2817</v>
      </c>
      <c r="H618" s="40" t="s">
        <v>1088</v>
      </c>
      <c r="I618" s="40" t="s">
        <v>2940</v>
      </c>
      <c r="J618" s="11" t="s">
        <v>2927</v>
      </c>
      <c r="K618" s="23"/>
      <c r="L618" s="20" t="s">
        <v>2910</v>
      </c>
      <c r="N618" s="94"/>
    </row>
    <row r="619" spans="1:14" s="6" customFormat="1" ht="27.6" outlineLevel="1" x14ac:dyDescent="0.25">
      <c r="A619" s="22">
        <v>609</v>
      </c>
      <c r="B619" s="27" t="s">
        <v>1252</v>
      </c>
      <c r="C619" s="11">
        <v>8019622</v>
      </c>
      <c r="D619" s="11" t="s">
        <v>1090</v>
      </c>
      <c r="E619" s="36" t="s">
        <v>1253</v>
      </c>
      <c r="F619" s="24">
        <v>1171</v>
      </c>
      <c r="G619" s="92" t="s">
        <v>2817</v>
      </c>
      <c r="H619" s="40" t="s">
        <v>1088</v>
      </c>
      <c r="I619" s="40" t="s">
        <v>2940</v>
      </c>
      <c r="J619" s="11" t="s">
        <v>2927</v>
      </c>
      <c r="K619" s="23"/>
      <c r="L619" s="20" t="s">
        <v>2910</v>
      </c>
      <c r="N619" s="94"/>
    </row>
    <row r="620" spans="1:14" s="6" customFormat="1" ht="27.6" outlineLevel="1" x14ac:dyDescent="0.25">
      <c r="A620" s="22">
        <v>610</v>
      </c>
      <c r="B620" s="27" t="s">
        <v>1254</v>
      </c>
      <c r="C620" s="11">
        <v>8020652</v>
      </c>
      <c r="D620" s="11" t="s">
        <v>1090</v>
      </c>
      <c r="E620" s="36" t="s">
        <v>1255</v>
      </c>
      <c r="F620" s="24">
        <v>6461</v>
      </c>
      <c r="G620" s="92" t="s">
        <v>2817</v>
      </c>
      <c r="H620" s="40" t="s">
        <v>1088</v>
      </c>
      <c r="I620" s="40" t="s">
        <v>2940</v>
      </c>
      <c r="J620" s="11" t="s">
        <v>2927</v>
      </c>
      <c r="K620" s="23"/>
      <c r="L620" s="20" t="s">
        <v>2910</v>
      </c>
      <c r="N620" s="94"/>
    </row>
    <row r="621" spans="1:14" s="6" customFormat="1" ht="27.6" outlineLevel="1" x14ac:dyDescent="0.25">
      <c r="A621" s="22">
        <v>611</v>
      </c>
      <c r="B621" s="27" t="s">
        <v>1256</v>
      </c>
      <c r="C621" s="11">
        <v>8021282</v>
      </c>
      <c r="D621" s="11" t="s">
        <v>1090</v>
      </c>
      <c r="E621" s="36" t="s">
        <v>1257</v>
      </c>
      <c r="F621" s="24">
        <v>7849.6</v>
      </c>
      <c r="G621" s="92" t="s">
        <v>2817</v>
      </c>
      <c r="H621" s="40" t="s">
        <v>1088</v>
      </c>
      <c r="I621" s="40" t="s">
        <v>2940</v>
      </c>
      <c r="J621" s="11" t="s">
        <v>2927</v>
      </c>
      <c r="K621" s="23"/>
      <c r="L621" s="20" t="s">
        <v>2910</v>
      </c>
      <c r="N621" s="94"/>
    </row>
    <row r="622" spans="1:14" s="6" customFormat="1" ht="27.6" outlineLevel="1" x14ac:dyDescent="0.25">
      <c r="A622" s="22">
        <v>612</v>
      </c>
      <c r="B622" s="23" t="s">
        <v>1258</v>
      </c>
      <c r="C622" s="46">
        <v>8026057</v>
      </c>
      <c r="D622" s="11" t="s">
        <v>1090</v>
      </c>
      <c r="E622" s="11" t="s">
        <v>1259</v>
      </c>
      <c r="F622" s="24">
        <v>584</v>
      </c>
      <c r="G622" s="92" t="s">
        <v>2817</v>
      </c>
      <c r="H622" s="40" t="s">
        <v>1088</v>
      </c>
      <c r="I622" s="40" t="s">
        <v>2940</v>
      </c>
      <c r="J622" s="11" t="s">
        <v>2927</v>
      </c>
      <c r="K622" s="23"/>
      <c r="L622" s="20" t="s">
        <v>2910</v>
      </c>
      <c r="N622" s="94"/>
    </row>
    <row r="623" spans="1:14" s="6" customFormat="1" ht="27.6" outlineLevel="1" x14ac:dyDescent="0.25">
      <c r="A623" s="22">
        <v>613</v>
      </c>
      <c r="B623" s="27" t="s">
        <v>1260</v>
      </c>
      <c r="C623" s="11">
        <v>8043557</v>
      </c>
      <c r="D623" s="11" t="s">
        <v>1095</v>
      </c>
      <c r="E623" s="36" t="s">
        <v>1261</v>
      </c>
      <c r="F623" s="24">
        <v>1077</v>
      </c>
      <c r="G623" s="92" t="s">
        <v>2817</v>
      </c>
      <c r="H623" s="40" t="s">
        <v>1088</v>
      </c>
      <c r="I623" s="40" t="s">
        <v>2940</v>
      </c>
      <c r="J623" s="11" t="s">
        <v>2927</v>
      </c>
      <c r="K623" s="23"/>
      <c r="L623" s="20" t="s">
        <v>2910</v>
      </c>
      <c r="N623" s="94"/>
    </row>
    <row r="624" spans="1:14" s="6" customFormat="1" ht="69" outlineLevel="1" x14ac:dyDescent="0.25">
      <c r="A624" s="22">
        <v>614</v>
      </c>
      <c r="B624" s="23" t="s">
        <v>1262</v>
      </c>
      <c r="C624" s="11">
        <v>8068146</v>
      </c>
      <c r="D624" s="11"/>
      <c r="E624" s="36" t="s">
        <v>1263</v>
      </c>
      <c r="F624" s="24">
        <v>7596.8</v>
      </c>
      <c r="G624" s="92" t="s">
        <v>2817</v>
      </c>
      <c r="H624" s="40" t="s">
        <v>1088</v>
      </c>
      <c r="I624" s="40" t="s">
        <v>2940</v>
      </c>
      <c r="J624" s="11" t="s">
        <v>2927</v>
      </c>
      <c r="K624" s="23"/>
      <c r="L624" s="20" t="s">
        <v>2910</v>
      </c>
      <c r="N624" s="94"/>
    </row>
    <row r="625" spans="1:14" s="6" customFormat="1" ht="27.6" outlineLevel="1" x14ac:dyDescent="0.25">
      <c r="A625" s="22">
        <v>615</v>
      </c>
      <c r="B625" s="27" t="s">
        <v>1264</v>
      </c>
      <c r="C625" s="11">
        <v>8072256</v>
      </c>
      <c r="D625" s="11" t="s">
        <v>1265</v>
      </c>
      <c r="E625" s="36" t="s">
        <v>1266</v>
      </c>
      <c r="F625" s="24">
        <v>2350</v>
      </c>
      <c r="G625" s="92" t="s">
        <v>2817</v>
      </c>
      <c r="H625" s="40" t="s">
        <v>1088</v>
      </c>
      <c r="I625" s="40" t="s">
        <v>2940</v>
      </c>
      <c r="J625" s="11" t="s">
        <v>2927</v>
      </c>
      <c r="K625" s="23"/>
      <c r="L625" s="20" t="s">
        <v>2910</v>
      </c>
      <c r="N625" s="94"/>
    </row>
    <row r="626" spans="1:14" s="6" customFormat="1" ht="27.6" outlineLevel="1" x14ac:dyDescent="0.25">
      <c r="A626" s="22">
        <v>616</v>
      </c>
      <c r="B626" s="27" t="s">
        <v>1267</v>
      </c>
      <c r="C626" s="11">
        <v>8077898</v>
      </c>
      <c r="D626" s="11" t="s">
        <v>2959</v>
      </c>
      <c r="E626" s="36" t="s">
        <v>1268</v>
      </c>
      <c r="F626" s="24">
        <v>2900</v>
      </c>
      <c r="G626" s="92" t="s">
        <v>2817</v>
      </c>
      <c r="H626" s="40" t="s">
        <v>1088</v>
      </c>
      <c r="I626" s="40" t="s">
        <v>2940</v>
      </c>
      <c r="J626" s="11" t="s">
        <v>2927</v>
      </c>
      <c r="K626" s="23"/>
      <c r="L626" s="20" t="s">
        <v>2910</v>
      </c>
      <c r="N626" s="94"/>
    </row>
    <row r="627" spans="1:14" s="6" customFormat="1" ht="27.6" outlineLevel="1" x14ac:dyDescent="0.25">
      <c r="A627" s="22">
        <v>617</v>
      </c>
      <c r="B627" s="27" t="s">
        <v>1269</v>
      </c>
      <c r="C627" s="11">
        <v>8078361</v>
      </c>
      <c r="D627" s="11" t="s">
        <v>1095</v>
      </c>
      <c r="E627" s="36" t="s">
        <v>1270</v>
      </c>
      <c r="F627" s="24">
        <v>2761</v>
      </c>
      <c r="G627" s="92" t="s">
        <v>2817</v>
      </c>
      <c r="H627" s="40" t="s">
        <v>1088</v>
      </c>
      <c r="I627" s="40" t="s">
        <v>2940</v>
      </c>
      <c r="J627" s="11" t="s">
        <v>2927</v>
      </c>
      <c r="K627" s="23"/>
      <c r="L627" s="20" t="s">
        <v>2910</v>
      </c>
      <c r="N627" s="94"/>
    </row>
    <row r="628" spans="1:14" s="6" customFormat="1" ht="27.6" outlineLevel="1" x14ac:dyDescent="0.25">
      <c r="A628" s="22">
        <v>618</v>
      </c>
      <c r="B628" s="27" t="s">
        <v>1271</v>
      </c>
      <c r="C628" s="11">
        <v>8078494</v>
      </c>
      <c r="D628" s="11" t="s">
        <v>1095</v>
      </c>
      <c r="E628" s="11"/>
      <c r="F628" s="35">
        <v>635</v>
      </c>
      <c r="G628" s="92" t="s">
        <v>2817</v>
      </c>
      <c r="H628" s="40" t="s">
        <v>1088</v>
      </c>
      <c r="I628" s="40" t="s">
        <v>2940</v>
      </c>
      <c r="J628" s="11" t="s">
        <v>2927</v>
      </c>
      <c r="K628" s="23"/>
      <c r="L628" s="20" t="s">
        <v>2910</v>
      </c>
      <c r="N628" s="94"/>
    </row>
    <row r="629" spans="1:14" s="6" customFormat="1" ht="27.6" outlineLevel="1" x14ac:dyDescent="0.25">
      <c r="A629" s="22">
        <v>619</v>
      </c>
      <c r="B629" s="27" t="s">
        <v>1272</v>
      </c>
      <c r="C629" s="11">
        <v>8078724</v>
      </c>
      <c r="D629" s="11" t="s">
        <v>1097</v>
      </c>
      <c r="E629" s="36" t="s">
        <v>1273</v>
      </c>
      <c r="F629" s="24">
        <v>908</v>
      </c>
      <c r="G629" s="92" t="s">
        <v>2817</v>
      </c>
      <c r="H629" s="40" t="s">
        <v>1088</v>
      </c>
      <c r="I629" s="40" t="s">
        <v>2940</v>
      </c>
      <c r="J629" s="11" t="s">
        <v>2927</v>
      </c>
      <c r="K629" s="23"/>
      <c r="L629" s="20" t="s">
        <v>2910</v>
      </c>
      <c r="N629" s="94"/>
    </row>
    <row r="630" spans="1:14" s="6" customFormat="1" ht="27.6" outlineLevel="1" x14ac:dyDescent="0.25">
      <c r="A630" s="22">
        <v>620</v>
      </c>
      <c r="B630" s="27" t="s">
        <v>1274</v>
      </c>
      <c r="C630" s="11">
        <v>8078726</v>
      </c>
      <c r="D630" s="11" t="s">
        <v>1265</v>
      </c>
      <c r="E630" s="36" t="s">
        <v>1275</v>
      </c>
      <c r="F630" s="24">
        <v>2636</v>
      </c>
      <c r="G630" s="92" t="s">
        <v>2817</v>
      </c>
      <c r="H630" s="40" t="s">
        <v>1088</v>
      </c>
      <c r="I630" s="40" t="s">
        <v>2940</v>
      </c>
      <c r="J630" s="11" t="s">
        <v>2927</v>
      </c>
      <c r="K630" s="23"/>
      <c r="L630" s="20" t="s">
        <v>2910</v>
      </c>
      <c r="N630" s="94"/>
    </row>
    <row r="631" spans="1:14" s="6" customFormat="1" ht="27.6" outlineLevel="1" x14ac:dyDescent="0.25">
      <c r="A631" s="22">
        <v>621</v>
      </c>
      <c r="B631" s="27" t="s">
        <v>1276</v>
      </c>
      <c r="C631" s="11">
        <v>8078727</v>
      </c>
      <c r="D631" s="11" t="s">
        <v>1097</v>
      </c>
      <c r="E631" s="36" t="s">
        <v>1277</v>
      </c>
      <c r="F631" s="24">
        <v>3049</v>
      </c>
      <c r="G631" s="92" t="s">
        <v>2817</v>
      </c>
      <c r="H631" s="40" t="s">
        <v>1088</v>
      </c>
      <c r="I631" s="40" t="s">
        <v>2940</v>
      </c>
      <c r="J631" s="11" t="s">
        <v>2927</v>
      </c>
      <c r="K631" s="23"/>
      <c r="L631" s="20" t="s">
        <v>2910</v>
      </c>
      <c r="N631" s="94"/>
    </row>
    <row r="632" spans="1:14" s="6" customFormat="1" ht="27.6" outlineLevel="1" x14ac:dyDescent="0.25">
      <c r="A632" s="22">
        <v>622</v>
      </c>
      <c r="B632" s="27" t="s">
        <v>1278</v>
      </c>
      <c r="C632" s="11">
        <v>8078728</v>
      </c>
      <c r="D632" s="11" t="s">
        <v>1095</v>
      </c>
      <c r="E632" s="36" t="s">
        <v>1279</v>
      </c>
      <c r="F632" s="24">
        <v>2880</v>
      </c>
      <c r="G632" s="92" t="s">
        <v>2817</v>
      </c>
      <c r="H632" s="40" t="s">
        <v>1088</v>
      </c>
      <c r="I632" s="40" t="s">
        <v>2940</v>
      </c>
      <c r="J632" s="11" t="s">
        <v>2927</v>
      </c>
      <c r="K632" s="23"/>
      <c r="L632" s="20" t="s">
        <v>2910</v>
      </c>
      <c r="N632" s="94"/>
    </row>
    <row r="633" spans="1:14" s="6" customFormat="1" ht="27.6" outlineLevel="1" x14ac:dyDescent="0.25">
      <c r="A633" s="22">
        <v>623</v>
      </c>
      <c r="B633" s="27" t="s">
        <v>1280</v>
      </c>
      <c r="C633" s="11">
        <v>8078729</v>
      </c>
      <c r="D633" s="11" t="s">
        <v>2961</v>
      </c>
      <c r="E633" s="36" t="s">
        <v>1281</v>
      </c>
      <c r="F633" s="24">
        <v>2734</v>
      </c>
      <c r="G633" s="92" t="s">
        <v>2817</v>
      </c>
      <c r="H633" s="40" t="s">
        <v>1088</v>
      </c>
      <c r="I633" s="40" t="s">
        <v>2940</v>
      </c>
      <c r="J633" s="11" t="s">
        <v>2927</v>
      </c>
      <c r="K633" s="23"/>
      <c r="L633" s="20" t="s">
        <v>2910</v>
      </c>
      <c r="N633" s="94"/>
    </row>
    <row r="634" spans="1:14" s="6" customFormat="1" ht="27.6" outlineLevel="1" x14ac:dyDescent="0.25">
      <c r="A634" s="22">
        <v>624</v>
      </c>
      <c r="B634" s="27" t="s">
        <v>1282</v>
      </c>
      <c r="C634" s="11">
        <v>8080677</v>
      </c>
      <c r="D634" s="11" t="s">
        <v>1095</v>
      </c>
      <c r="E634" s="36" t="s">
        <v>1283</v>
      </c>
      <c r="F634" s="24">
        <v>6500</v>
      </c>
      <c r="G634" s="92" t="s">
        <v>2817</v>
      </c>
      <c r="H634" s="40" t="s">
        <v>1088</v>
      </c>
      <c r="I634" s="40" t="s">
        <v>2940</v>
      </c>
      <c r="J634" s="11" t="s">
        <v>2927</v>
      </c>
      <c r="K634" s="23"/>
      <c r="L634" s="20" t="s">
        <v>2910</v>
      </c>
      <c r="N634" s="94"/>
    </row>
    <row r="635" spans="1:14" s="6" customFormat="1" ht="27.6" outlineLevel="1" x14ac:dyDescent="0.25">
      <c r="A635" s="22">
        <v>625</v>
      </c>
      <c r="B635" s="27" t="s">
        <v>1284</v>
      </c>
      <c r="C635" s="11">
        <v>8081826</v>
      </c>
      <c r="D635" s="11" t="s">
        <v>1095</v>
      </c>
      <c r="E635" s="36" t="s">
        <v>1285</v>
      </c>
      <c r="F635" s="24">
        <v>2231</v>
      </c>
      <c r="G635" s="92" t="s">
        <v>2817</v>
      </c>
      <c r="H635" s="40" t="s">
        <v>1088</v>
      </c>
      <c r="I635" s="40" t="s">
        <v>2940</v>
      </c>
      <c r="J635" s="11" t="s">
        <v>2927</v>
      </c>
      <c r="K635" s="23"/>
      <c r="L635" s="20" t="s">
        <v>2910</v>
      </c>
      <c r="N635" s="94"/>
    </row>
    <row r="636" spans="1:14" s="6" customFormat="1" ht="27.6" outlineLevel="1" x14ac:dyDescent="0.25">
      <c r="A636" s="22">
        <v>626</v>
      </c>
      <c r="B636" s="27" t="s">
        <v>1286</v>
      </c>
      <c r="C636" s="11">
        <v>8081828</v>
      </c>
      <c r="D636" s="11" t="s">
        <v>1097</v>
      </c>
      <c r="E636" s="36" t="s">
        <v>1287</v>
      </c>
      <c r="F636" s="24">
        <v>2871</v>
      </c>
      <c r="G636" s="92" t="s">
        <v>2817</v>
      </c>
      <c r="H636" s="40" t="s">
        <v>1088</v>
      </c>
      <c r="I636" s="40" t="s">
        <v>2940</v>
      </c>
      <c r="J636" s="11" t="s">
        <v>2927</v>
      </c>
      <c r="K636" s="23"/>
      <c r="L636" s="20" t="s">
        <v>2910</v>
      </c>
      <c r="N636" s="94"/>
    </row>
    <row r="637" spans="1:14" s="6" customFormat="1" ht="27.6" outlineLevel="1" x14ac:dyDescent="0.25">
      <c r="A637" s="22">
        <v>627</v>
      </c>
      <c r="B637" s="27" t="s">
        <v>1288</v>
      </c>
      <c r="C637" s="11">
        <v>8084275</v>
      </c>
      <c r="D637" s="11" t="s">
        <v>1095</v>
      </c>
      <c r="E637" s="36" t="s">
        <v>1270</v>
      </c>
      <c r="F637" s="24">
        <v>697</v>
      </c>
      <c r="G637" s="92" t="s">
        <v>2817</v>
      </c>
      <c r="H637" s="40" t="s">
        <v>1088</v>
      </c>
      <c r="I637" s="40" t="s">
        <v>2940</v>
      </c>
      <c r="J637" s="11" t="s">
        <v>2927</v>
      </c>
      <c r="K637" s="23"/>
      <c r="L637" s="20" t="s">
        <v>2910</v>
      </c>
      <c r="N637" s="94"/>
    </row>
    <row r="638" spans="1:14" s="6" customFormat="1" ht="27.6" outlineLevel="1" x14ac:dyDescent="0.25">
      <c r="A638" s="22">
        <v>628</v>
      </c>
      <c r="B638" s="27" t="s">
        <v>1289</v>
      </c>
      <c r="C638" s="11">
        <v>8084276</v>
      </c>
      <c r="D638" s="11" t="s">
        <v>2961</v>
      </c>
      <c r="E638" s="36" t="s">
        <v>1290</v>
      </c>
      <c r="F638" s="24">
        <v>1100</v>
      </c>
      <c r="G638" s="92" t="s">
        <v>2817</v>
      </c>
      <c r="H638" s="40" t="s">
        <v>1088</v>
      </c>
      <c r="I638" s="40" t="s">
        <v>2940</v>
      </c>
      <c r="J638" s="11" t="s">
        <v>2927</v>
      </c>
      <c r="K638" s="23"/>
      <c r="L638" s="20" t="s">
        <v>2910</v>
      </c>
      <c r="N638" s="94"/>
    </row>
    <row r="639" spans="1:14" s="6" customFormat="1" ht="27.6" outlineLevel="1" x14ac:dyDescent="0.25">
      <c r="A639" s="22">
        <v>629</v>
      </c>
      <c r="B639" s="27" t="s">
        <v>1291</v>
      </c>
      <c r="C639" s="11">
        <v>8084277</v>
      </c>
      <c r="D639" s="11" t="s">
        <v>1095</v>
      </c>
      <c r="E639" s="36" t="s">
        <v>1292</v>
      </c>
      <c r="F639" s="24">
        <v>750</v>
      </c>
      <c r="G639" s="92" t="s">
        <v>2817</v>
      </c>
      <c r="H639" s="40" t="s">
        <v>1088</v>
      </c>
      <c r="I639" s="40" t="s">
        <v>2940</v>
      </c>
      <c r="J639" s="11" t="s">
        <v>2927</v>
      </c>
      <c r="K639" s="23"/>
      <c r="L639" s="20" t="s">
        <v>2910</v>
      </c>
      <c r="N639" s="94"/>
    </row>
    <row r="640" spans="1:14" s="6" customFormat="1" ht="27.6" outlineLevel="1" x14ac:dyDescent="0.25">
      <c r="A640" s="22">
        <v>630</v>
      </c>
      <c r="B640" s="27" t="s">
        <v>1293</v>
      </c>
      <c r="C640" s="11">
        <v>8084279</v>
      </c>
      <c r="D640" s="11" t="s">
        <v>1097</v>
      </c>
      <c r="E640" s="36" t="s">
        <v>1294</v>
      </c>
      <c r="F640" s="24">
        <v>650</v>
      </c>
      <c r="G640" s="92" t="s">
        <v>2817</v>
      </c>
      <c r="H640" s="40" t="s">
        <v>1088</v>
      </c>
      <c r="I640" s="40" t="s">
        <v>2940</v>
      </c>
      <c r="J640" s="11" t="s">
        <v>2927</v>
      </c>
      <c r="K640" s="23"/>
      <c r="L640" s="20" t="s">
        <v>2910</v>
      </c>
      <c r="N640" s="94"/>
    </row>
    <row r="641" spans="1:14" s="6" customFormat="1" ht="27.6" outlineLevel="1" x14ac:dyDescent="0.25">
      <c r="A641" s="22">
        <v>631</v>
      </c>
      <c r="B641" s="49" t="s">
        <v>1295</v>
      </c>
      <c r="C641" s="11">
        <v>8084281</v>
      </c>
      <c r="D641" s="11" t="s">
        <v>1095</v>
      </c>
      <c r="E641" s="34"/>
      <c r="F641" s="24">
        <v>100</v>
      </c>
      <c r="G641" s="92" t="s">
        <v>2817</v>
      </c>
      <c r="H641" s="40" t="s">
        <v>1088</v>
      </c>
      <c r="I641" s="40" t="s">
        <v>2940</v>
      </c>
      <c r="J641" s="11" t="s">
        <v>2927</v>
      </c>
      <c r="K641" s="23"/>
      <c r="L641" s="20" t="s">
        <v>2910</v>
      </c>
      <c r="N641" s="94"/>
    </row>
    <row r="642" spans="1:14" s="6" customFormat="1" ht="27.6" outlineLevel="1" x14ac:dyDescent="0.25">
      <c r="A642" s="22">
        <v>632</v>
      </c>
      <c r="B642" s="27" t="s">
        <v>1296</v>
      </c>
      <c r="C642" s="11">
        <v>8084283</v>
      </c>
      <c r="D642" s="11" t="s">
        <v>2961</v>
      </c>
      <c r="E642" s="36" t="s">
        <v>1297</v>
      </c>
      <c r="F642" s="39">
        <v>7000</v>
      </c>
      <c r="G642" s="92" t="s">
        <v>2817</v>
      </c>
      <c r="H642" s="40" t="s">
        <v>1088</v>
      </c>
      <c r="I642" s="40" t="s">
        <v>2940</v>
      </c>
      <c r="J642" s="11" t="s">
        <v>2927</v>
      </c>
      <c r="K642" s="23"/>
      <c r="L642" s="20" t="s">
        <v>2910</v>
      </c>
      <c r="N642" s="94"/>
    </row>
    <row r="643" spans="1:14" s="6" customFormat="1" ht="27.6" outlineLevel="1" x14ac:dyDescent="0.25">
      <c r="A643" s="22">
        <v>633</v>
      </c>
      <c r="B643" s="27" t="s">
        <v>1298</v>
      </c>
      <c r="C643" s="11">
        <v>8088833</v>
      </c>
      <c r="D643" s="11" t="s">
        <v>2961</v>
      </c>
      <c r="E643" s="36" t="s">
        <v>1299</v>
      </c>
      <c r="F643" s="24">
        <v>4200</v>
      </c>
      <c r="G643" s="92" t="s">
        <v>2817</v>
      </c>
      <c r="H643" s="40" t="s">
        <v>1088</v>
      </c>
      <c r="I643" s="40" t="s">
        <v>2940</v>
      </c>
      <c r="J643" s="11" t="s">
        <v>2927</v>
      </c>
      <c r="K643" s="23"/>
      <c r="L643" s="20" t="s">
        <v>2910</v>
      </c>
      <c r="N643" s="94"/>
    </row>
    <row r="644" spans="1:14" s="6" customFormat="1" ht="27.6" outlineLevel="1" x14ac:dyDescent="0.25">
      <c r="A644" s="22">
        <v>634</v>
      </c>
      <c r="B644" s="27" t="s">
        <v>1300</v>
      </c>
      <c r="C644" s="11">
        <v>8134268</v>
      </c>
      <c r="D644" s="11" t="s">
        <v>1095</v>
      </c>
      <c r="E644" s="36" t="s">
        <v>1301</v>
      </c>
      <c r="F644" s="24">
        <v>2613</v>
      </c>
      <c r="G644" s="92" t="s">
        <v>2817</v>
      </c>
      <c r="H644" s="40" t="s">
        <v>1088</v>
      </c>
      <c r="I644" s="40" t="s">
        <v>2940</v>
      </c>
      <c r="J644" s="11" t="s">
        <v>2927</v>
      </c>
      <c r="K644" s="23"/>
      <c r="L644" s="20" t="s">
        <v>2910</v>
      </c>
      <c r="N644" s="94"/>
    </row>
    <row r="645" spans="1:14" s="6" customFormat="1" ht="27.6" outlineLevel="1" x14ac:dyDescent="0.25">
      <c r="A645" s="22">
        <v>635</v>
      </c>
      <c r="B645" s="49" t="s">
        <v>1302</v>
      </c>
      <c r="C645" s="11">
        <v>8134757</v>
      </c>
      <c r="D645" s="11" t="s">
        <v>2960</v>
      </c>
      <c r="E645" s="36" t="s">
        <v>1303</v>
      </c>
      <c r="F645" s="24">
        <v>800</v>
      </c>
      <c r="G645" s="92" t="s">
        <v>2817</v>
      </c>
      <c r="H645" s="40" t="s">
        <v>1088</v>
      </c>
      <c r="I645" s="40" t="s">
        <v>2940</v>
      </c>
      <c r="J645" s="11" t="s">
        <v>2927</v>
      </c>
      <c r="K645" s="23"/>
      <c r="L645" s="20" t="s">
        <v>2910</v>
      </c>
      <c r="N645" s="94"/>
    </row>
    <row r="646" spans="1:14" s="6" customFormat="1" ht="27.6" outlineLevel="1" x14ac:dyDescent="0.25">
      <c r="A646" s="22">
        <v>636</v>
      </c>
      <c r="B646" s="27" t="s">
        <v>1304</v>
      </c>
      <c r="C646" s="11">
        <v>8136950</v>
      </c>
      <c r="D646" s="11" t="s">
        <v>1216</v>
      </c>
      <c r="E646" s="36" t="s">
        <v>1305</v>
      </c>
      <c r="F646" s="24">
        <v>1850</v>
      </c>
      <c r="G646" s="92" t="s">
        <v>2817</v>
      </c>
      <c r="H646" s="40" t="s">
        <v>1088</v>
      </c>
      <c r="I646" s="40" t="s">
        <v>2940</v>
      </c>
      <c r="J646" s="11" t="s">
        <v>2927</v>
      </c>
      <c r="K646" s="23"/>
      <c r="L646" s="20" t="s">
        <v>2910</v>
      </c>
      <c r="N646" s="94"/>
    </row>
    <row r="647" spans="1:14" s="6" customFormat="1" ht="27.6" outlineLevel="1" x14ac:dyDescent="0.25">
      <c r="A647" s="22">
        <v>637</v>
      </c>
      <c r="B647" s="27" t="s">
        <v>1306</v>
      </c>
      <c r="C647" s="11">
        <v>8136951</v>
      </c>
      <c r="D647" s="11" t="s">
        <v>2959</v>
      </c>
      <c r="E647" s="36" t="s">
        <v>1307</v>
      </c>
      <c r="F647" s="24">
        <v>1650</v>
      </c>
      <c r="G647" s="92" t="s">
        <v>2817</v>
      </c>
      <c r="H647" s="40" t="s">
        <v>1088</v>
      </c>
      <c r="I647" s="40" t="s">
        <v>2940</v>
      </c>
      <c r="J647" s="11" t="s">
        <v>2927</v>
      </c>
      <c r="K647" s="23"/>
      <c r="L647" s="20" t="s">
        <v>2910</v>
      </c>
      <c r="N647" s="94"/>
    </row>
    <row r="648" spans="1:14" s="6" customFormat="1" ht="27.6" outlineLevel="1" x14ac:dyDescent="0.25">
      <c r="A648" s="22">
        <v>638</v>
      </c>
      <c r="B648" s="27" t="s">
        <v>1308</v>
      </c>
      <c r="C648" s="11">
        <v>8136952</v>
      </c>
      <c r="D648" s="11" t="s">
        <v>2959</v>
      </c>
      <c r="E648" s="36" t="s">
        <v>1309</v>
      </c>
      <c r="F648" s="24">
        <v>900</v>
      </c>
      <c r="G648" s="92" t="s">
        <v>2817</v>
      </c>
      <c r="H648" s="40" t="s">
        <v>1088</v>
      </c>
      <c r="I648" s="40" t="s">
        <v>2940</v>
      </c>
      <c r="J648" s="11" t="s">
        <v>2927</v>
      </c>
      <c r="K648" s="23"/>
      <c r="L648" s="20" t="s">
        <v>2910</v>
      </c>
      <c r="N648" s="94"/>
    </row>
    <row r="649" spans="1:14" s="6" customFormat="1" ht="27.6" outlineLevel="1" x14ac:dyDescent="0.25">
      <c r="A649" s="22">
        <v>639</v>
      </c>
      <c r="B649" s="49" t="s">
        <v>1310</v>
      </c>
      <c r="C649" s="11">
        <v>8139658</v>
      </c>
      <c r="D649" s="11" t="s">
        <v>2960</v>
      </c>
      <c r="E649" s="36" t="s">
        <v>1311</v>
      </c>
      <c r="F649" s="24">
        <v>3644</v>
      </c>
      <c r="G649" s="92" t="s">
        <v>2817</v>
      </c>
      <c r="H649" s="40" t="s">
        <v>1088</v>
      </c>
      <c r="I649" s="40" t="s">
        <v>2940</v>
      </c>
      <c r="J649" s="11" t="s">
        <v>2927</v>
      </c>
      <c r="K649" s="23"/>
      <c r="L649" s="20" t="s">
        <v>2910</v>
      </c>
      <c r="N649" s="94"/>
    </row>
    <row r="650" spans="1:14" s="6" customFormat="1" ht="27.6" outlineLevel="1" x14ac:dyDescent="0.25">
      <c r="A650" s="22">
        <v>640</v>
      </c>
      <c r="B650" s="27" t="s">
        <v>1312</v>
      </c>
      <c r="C650" s="11">
        <v>8148608</v>
      </c>
      <c r="D650" s="11" t="s">
        <v>1097</v>
      </c>
      <c r="E650" s="36" t="s">
        <v>1313</v>
      </c>
      <c r="F650" s="24">
        <v>1641</v>
      </c>
      <c r="G650" s="92" t="s">
        <v>2817</v>
      </c>
      <c r="H650" s="40" t="s">
        <v>1088</v>
      </c>
      <c r="I650" s="40" t="s">
        <v>2940</v>
      </c>
      <c r="J650" s="11" t="s">
        <v>2927</v>
      </c>
      <c r="K650" s="23"/>
      <c r="L650" s="20" t="s">
        <v>2910</v>
      </c>
      <c r="N650" s="94"/>
    </row>
    <row r="651" spans="1:14" s="6" customFormat="1" ht="27.6" outlineLevel="1" x14ac:dyDescent="0.25">
      <c r="A651" s="22">
        <v>641</v>
      </c>
      <c r="B651" s="27" t="s">
        <v>1314</v>
      </c>
      <c r="C651" s="11">
        <v>8150118</v>
      </c>
      <c r="D651" s="11" t="s">
        <v>1265</v>
      </c>
      <c r="E651" s="36" t="s">
        <v>1315</v>
      </c>
      <c r="F651" s="24">
        <v>2129</v>
      </c>
      <c r="G651" s="92" t="s">
        <v>2817</v>
      </c>
      <c r="H651" s="40" t="s">
        <v>1088</v>
      </c>
      <c r="I651" s="40" t="s">
        <v>2940</v>
      </c>
      <c r="J651" s="11" t="s">
        <v>2927</v>
      </c>
      <c r="K651" s="23"/>
      <c r="L651" s="20" t="s">
        <v>2910</v>
      </c>
      <c r="N651" s="94"/>
    </row>
    <row r="652" spans="1:14" s="6" customFormat="1" ht="27.6" outlineLevel="1" x14ac:dyDescent="0.25">
      <c r="A652" s="22">
        <v>642</v>
      </c>
      <c r="B652" s="27" t="s">
        <v>1316</v>
      </c>
      <c r="C652" s="11">
        <v>8154820</v>
      </c>
      <c r="D652" s="11" t="s">
        <v>1095</v>
      </c>
      <c r="E652" s="11"/>
      <c r="F652" s="24">
        <v>1800</v>
      </c>
      <c r="G652" s="92" t="s">
        <v>2817</v>
      </c>
      <c r="H652" s="40" t="s">
        <v>1088</v>
      </c>
      <c r="I652" s="40" t="s">
        <v>2940</v>
      </c>
      <c r="J652" s="11" t="s">
        <v>2927</v>
      </c>
      <c r="K652" s="23"/>
      <c r="L652" s="20" t="s">
        <v>2910</v>
      </c>
      <c r="N652" s="94"/>
    </row>
    <row r="653" spans="1:14" s="6" customFormat="1" ht="27.6" outlineLevel="1" x14ac:dyDescent="0.25">
      <c r="A653" s="22">
        <v>643</v>
      </c>
      <c r="B653" s="27" t="s">
        <v>1317</v>
      </c>
      <c r="C653" s="11"/>
      <c r="D653" s="11" t="s">
        <v>1095</v>
      </c>
      <c r="E653" s="11"/>
      <c r="F653" s="24">
        <v>2800</v>
      </c>
      <c r="G653" s="92" t="s">
        <v>2817</v>
      </c>
      <c r="H653" s="40" t="s">
        <v>1088</v>
      </c>
      <c r="I653" s="40" t="s">
        <v>2940</v>
      </c>
      <c r="J653" s="11" t="s">
        <v>2927</v>
      </c>
      <c r="K653" s="23" t="s">
        <v>1318</v>
      </c>
      <c r="L653" s="20" t="s">
        <v>2910</v>
      </c>
      <c r="N653" s="94"/>
    </row>
    <row r="654" spans="1:14" s="6" customFormat="1" ht="27.6" outlineLevel="1" x14ac:dyDescent="0.25">
      <c r="A654" s="22">
        <v>644</v>
      </c>
      <c r="B654" s="27" t="s">
        <v>1319</v>
      </c>
      <c r="C654" s="25">
        <v>7597494</v>
      </c>
      <c r="D654" s="11" t="s">
        <v>33</v>
      </c>
      <c r="E654" s="11" t="s">
        <v>1320</v>
      </c>
      <c r="F654" s="24">
        <v>2530.1640000000002</v>
      </c>
      <c r="G654" s="92" t="s">
        <v>2817</v>
      </c>
      <c r="H654" s="11" t="s">
        <v>32</v>
      </c>
      <c r="I654" s="11" t="s">
        <v>2936</v>
      </c>
      <c r="J654" s="11" t="s">
        <v>2927</v>
      </c>
      <c r="K654" s="23"/>
      <c r="L654" s="20" t="s">
        <v>2910</v>
      </c>
      <c r="N654" s="94"/>
    </row>
    <row r="655" spans="1:14" s="6" customFormat="1" ht="27.6" outlineLevel="1" x14ac:dyDescent="0.25">
      <c r="A655" s="22">
        <v>645</v>
      </c>
      <c r="B655" s="23" t="s">
        <v>1321</v>
      </c>
      <c r="C655" s="25">
        <v>7918582</v>
      </c>
      <c r="D655" s="11" t="s">
        <v>1322</v>
      </c>
      <c r="E655" s="11" t="s">
        <v>1323</v>
      </c>
      <c r="F655" s="39">
        <v>6037.9449999999997</v>
      </c>
      <c r="G655" s="92" t="s">
        <v>2817</v>
      </c>
      <c r="H655" s="40" t="s">
        <v>32</v>
      </c>
      <c r="I655" s="40" t="s">
        <v>2936</v>
      </c>
      <c r="J655" s="11" t="s">
        <v>2927</v>
      </c>
      <c r="K655" s="23"/>
      <c r="L655" s="20" t="s">
        <v>2910</v>
      </c>
      <c r="N655" s="94"/>
    </row>
    <row r="656" spans="1:14" s="6" customFormat="1" ht="27.6" outlineLevel="1" x14ac:dyDescent="0.25">
      <c r="A656" s="22">
        <v>646</v>
      </c>
      <c r="B656" s="27" t="s">
        <v>1324</v>
      </c>
      <c r="C656" s="25">
        <v>7945282</v>
      </c>
      <c r="D656" s="11" t="s">
        <v>33</v>
      </c>
      <c r="E656" s="11" t="s">
        <v>1325</v>
      </c>
      <c r="F656" s="39">
        <v>5742.7389999999996</v>
      </c>
      <c r="G656" s="92" t="s">
        <v>2817</v>
      </c>
      <c r="H656" s="40" t="s">
        <v>32</v>
      </c>
      <c r="I656" s="40" t="s">
        <v>2936</v>
      </c>
      <c r="J656" s="11" t="s">
        <v>2927</v>
      </c>
      <c r="K656" s="23"/>
      <c r="L656" s="20" t="s">
        <v>2910</v>
      </c>
      <c r="N656" s="94"/>
    </row>
    <row r="657" spans="1:14" s="6" customFormat="1" ht="27.6" outlineLevel="1" x14ac:dyDescent="0.25">
      <c r="A657" s="22">
        <v>647</v>
      </c>
      <c r="B657" s="27" t="s">
        <v>1326</v>
      </c>
      <c r="C657" s="25">
        <v>7956117</v>
      </c>
      <c r="D657" s="11" t="s">
        <v>1327</v>
      </c>
      <c r="E657" s="11" t="s">
        <v>1328</v>
      </c>
      <c r="F657" s="24">
        <v>1141.5820000000001</v>
      </c>
      <c r="G657" s="92" t="s">
        <v>2817</v>
      </c>
      <c r="H657" s="40" t="s">
        <v>32</v>
      </c>
      <c r="I657" s="40" t="s">
        <v>2936</v>
      </c>
      <c r="J657" s="11" t="s">
        <v>2927</v>
      </c>
      <c r="K657" s="23"/>
      <c r="L657" s="20" t="s">
        <v>2910</v>
      </c>
      <c r="N657" s="94"/>
    </row>
    <row r="658" spans="1:14" s="6" customFormat="1" ht="27.6" outlineLevel="1" x14ac:dyDescent="0.25">
      <c r="A658" s="22">
        <v>648</v>
      </c>
      <c r="B658" s="27" t="s">
        <v>1329</v>
      </c>
      <c r="C658" s="25">
        <v>7961166</v>
      </c>
      <c r="D658" s="11" t="s">
        <v>33</v>
      </c>
      <c r="E658" s="11" t="s">
        <v>1330</v>
      </c>
      <c r="F658" s="24">
        <v>2382.39</v>
      </c>
      <c r="G658" s="92" t="s">
        <v>2817</v>
      </c>
      <c r="H658" s="40" t="s">
        <v>32</v>
      </c>
      <c r="I658" s="40" t="s">
        <v>2936</v>
      </c>
      <c r="J658" s="11" t="s">
        <v>2927</v>
      </c>
      <c r="K658" s="23"/>
      <c r="L658" s="20" t="s">
        <v>2910</v>
      </c>
      <c r="N658" s="94"/>
    </row>
    <row r="659" spans="1:14" s="6" customFormat="1" ht="27.6" outlineLevel="1" x14ac:dyDescent="0.25">
      <c r="A659" s="22">
        <v>649</v>
      </c>
      <c r="B659" s="27" t="s">
        <v>1331</v>
      </c>
      <c r="C659" s="25">
        <v>7964101</v>
      </c>
      <c r="D659" s="11" t="s">
        <v>33</v>
      </c>
      <c r="E659" s="11" t="s">
        <v>1332</v>
      </c>
      <c r="F659" s="39">
        <v>4930.451</v>
      </c>
      <c r="G659" s="92" t="s">
        <v>2817</v>
      </c>
      <c r="H659" s="40" t="s">
        <v>32</v>
      </c>
      <c r="I659" s="40" t="s">
        <v>2936</v>
      </c>
      <c r="J659" s="11" t="s">
        <v>2927</v>
      </c>
      <c r="K659" s="23"/>
      <c r="L659" s="20" t="s">
        <v>2910</v>
      </c>
      <c r="N659" s="94"/>
    </row>
    <row r="660" spans="1:14" s="6" customFormat="1" ht="27.6" outlineLevel="1" x14ac:dyDescent="0.25">
      <c r="A660" s="22">
        <v>650</v>
      </c>
      <c r="B660" s="27" t="s">
        <v>1333</v>
      </c>
      <c r="C660" s="25">
        <v>7965296</v>
      </c>
      <c r="D660" s="11" t="s">
        <v>1334</v>
      </c>
      <c r="E660" s="37" t="s">
        <v>1335</v>
      </c>
      <c r="F660" s="24">
        <v>12253.486999999999</v>
      </c>
      <c r="G660" s="92" t="s">
        <v>2817</v>
      </c>
      <c r="H660" s="40" t="s">
        <v>32</v>
      </c>
      <c r="I660" s="40" t="s">
        <v>2936</v>
      </c>
      <c r="J660" s="11" t="s">
        <v>2927</v>
      </c>
      <c r="K660" s="23"/>
      <c r="L660" s="20" t="s">
        <v>2910</v>
      </c>
      <c r="N660" s="94"/>
    </row>
    <row r="661" spans="1:14" s="6" customFormat="1" ht="27.6" outlineLevel="1" x14ac:dyDescent="0.25">
      <c r="A661" s="22">
        <v>651</v>
      </c>
      <c r="B661" s="27" t="s">
        <v>1336</v>
      </c>
      <c r="C661" s="25">
        <v>7968097</v>
      </c>
      <c r="D661" s="11" t="s">
        <v>33</v>
      </c>
      <c r="E661" s="11" t="s">
        <v>1337</v>
      </c>
      <c r="F661" s="24">
        <v>8500</v>
      </c>
      <c r="G661" s="92" t="s">
        <v>2817</v>
      </c>
      <c r="H661" s="40" t="s">
        <v>32</v>
      </c>
      <c r="I661" s="40" t="s">
        <v>2936</v>
      </c>
      <c r="J661" s="11" t="s">
        <v>2927</v>
      </c>
      <c r="K661" s="23"/>
      <c r="L661" s="20" t="s">
        <v>2910</v>
      </c>
      <c r="N661" s="94"/>
    </row>
    <row r="662" spans="1:14" s="6" customFormat="1" ht="27.6" outlineLevel="1" x14ac:dyDescent="0.25">
      <c r="A662" s="22">
        <v>652</v>
      </c>
      <c r="B662" s="23" t="s">
        <v>1338</v>
      </c>
      <c r="C662" s="28">
        <v>7986962</v>
      </c>
      <c r="D662" s="11" t="s">
        <v>1339</v>
      </c>
      <c r="E662" s="50" t="s">
        <v>1340</v>
      </c>
      <c r="F662" s="24">
        <v>11803.296</v>
      </c>
      <c r="G662" s="92" t="s">
        <v>2817</v>
      </c>
      <c r="H662" s="40" t="s">
        <v>32</v>
      </c>
      <c r="I662" s="40" t="s">
        <v>2936</v>
      </c>
      <c r="J662" s="11" t="s">
        <v>2927</v>
      </c>
      <c r="K662" s="23"/>
      <c r="L662" s="20" t="s">
        <v>2910</v>
      </c>
      <c r="N662" s="94"/>
    </row>
    <row r="663" spans="1:14" s="6" customFormat="1" ht="27.6" outlineLevel="1" x14ac:dyDescent="0.25">
      <c r="A663" s="22">
        <v>653</v>
      </c>
      <c r="B663" s="27" t="s">
        <v>1341</v>
      </c>
      <c r="C663" s="25">
        <v>7986963</v>
      </c>
      <c r="D663" s="11" t="s">
        <v>1339</v>
      </c>
      <c r="E663" s="11" t="s">
        <v>1342</v>
      </c>
      <c r="F663" s="26">
        <v>4080.0050000000001</v>
      </c>
      <c r="G663" s="92" t="s">
        <v>2817</v>
      </c>
      <c r="H663" s="40" t="s">
        <v>32</v>
      </c>
      <c r="I663" s="40" t="s">
        <v>2936</v>
      </c>
      <c r="J663" s="11" t="s">
        <v>2927</v>
      </c>
      <c r="K663" s="23"/>
      <c r="L663" s="20" t="s">
        <v>2910</v>
      </c>
      <c r="N663" s="94"/>
    </row>
    <row r="664" spans="1:14" s="6" customFormat="1" ht="27.6" outlineLevel="1" x14ac:dyDescent="0.25">
      <c r="A664" s="22">
        <v>654</v>
      </c>
      <c r="B664" s="27" t="s">
        <v>1343</v>
      </c>
      <c r="C664" s="25">
        <v>7988770</v>
      </c>
      <c r="D664" s="11" t="s">
        <v>31</v>
      </c>
      <c r="E664" s="11" t="s">
        <v>1344</v>
      </c>
      <c r="F664" s="24">
        <v>2277.0039999999999</v>
      </c>
      <c r="G664" s="92" t="s">
        <v>2817</v>
      </c>
      <c r="H664" s="40" t="s">
        <v>32</v>
      </c>
      <c r="I664" s="40" t="s">
        <v>2936</v>
      </c>
      <c r="J664" s="11" t="s">
        <v>2927</v>
      </c>
      <c r="K664" s="23"/>
      <c r="L664" s="20" t="s">
        <v>2910</v>
      </c>
      <c r="N664" s="94"/>
    </row>
    <row r="665" spans="1:14" s="6" customFormat="1" ht="27.6" outlineLevel="1" x14ac:dyDescent="0.25">
      <c r="A665" s="22">
        <v>655</v>
      </c>
      <c r="B665" s="27" t="s">
        <v>1345</v>
      </c>
      <c r="C665" s="25">
        <v>7989559</v>
      </c>
      <c r="D665" s="11" t="s">
        <v>1322</v>
      </c>
      <c r="E665" s="11" t="s">
        <v>1346</v>
      </c>
      <c r="F665" s="26">
        <v>4459.2380000000003</v>
      </c>
      <c r="G665" s="92" t="s">
        <v>2817</v>
      </c>
      <c r="H665" s="40" t="s">
        <v>32</v>
      </c>
      <c r="I665" s="40" t="s">
        <v>2936</v>
      </c>
      <c r="J665" s="11" t="s">
        <v>2927</v>
      </c>
      <c r="K665" s="23"/>
      <c r="L665" s="20" t="s">
        <v>2910</v>
      </c>
      <c r="N665" s="94"/>
    </row>
    <row r="666" spans="1:14" s="6" customFormat="1" ht="41.4" outlineLevel="1" x14ac:dyDescent="0.25">
      <c r="A666" s="22">
        <v>656</v>
      </c>
      <c r="B666" s="23" t="s">
        <v>1347</v>
      </c>
      <c r="C666" s="28">
        <v>7989565</v>
      </c>
      <c r="D666" s="11" t="s">
        <v>1348</v>
      </c>
      <c r="E666" s="11" t="s">
        <v>1349</v>
      </c>
      <c r="F666" s="39">
        <v>24858</v>
      </c>
      <c r="G666" s="92" t="s">
        <v>2817</v>
      </c>
      <c r="H666" s="40" t="s">
        <v>32</v>
      </c>
      <c r="I666" s="40" t="s">
        <v>2936</v>
      </c>
      <c r="J666" s="11" t="s">
        <v>2927</v>
      </c>
      <c r="K666" s="23"/>
      <c r="L666" s="20" t="s">
        <v>2910</v>
      </c>
      <c r="N666" s="94"/>
    </row>
    <row r="667" spans="1:14" s="6" customFormat="1" ht="27.6" outlineLevel="1" x14ac:dyDescent="0.25">
      <c r="A667" s="22">
        <v>657</v>
      </c>
      <c r="B667" s="27" t="s">
        <v>1350</v>
      </c>
      <c r="C667" s="11">
        <v>7990683</v>
      </c>
      <c r="D667" s="11" t="s">
        <v>1334</v>
      </c>
      <c r="E667" s="11" t="s">
        <v>1351</v>
      </c>
      <c r="F667" s="24">
        <v>2978.6840000000002</v>
      </c>
      <c r="G667" s="92" t="s">
        <v>2817</v>
      </c>
      <c r="H667" s="40" t="s">
        <v>32</v>
      </c>
      <c r="I667" s="40" t="s">
        <v>2936</v>
      </c>
      <c r="J667" s="11" t="s">
        <v>2927</v>
      </c>
      <c r="K667" s="23"/>
      <c r="L667" s="20" t="s">
        <v>2910</v>
      </c>
      <c r="N667" s="94"/>
    </row>
    <row r="668" spans="1:14" s="6" customFormat="1" ht="27.6" outlineLevel="1" x14ac:dyDescent="0.25">
      <c r="A668" s="22">
        <v>658</v>
      </c>
      <c r="B668" s="27" t="s">
        <v>1352</v>
      </c>
      <c r="C668" s="25">
        <v>7997797</v>
      </c>
      <c r="D668" s="11" t="s">
        <v>1339</v>
      </c>
      <c r="E668" s="11" t="s">
        <v>1353</v>
      </c>
      <c r="F668" s="24">
        <v>2470.3110000000001</v>
      </c>
      <c r="G668" s="92" t="s">
        <v>2817</v>
      </c>
      <c r="H668" s="40" t="s">
        <v>32</v>
      </c>
      <c r="I668" s="40" t="s">
        <v>2936</v>
      </c>
      <c r="J668" s="11" t="s">
        <v>2927</v>
      </c>
      <c r="K668" s="23"/>
      <c r="L668" s="20" t="s">
        <v>2910</v>
      </c>
      <c r="N668" s="94"/>
    </row>
    <row r="669" spans="1:14" s="6" customFormat="1" ht="27.6" outlineLevel="1" x14ac:dyDescent="0.25">
      <c r="A669" s="22">
        <v>659</v>
      </c>
      <c r="B669" s="23" t="s">
        <v>1354</v>
      </c>
      <c r="C669" s="25">
        <v>8021612</v>
      </c>
      <c r="D669" s="11" t="s">
        <v>33</v>
      </c>
      <c r="E669" s="11" t="s">
        <v>1355</v>
      </c>
      <c r="F669" s="24">
        <v>3926.6320000000001</v>
      </c>
      <c r="G669" s="92" t="s">
        <v>2817</v>
      </c>
      <c r="H669" s="40" t="s">
        <v>32</v>
      </c>
      <c r="I669" s="40" t="s">
        <v>2936</v>
      </c>
      <c r="J669" s="11" t="s">
        <v>2927</v>
      </c>
      <c r="K669" s="23"/>
      <c r="L669" s="20" t="s">
        <v>2910</v>
      </c>
      <c r="N669" s="94"/>
    </row>
    <row r="670" spans="1:14" s="6" customFormat="1" ht="27.6" outlineLevel="1" x14ac:dyDescent="0.25">
      <c r="A670" s="22">
        <v>660</v>
      </c>
      <c r="B670" s="27" t="s">
        <v>1356</v>
      </c>
      <c r="C670" s="25">
        <v>8027657</v>
      </c>
      <c r="D670" s="11" t="s">
        <v>31</v>
      </c>
      <c r="E670" s="11" t="s">
        <v>1357</v>
      </c>
      <c r="F670" s="26">
        <v>5886.5590000000002</v>
      </c>
      <c r="G670" s="92" t="s">
        <v>2817</v>
      </c>
      <c r="H670" s="40" t="s">
        <v>32</v>
      </c>
      <c r="I670" s="40" t="s">
        <v>2936</v>
      </c>
      <c r="J670" s="11" t="s">
        <v>2927</v>
      </c>
      <c r="K670" s="23"/>
      <c r="L670" s="20" t="s">
        <v>2910</v>
      </c>
      <c r="N670" s="94"/>
    </row>
    <row r="671" spans="1:14" s="6" customFormat="1" ht="55.2" outlineLevel="1" x14ac:dyDescent="0.25">
      <c r="A671" s="22">
        <v>661</v>
      </c>
      <c r="B671" s="23" t="s">
        <v>1358</v>
      </c>
      <c r="C671" s="25">
        <v>8031203</v>
      </c>
      <c r="D671" s="11" t="s">
        <v>1359</v>
      </c>
      <c r="E671" s="11" t="s">
        <v>1360</v>
      </c>
      <c r="F671" s="39">
        <v>9500</v>
      </c>
      <c r="G671" s="92" t="s">
        <v>2817</v>
      </c>
      <c r="H671" s="11" t="s">
        <v>32</v>
      </c>
      <c r="I671" s="11" t="s">
        <v>2936</v>
      </c>
      <c r="J671" s="11" t="s">
        <v>2927</v>
      </c>
      <c r="K671" s="23"/>
      <c r="L671" s="20" t="s">
        <v>2910</v>
      </c>
      <c r="N671" s="94"/>
    </row>
    <row r="672" spans="1:14" s="6" customFormat="1" ht="27.6" outlineLevel="1" x14ac:dyDescent="0.25">
      <c r="A672" s="22">
        <v>662</v>
      </c>
      <c r="B672" s="27" t="s">
        <v>1361</v>
      </c>
      <c r="C672" s="25">
        <v>8046104</v>
      </c>
      <c r="D672" s="11" t="s">
        <v>31</v>
      </c>
      <c r="E672" s="11" t="s">
        <v>1362</v>
      </c>
      <c r="F672" s="26">
        <v>14089.093999999999</v>
      </c>
      <c r="G672" s="92" t="s">
        <v>2817</v>
      </c>
      <c r="H672" s="40" t="s">
        <v>32</v>
      </c>
      <c r="I672" s="40" t="s">
        <v>2936</v>
      </c>
      <c r="J672" s="11" t="s">
        <v>2927</v>
      </c>
      <c r="K672" s="23"/>
      <c r="L672" s="20" t="s">
        <v>2910</v>
      </c>
      <c r="N672" s="94"/>
    </row>
    <row r="673" spans="1:14" s="6" customFormat="1" ht="27.6" outlineLevel="1" x14ac:dyDescent="0.25">
      <c r="A673" s="22">
        <v>663</v>
      </c>
      <c r="B673" s="27" t="s">
        <v>1363</v>
      </c>
      <c r="C673" s="11">
        <v>8046809</v>
      </c>
      <c r="D673" s="11" t="s">
        <v>33</v>
      </c>
      <c r="E673" s="11" t="s">
        <v>1364</v>
      </c>
      <c r="F673" s="26">
        <v>11248.513999999999</v>
      </c>
      <c r="G673" s="92" t="s">
        <v>2817</v>
      </c>
      <c r="H673" s="40" t="s">
        <v>32</v>
      </c>
      <c r="I673" s="40" t="s">
        <v>2936</v>
      </c>
      <c r="J673" s="11" t="s">
        <v>2927</v>
      </c>
      <c r="K673" s="23"/>
      <c r="L673" s="20" t="s">
        <v>2910</v>
      </c>
      <c r="N673" s="94"/>
    </row>
    <row r="674" spans="1:14" s="6" customFormat="1" ht="27.6" outlineLevel="1" x14ac:dyDescent="0.25">
      <c r="A674" s="22">
        <v>664</v>
      </c>
      <c r="B674" s="27" t="s">
        <v>1365</v>
      </c>
      <c r="C674" s="25">
        <v>8090471</v>
      </c>
      <c r="D674" s="11" t="s">
        <v>1366</v>
      </c>
      <c r="E674" s="11" t="s">
        <v>1367</v>
      </c>
      <c r="F674" s="24">
        <v>448.78399999999999</v>
      </c>
      <c r="G674" s="92" t="s">
        <v>2817</v>
      </c>
      <c r="H674" s="40" t="s">
        <v>32</v>
      </c>
      <c r="I674" s="40" t="s">
        <v>2936</v>
      </c>
      <c r="J674" s="11" t="s">
        <v>2927</v>
      </c>
      <c r="K674" s="23"/>
      <c r="L674" s="20" t="s">
        <v>2910</v>
      </c>
      <c r="N674" s="94"/>
    </row>
    <row r="675" spans="1:14" s="6" customFormat="1" ht="27.6" outlineLevel="1" x14ac:dyDescent="0.25">
      <c r="A675" s="22">
        <v>665</v>
      </c>
      <c r="B675" s="27" t="s">
        <v>1368</v>
      </c>
      <c r="C675" s="25">
        <v>8090472</v>
      </c>
      <c r="D675" s="11" t="s">
        <v>33</v>
      </c>
      <c r="E675" s="11" t="s">
        <v>1369</v>
      </c>
      <c r="F675" s="24">
        <v>1010</v>
      </c>
      <c r="G675" s="92" t="s">
        <v>2817</v>
      </c>
      <c r="H675" s="40" t="s">
        <v>32</v>
      </c>
      <c r="I675" s="40" t="s">
        <v>2936</v>
      </c>
      <c r="J675" s="11" t="s">
        <v>2927</v>
      </c>
      <c r="K675" s="23"/>
      <c r="L675" s="20" t="s">
        <v>2910</v>
      </c>
      <c r="N675" s="94"/>
    </row>
    <row r="676" spans="1:14" s="6" customFormat="1" ht="27.6" outlineLevel="1" x14ac:dyDescent="0.25">
      <c r="A676" s="22">
        <v>666</v>
      </c>
      <c r="B676" s="27" t="s">
        <v>1373</v>
      </c>
      <c r="C676" s="25">
        <v>8116775</v>
      </c>
      <c r="D676" s="11" t="s">
        <v>1339</v>
      </c>
      <c r="E676" s="11" t="s">
        <v>1374</v>
      </c>
      <c r="F676" s="26">
        <v>778.45799999999997</v>
      </c>
      <c r="G676" s="92" t="s">
        <v>2817</v>
      </c>
      <c r="H676" s="40" t="s">
        <v>32</v>
      </c>
      <c r="I676" s="40" t="s">
        <v>2936</v>
      </c>
      <c r="J676" s="11" t="s">
        <v>2927</v>
      </c>
      <c r="K676" s="23"/>
      <c r="L676" s="20" t="s">
        <v>2910</v>
      </c>
      <c r="N676" s="94"/>
    </row>
    <row r="677" spans="1:14" s="6" customFormat="1" ht="27.6" outlineLevel="1" x14ac:dyDescent="0.25">
      <c r="A677" s="22">
        <v>667</v>
      </c>
      <c r="B677" s="27" t="s">
        <v>1375</v>
      </c>
      <c r="C677" s="25">
        <v>8116777</v>
      </c>
      <c r="D677" s="11" t="s">
        <v>1339</v>
      </c>
      <c r="E677" s="11" t="s">
        <v>1376</v>
      </c>
      <c r="F677" s="26">
        <v>787.29300000000001</v>
      </c>
      <c r="G677" s="92" t="s">
        <v>2817</v>
      </c>
      <c r="H677" s="40" t="s">
        <v>32</v>
      </c>
      <c r="I677" s="40" t="s">
        <v>2936</v>
      </c>
      <c r="J677" s="11" t="s">
        <v>2927</v>
      </c>
      <c r="K677" s="23"/>
      <c r="L677" s="20" t="s">
        <v>2910</v>
      </c>
      <c r="N677" s="94"/>
    </row>
    <row r="678" spans="1:14" s="6" customFormat="1" ht="27.6" outlineLevel="1" x14ac:dyDescent="0.25">
      <c r="A678" s="22">
        <v>668</v>
      </c>
      <c r="B678" s="27" t="s">
        <v>1377</v>
      </c>
      <c r="C678" s="25">
        <v>8119099</v>
      </c>
      <c r="D678" s="11" t="s">
        <v>1366</v>
      </c>
      <c r="E678" s="11" t="s">
        <v>1378</v>
      </c>
      <c r="F678" s="26">
        <v>791.55100000000004</v>
      </c>
      <c r="G678" s="92" t="s">
        <v>2817</v>
      </c>
      <c r="H678" s="40" t="s">
        <v>32</v>
      </c>
      <c r="I678" s="40" t="s">
        <v>2936</v>
      </c>
      <c r="J678" s="11" t="s">
        <v>2927</v>
      </c>
      <c r="K678" s="23"/>
      <c r="L678" s="20" t="s">
        <v>2910</v>
      </c>
      <c r="N678" s="94"/>
    </row>
    <row r="679" spans="1:14" s="6" customFormat="1" ht="27.6" outlineLevel="1" x14ac:dyDescent="0.25">
      <c r="A679" s="22">
        <v>669</v>
      </c>
      <c r="B679" s="27" t="s">
        <v>1379</v>
      </c>
      <c r="C679" s="25">
        <v>8119100</v>
      </c>
      <c r="D679" s="11" t="s">
        <v>1322</v>
      </c>
      <c r="E679" s="11" t="s">
        <v>1380</v>
      </c>
      <c r="F679" s="26">
        <v>793.21400000000006</v>
      </c>
      <c r="G679" s="92" t="s">
        <v>2817</v>
      </c>
      <c r="H679" s="40" t="s">
        <v>32</v>
      </c>
      <c r="I679" s="40" t="s">
        <v>2936</v>
      </c>
      <c r="J679" s="11" t="s">
        <v>2927</v>
      </c>
      <c r="K679" s="23"/>
      <c r="L679" s="20" t="s">
        <v>2910</v>
      </c>
      <c r="N679" s="94"/>
    </row>
    <row r="680" spans="1:14" s="6" customFormat="1" ht="27.6" outlineLevel="1" x14ac:dyDescent="0.25">
      <c r="A680" s="22">
        <v>670</v>
      </c>
      <c r="B680" s="27" t="s">
        <v>1381</v>
      </c>
      <c r="C680" s="25">
        <v>8120192</v>
      </c>
      <c r="D680" s="11" t="s">
        <v>1339</v>
      </c>
      <c r="E680" s="11" t="s">
        <v>1382</v>
      </c>
      <c r="F680" s="26">
        <v>596.33299999999997</v>
      </c>
      <c r="G680" s="92" t="s">
        <v>2817</v>
      </c>
      <c r="H680" s="40" t="s">
        <v>32</v>
      </c>
      <c r="I680" s="40" t="s">
        <v>2936</v>
      </c>
      <c r="J680" s="11" t="s">
        <v>2927</v>
      </c>
      <c r="K680" s="23"/>
      <c r="L680" s="20" t="s">
        <v>2910</v>
      </c>
      <c r="N680" s="94"/>
    </row>
    <row r="681" spans="1:14" s="6" customFormat="1" ht="27.6" outlineLevel="1" x14ac:dyDescent="0.25">
      <c r="A681" s="22">
        <v>671</v>
      </c>
      <c r="B681" s="27" t="s">
        <v>1383</v>
      </c>
      <c r="C681" s="25">
        <v>8122958</v>
      </c>
      <c r="D681" s="11" t="s">
        <v>1339</v>
      </c>
      <c r="E681" s="11" t="s">
        <v>1384</v>
      </c>
      <c r="F681" s="26">
        <v>740.92899999999997</v>
      </c>
      <c r="G681" s="92" t="s">
        <v>2817</v>
      </c>
      <c r="H681" s="40" t="s">
        <v>32</v>
      </c>
      <c r="I681" s="40" t="s">
        <v>2936</v>
      </c>
      <c r="J681" s="11" t="s">
        <v>2927</v>
      </c>
      <c r="K681" s="23"/>
      <c r="L681" s="20" t="s">
        <v>2910</v>
      </c>
      <c r="N681" s="94"/>
    </row>
    <row r="682" spans="1:14" s="6" customFormat="1" ht="27.6" outlineLevel="1" x14ac:dyDescent="0.25">
      <c r="A682" s="22">
        <v>672</v>
      </c>
      <c r="B682" s="27" t="s">
        <v>1385</v>
      </c>
      <c r="C682" s="25">
        <v>8122959</v>
      </c>
      <c r="D682" s="11" t="s">
        <v>1322</v>
      </c>
      <c r="E682" s="11" t="s">
        <v>1386</v>
      </c>
      <c r="F682" s="26">
        <v>97.953999999999994</v>
      </c>
      <c r="G682" s="92" t="s">
        <v>2817</v>
      </c>
      <c r="H682" s="40" t="s">
        <v>32</v>
      </c>
      <c r="I682" s="40" t="s">
        <v>2936</v>
      </c>
      <c r="J682" s="11" t="s">
        <v>2927</v>
      </c>
      <c r="K682" s="23"/>
      <c r="L682" s="20" t="s">
        <v>2910</v>
      </c>
      <c r="N682" s="94"/>
    </row>
    <row r="683" spans="1:14" s="6" customFormat="1" ht="27.6" outlineLevel="1" x14ac:dyDescent="0.25">
      <c r="A683" s="22">
        <v>673</v>
      </c>
      <c r="B683" s="27" t="s">
        <v>1387</v>
      </c>
      <c r="C683" s="25">
        <v>8122960</v>
      </c>
      <c r="D683" s="11" t="s">
        <v>1322</v>
      </c>
      <c r="E683" s="11" t="s">
        <v>1388</v>
      </c>
      <c r="F683" s="26">
        <v>784.16899999999998</v>
      </c>
      <c r="G683" s="92" t="s">
        <v>2817</v>
      </c>
      <c r="H683" s="40" t="s">
        <v>32</v>
      </c>
      <c r="I683" s="40" t="s">
        <v>2936</v>
      </c>
      <c r="J683" s="11" t="s">
        <v>2927</v>
      </c>
      <c r="K683" s="23"/>
      <c r="L683" s="20" t="s">
        <v>2910</v>
      </c>
      <c r="N683" s="94"/>
    </row>
    <row r="684" spans="1:14" s="6" customFormat="1" ht="27.6" outlineLevel="1" x14ac:dyDescent="0.25">
      <c r="A684" s="22">
        <v>674</v>
      </c>
      <c r="B684" s="23" t="s">
        <v>1389</v>
      </c>
      <c r="C684" s="25">
        <v>8122961</v>
      </c>
      <c r="D684" s="11" t="s">
        <v>1322</v>
      </c>
      <c r="E684" s="11" t="s">
        <v>1390</v>
      </c>
      <c r="F684" s="39">
        <v>2126.63</v>
      </c>
      <c r="G684" s="92" t="s">
        <v>2817</v>
      </c>
      <c r="H684" s="40" t="s">
        <v>32</v>
      </c>
      <c r="I684" s="40" t="s">
        <v>2936</v>
      </c>
      <c r="J684" s="11" t="s">
        <v>2927</v>
      </c>
      <c r="K684" s="23"/>
      <c r="L684" s="20" t="s">
        <v>2910</v>
      </c>
      <c r="N684" s="94"/>
    </row>
    <row r="685" spans="1:14" s="6" customFormat="1" ht="27.6" outlineLevel="1" x14ac:dyDescent="0.25">
      <c r="A685" s="22">
        <v>675</v>
      </c>
      <c r="B685" s="27" t="s">
        <v>1391</v>
      </c>
      <c r="C685" s="25">
        <v>8122962</v>
      </c>
      <c r="D685" s="11" t="s">
        <v>33</v>
      </c>
      <c r="E685" s="11" t="s">
        <v>1392</v>
      </c>
      <c r="F685" s="26">
        <v>1655.4459999999999</v>
      </c>
      <c r="G685" s="92" t="s">
        <v>2817</v>
      </c>
      <c r="H685" s="40" t="s">
        <v>32</v>
      </c>
      <c r="I685" s="40" t="s">
        <v>2936</v>
      </c>
      <c r="J685" s="11" t="s">
        <v>2927</v>
      </c>
      <c r="K685" s="23"/>
      <c r="L685" s="20" t="s">
        <v>2910</v>
      </c>
      <c r="N685" s="94"/>
    </row>
    <row r="686" spans="1:14" s="6" customFormat="1" ht="27.6" outlineLevel="1" x14ac:dyDescent="0.25">
      <c r="A686" s="22">
        <v>676</v>
      </c>
      <c r="B686" s="27" t="s">
        <v>1393</v>
      </c>
      <c r="C686" s="25">
        <v>8124092</v>
      </c>
      <c r="D686" s="11" t="s">
        <v>1366</v>
      </c>
      <c r="E686" s="11" t="s">
        <v>1394</v>
      </c>
      <c r="F686" s="26">
        <v>600</v>
      </c>
      <c r="G686" s="92" t="s">
        <v>2817</v>
      </c>
      <c r="H686" s="40" t="s">
        <v>32</v>
      </c>
      <c r="I686" s="40" t="s">
        <v>2936</v>
      </c>
      <c r="J686" s="11" t="s">
        <v>2927</v>
      </c>
      <c r="K686" s="23"/>
      <c r="L686" s="20" t="s">
        <v>2910</v>
      </c>
      <c r="N686" s="94"/>
    </row>
    <row r="687" spans="1:14" s="6" customFormat="1" ht="27.6" outlineLevel="1" x14ac:dyDescent="0.25">
      <c r="A687" s="22">
        <v>677</v>
      </c>
      <c r="B687" s="27" t="s">
        <v>1395</v>
      </c>
      <c r="C687" s="25">
        <v>8124094</v>
      </c>
      <c r="D687" s="11" t="s">
        <v>31</v>
      </c>
      <c r="E687" s="11" t="s">
        <v>1396</v>
      </c>
      <c r="F687" s="26">
        <v>883.83299999999997</v>
      </c>
      <c r="G687" s="92" t="s">
        <v>2817</v>
      </c>
      <c r="H687" s="40" t="s">
        <v>32</v>
      </c>
      <c r="I687" s="40" t="s">
        <v>2936</v>
      </c>
      <c r="J687" s="11" t="s">
        <v>2927</v>
      </c>
      <c r="K687" s="23"/>
      <c r="L687" s="20" t="s">
        <v>2910</v>
      </c>
      <c r="N687" s="94"/>
    </row>
    <row r="688" spans="1:14" s="6" customFormat="1" ht="27.6" outlineLevel="1" x14ac:dyDescent="0.25">
      <c r="A688" s="22">
        <v>678</v>
      </c>
      <c r="B688" s="27" t="s">
        <v>1397</v>
      </c>
      <c r="C688" s="11">
        <v>8124321</v>
      </c>
      <c r="D688" s="11" t="s">
        <v>1334</v>
      </c>
      <c r="E688" s="11" t="s">
        <v>1398</v>
      </c>
      <c r="F688" s="24">
        <v>800</v>
      </c>
      <c r="G688" s="92" t="s">
        <v>2817</v>
      </c>
      <c r="H688" s="40" t="s">
        <v>32</v>
      </c>
      <c r="I688" s="40" t="s">
        <v>2936</v>
      </c>
      <c r="J688" s="11" t="s">
        <v>2927</v>
      </c>
      <c r="K688" s="23"/>
      <c r="L688" s="20" t="s">
        <v>2910</v>
      </c>
      <c r="N688" s="94"/>
    </row>
    <row r="689" spans="1:14" s="6" customFormat="1" ht="41.4" outlineLevel="1" x14ac:dyDescent="0.25">
      <c r="A689" s="22">
        <v>679</v>
      </c>
      <c r="B689" s="27" t="s">
        <v>1399</v>
      </c>
      <c r="C689" s="11">
        <v>8124779</v>
      </c>
      <c r="D689" s="11" t="s">
        <v>1366</v>
      </c>
      <c r="E689" s="11" t="s">
        <v>1400</v>
      </c>
      <c r="F689" s="24">
        <v>6000</v>
      </c>
      <c r="G689" s="92" t="s">
        <v>2817</v>
      </c>
      <c r="H689" s="40" t="s">
        <v>32</v>
      </c>
      <c r="I689" s="40" t="s">
        <v>2936</v>
      </c>
      <c r="J689" s="11" t="s">
        <v>2927</v>
      </c>
      <c r="K689" s="23" t="s">
        <v>1401</v>
      </c>
      <c r="L689" s="20" t="s">
        <v>2910</v>
      </c>
      <c r="N689" s="94"/>
    </row>
    <row r="690" spans="1:14" s="6" customFormat="1" ht="27.6" outlineLevel="1" x14ac:dyDescent="0.25">
      <c r="A690" s="22">
        <v>680</v>
      </c>
      <c r="B690" s="23" t="s">
        <v>1402</v>
      </c>
      <c r="C690" s="25">
        <v>8129618</v>
      </c>
      <c r="D690" s="11" t="s">
        <v>33</v>
      </c>
      <c r="E690" s="11" t="s">
        <v>1403</v>
      </c>
      <c r="F690" s="39">
        <v>5061.7539999999999</v>
      </c>
      <c r="G690" s="92" t="s">
        <v>2817</v>
      </c>
      <c r="H690" s="40" t="s">
        <v>32</v>
      </c>
      <c r="I690" s="40" t="s">
        <v>2936</v>
      </c>
      <c r="J690" s="11" t="s">
        <v>2927</v>
      </c>
      <c r="K690" s="23"/>
      <c r="L690" s="20" t="s">
        <v>2910</v>
      </c>
      <c r="N690" s="94"/>
    </row>
    <row r="691" spans="1:14" s="6" customFormat="1" ht="27.6" outlineLevel="1" x14ac:dyDescent="0.25">
      <c r="A691" s="22">
        <v>681</v>
      </c>
      <c r="B691" s="27" t="s">
        <v>1404</v>
      </c>
      <c r="C691" s="25">
        <v>8129619</v>
      </c>
      <c r="D691" s="11" t="s">
        <v>33</v>
      </c>
      <c r="E691" s="11" t="s">
        <v>1405</v>
      </c>
      <c r="F691" s="39">
        <v>430.53</v>
      </c>
      <c r="G691" s="92" t="s">
        <v>2817</v>
      </c>
      <c r="H691" s="40" t="s">
        <v>32</v>
      </c>
      <c r="I691" s="40" t="s">
        <v>2936</v>
      </c>
      <c r="J691" s="11" t="s">
        <v>2927</v>
      </c>
      <c r="K691" s="23"/>
      <c r="L691" s="20" t="s">
        <v>2910</v>
      </c>
      <c r="N691" s="94"/>
    </row>
    <row r="692" spans="1:14" s="6" customFormat="1" ht="41.4" outlineLevel="1" x14ac:dyDescent="0.25">
      <c r="A692" s="22">
        <v>682</v>
      </c>
      <c r="B692" s="27" t="s">
        <v>1406</v>
      </c>
      <c r="C692" s="11">
        <v>8130793</v>
      </c>
      <c r="D692" s="11"/>
      <c r="E692" s="11" t="s">
        <v>1407</v>
      </c>
      <c r="F692" s="24">
        <v>119.087</v>
      </c>
      <c r="G692" s="92" t="s">
        <v>2817</v>
      </c>
      <c r="H692" s="40" t="s">
        <v>32</v>
      </c>
      <c r="I692" s="40" t="s">
        <v>2936</v>
      </c>
      <c r="J692" s="11" t="s">
        <v>2927</v>
      </c>
      <c r="K692" s="23" t="s">
        <v>1408</v>
      </c>
      <c r="L692" s="20" t="s">
        <v>2910</v>
      </c>
      <c r="N692" s="94"/>
    </row>
    <row r="693" spans="1:14" s="6" customFormat="1" ht="27.6" outlineLevel="1" x14ac:dyDescent="0.25">
      <c r="A693" s="22">
        <v>683</v>
      </c>
      <c r="B693" s="23" t="s">
        <v>1409</v>
      </c>
      <c r="C693" s="25">
        <v>8140936</v>
      </c>
      <c r="D693" s="11" t="s">
        <v>31</v>
      </c>
      <c r="E693" s="11" t="s">
        <v>1410</v>
      </c>
      <c r="F693" s="39">
        <v>5214.6139999999996</v>
      </c>
      <c r="G693" s="92" t="s">
        <v>2817</v>
      </c>
      <c r="H693" s="40" t="s">
        <v>32</v>
      </c>
      <c r="I693" s="40" t="s">
        <v>2936</v>
      </c>
      <c r="J693" s="11" t="s">
        <v>2927</v>
      </c>
      <c r="K693" s="23"/>
      <c r="L693" s="20" t="s">
        <v>2910</v>
      </c>
      <c r="N693" s="94"/>
    </row>
    <row r="694" spans="1:14" s="6" customFormat="1" ht="41.4" outlineLevel="1" x14ac:dyDescent="0.25">
      <c r="A694" s="22">
        <v>684</v>
      </c>
      <c r="B694" s="23" t="s">
        <v>1411</v>
      </c>
      <c r="C694" s="11">
        <v>8156079</v>
      </c>
      <c r="D694" s="11" t="s">
        <v>1412</v>
      </c>
      <c r="E694" s="11" t="s">
        <v>1413</v>
      </c>
      <c r="F694" s="24">
        <v>1151.104</v>
      </c>
      <c r="G694" s="92" t="s">
        <v>2817</v>
      </c>
      <c r="H694" s="40" t="s">
        <v>32</v>
      </c>
      <c r="I694" s="40" t="s">
        <v>2936</v>
      </c>
      <c r="J694" s="11" t="s">
        <v>2927</v>
      </c>
      <c r="K694" s="23" t="s">
        <v>1401</v>
      </c>
      <c r="L694" s="20" t="s">
        <v>2910</v>
      </c>
      <c r="N694" s="94"/>
    </row>
    <row r="695" spans="1:14" s="6" customFormat="1" ht="41.4" outlineLevel="1" x14ac:dyDescent="0.25">
      <c r="A695" s="22">
        <v>685</v>
      </c>
      <c r="B695" s="23" t="s">
        <v>1414</v>
      </c>
      <c r="C695" s="11">
        <v>8157642</v>
      </c>
      <c r="D695" s="11" t="s">
        <v>34</v>
      </c>
      <c r="E695" s="11" t="s">
        <v>1415</v>
      </c>
      <c r="F695" s="24">
        <v>4241.4570000000003</v>
      </c>
      <c r="G695" s="92" t="s">
        <v>2817</v>
      </c>
      <c r="H695" s="40" t="s">
        <v>32</v>
      </c>
      <c r="I695" s="40" t="s">
        <v>2936</v>
      </c>
      <c r="J695" s="11" t="s">
        <v>2927</v>
      </c>
      <c r="K695" s="23" t="s">
        <v>1401</v>
      </c>
      <c r="L695" s="20" t="s">
        <v>2910</v>
      </c>
      <c r="N695" s="94"/>
    </row>
    <row r="696" spans="1:14" s="6" customFormat="1" ht="41.4" outlineLevel="1" x14ac:dyDescent="0.25">
      <c r="A696" s="22">
        <v>686</v>
      </c>
      <c r="B696" s="23" t="s">
        <v>1416</v>
      </c>
      <c r="C696" s="11">
        <v>8157643</v>
      </c>
      <c r="D696" s="11" t="s">
        <v>1334</v>
      </c>
      <c r="E696" s="11" t="s">
        <v>1417</v>
      </c>
      <c r="F696" s="24">
        <v>2101.866</v>
      </c>
      <c r="G696" s="92" t="s">
        <v>2817</v>
      </c>
      <c r="H696" s="40" t="s">
        <v>32</v>
      </c>
      <c r="I696" s="40" t="s">
        <v>2936</v>
      </c>
      <c r="J696" s="11" t="s">
        <v>2927</v>
      </c>
      <c r="K696" s="23" t="s">
        <v>1401</v>
      </c>
      <c r="L696" s="20" t="s">
        <v>2910</v>
      </c>
      <c r="N696" s="94"/>
    </row>
    <row r="697" spans="1:14" s="6" customFormat="1" ht="27.6" outlineLevel="1" x14ac:dyDescent="0.25">
      <c r="A697" s="22">
        <v>687</v>
      </c>
      <c r="B697" s="27" t="s">
        <v>1418</v>
      </c>
      <c r="C697" s="11">
        <v>1096251</v>
      </c>
      <c r="D697" s="11" t="s">
        <v>33</v>
      </c>
      <c r="E697" s="11"/>
      <c r="F697" s="24">
        <v>1046</v>
      </c>
      <c r="G697" s="92" t="s">
        <v>2817</v>
      </c>
      <c r="H697" s="40" t="s">
        <v>32</v>
      </c>
      <c r="I697" s="40" t="s">
        <v>2936</v>
      </c>
      <c r="J697" s="11" t="s">
        <v>2927</v>
      </c>
      <c r="K697" s="23"/>
      <c r="L697" s="20" t="s">
        <v>2910</v>
      </c>
      <c r="N697" s="94"/>
    </row>
    <row r="698" spans="1:14" s="6" customFormat="1" ht="27.6" outlineLevel="1" x14ac:dyDescent="0.25">
      <c r="A698" s="22">
        <v>688</v>
      </c>
      <c r="B698" s="27" t="s">
        <v>1419</v>
      </c>
      <c r="C698" s="11">
        <v>7916351</v>
      </c>
      <c r="D698" s="11" t="s">
        <v>34</v>
      </c>
      <c r="E698" s="11" t="s">
        <v>1420</v>
      </c>
      <c r="F698" s="26">
        <v>13800</v>
      </c>
      <c r="G698" s="92" t="s">
        <v>2817</v>
      </c>
      <c r="H698" s="40" t="s">
        <v>32</v>
      </c>
      <c r="I698" s="40" t="s">
        <v>2936</v>
      </c>
      <c r="J698" s="11" t="s">
        <v>2927</v>
      </c>
      <c r="K698" s="23"/>
      <c r="L698" s="20" t="s">
        <v>2910</v>
      </c>
      <c r="N698" s="94"/>
    </row>
    <row r="699" spans="1:14" s="6" customFormat="1" ht="27.6" outlineLevel="1" x14ac:dyDescent="0.25">
      <c r="A699" s="22">
        <v>689</v>
      </c>
      <c r="B699" s="27" t="s">
        <v>1421</v>
      </c>
      <c r="C699" s="11">
        <v>7916761</v>
      </c>
      <c r="D699" s="11" t="s">
        <v>34</v>
      </c>
      <c r="E699" s="11" t="s">
        <v>1422</v>
      </c>
      <c r="F699" s="24">
        <v>3858.681</v>
      </c>
      <c r="G699" s="92" t="s">
        <v>2817</v>
      </c>
      <c r="H699" s="40" t="s">
        <v>32</v>
      </c>
      <c r="I699" s="40" t="s">
        <v>2936</v>
      </c>
      <c r="J699" s="11" t="s">
        <v>2927</v>
      </c>
      <c r="K699" s="23"/>
      <c r="L699" s="20" t="s">
        <v>2910</v>
      </c>
      <c r="N699" s="94"/>
    </row>
    <row r="700" spans="1:14" s="6" customFormat="1" ht="27.6" outlineLevel="1" x14ac:dyDescent="0.25">
      <c r="A700" s="22">
        <v>690</v>
      </c>
      <c r="B700" s="27" t="s">
        <v>1423</v>
      </c>
      <c r="C700" s="11">
        <v>7919625</v>
      </c>
      <c r="D700" s="11" t="s">
        <v>34</v>
      </c>
      <c r="E700" s="11" t="s">
        <v>1424</v>
      </c>
      <c r="F700" s="26">
        <v>2500</v>
      </c>
      <c r="G700" s="92" t="s">
        <v>2817</v>
      </c>
      <c r="H700" s="40" t="s">
        <v>32</v>
      </c>
      <c r="I700" s="40" t="s">
        <v>2936</v>
      </c>
      <c r="J700" s="11" t="s">
        <v>2927</v>
      </c>
      <c r="K700" s="23"/>
      <c r="L700" s="20" t="s">
        <v>2910</v>
      </c>
      <c r="N700" s="94"/>
    </row>
    <row r="701" spans="1:14" s="6" customFormat="1" ht="27.6" outlineLevel="1" x14ac:dyDescent="0.25">
      <c r="A701" s="22">
        <v>691</v>
      </c>
      <c r="B701" s="27" t="s">
        <v>1425</v>
      </c>
      <c r="C701" s="11">
        <v>7928567</v>
      </c>
      <c r="D701" s="11" t="s">
        <v>31</v>
      </c>
      <c r="E701" s="50" t="s">
        <v>1426</v>
      </c>
      <c r="F701" s="24">
        <v>1431.8920000000001</v>
      </c>
      <c r="G701" s="92" t="s">
        <v>2817</v>
      </c>
      <c r="H701" s="40" t="s">
        <v>32</v>
      </c>
      <c r="I701" s="40" t="s">
        <v>2936</v>
      </c>
      <c r="J701" s="11" t="s">
        <v>2927</v>
      </c>
      <c r="K701" s="23"/>
      <c r="L701" s="20" t="s">
        <v>2910</v>
      </c>
      <c r="N701" s="94"/>
    </row>
    <row r="702" spans="1:14" s="6" customFormat="1" ht="27.6" outlineLevel="1" x14ac:dyDescent="0.25">
      <c r="A702" s="22">
        <v>692</v>
      </c>
      <c r="B702" s="27" t="s">
        <v>1427</v>
      </c>
      <c r="C702" s="11">
        <v>7948735</v>
      </c>
      <c r="D702" s="11" t="s">
        <v>33</v>
      </c>
      <c r="E702" s="11" t="s">
        <v>1428</v>
      </c>
      <c r="F702" s="39">
        <v>1800</v>
      </c>
      <c r="G702" s="92" t="s">
        <v>2817</v>
      </c>
      <c r="H702" s="40" t="s">
        <v>32</v>
      </c>
      <c r="I702" s="40" t="s">
        <v>2936</v>
      </c>
      <c r="J702" s="11" t="s">
        <v>2927</v>
      </c>
      <c r="K702" s="23"/>
      <c r="L702" s="20" t="s">
        <v>2910</v>
      </c>
      <c r="N702" s="94"/>
    </row>
    <row r="703" spans="1:14" s="6" customFormat="1" ht="27.6" outlineLevel="1" x14ac:dyDescent="0.25">
      <c r="A703" s="22">
        <v>693</v>
      </c>
      <c r="B703" s="27" t="s">
        <v>1429</v>
      </c>
      <c r="C703" s="11">
        <v>7955148</v>
      </c>
      <c r="D703" s="11" t="s">
        <v>1322</v>
      </c>
      <c r="E703" s="11" t="s">
        <v>1430</v>
      </c>
      <c r="F703" s="24">
        <v>919.45</v>
      </c>
      <c r="G703" s="92" t="s">
        <v>2817</v>
      </c>
      <c r="H703" s="40" t="s">
        <v>32</v>
      </c>
      <c r="I703" s="40" t="s">
        <v>2936</v>
      </c>
      <c r="J703" s="11" t="s">
        <v>2927</v>
      </c>
      <c r="K703" s="23"/>
      <c r="L703" s="20" t="s">
        <v>2910</v>
      </c>
      <c r="N703" s="94"/>
    </row>
    <row r="704" spans="1:14" s="6" customFormat="1" ht="41.4" outlineLevel="1" x14ac:dyDescent="0.25">
      <c r="A704" s="22">
        <v>694</v>
      </c>
      <c r="B704" s="27" t="s">
        <v>1431</v>
      </c>
      <c r="C704" s="11">
        <v>7955150</v>
      </c>
      <c r="D704" s="11" t="s">
        <v>1334</v>
      </c>
      <c r="E704" s="36" t="s">
        <v>1432</v>
      </c>
      <c r="F704" s="24">
        <v>5000</v>
      </c>
      <c r="G704" s="92" t="s">
        <v>2817</v>
      </c>
      <c r="H704" s="40" t="s">
        <v>32</v>
      </c>
      <c r="I704" s="40" t="s">
        <v>2936</v>
      </c>
      <c r="J704" s="11" t="s">
        <v>2927</v>
      </c>
      <c r="K704" s="23"/>
      <c r="L704" s="20" t="s">
        <v>2910</v>
      </c>
      <c r="N704" s="94"/>
    </row>
    <row r="705" spans="1:14" s="6" customFormat="1" ht="27.6" outlineLevel="1" x14ac:dyDescent="0.25">
      <c r="A705" s="22">
        <v>695</v>
      </c>
      <c r="B705" s="27" t="s">
        <v>1433</v>
      </c>
      <c r="C705" s="11">
        <v>7956114</v>
      </c>
      <c r="D705" s="11" t="s">
        <v>1334</v>
      </c>
      <c r="E705" s="11" t="s">
        <v>1434</v>
      </c>
      <c r="F705" s="26">
        <v>3000</v>
      </c>
      <c r="G705" s="92" t="s">
        <v>2817</v>
      </c>
      <c r="H705" s="40" t="s">
        <v>32</v>
      </c>
      <c r="I705" s="40" t="s">
        <v>2936</v>
      </c>
      <c r="J705" s="11" t="s">
        <v>2927</v>
      </c>
      <c r="K705" s="23"/>
      <c r="L705" s="20" t="s">
        <v>2910</v>
      </c>
      <c r="N705" s="94"/>
    </row>
    <row r="706" spans="1:14" s="6" customFormat="1" ht="27.6" outlineLevel="1" x14ac:dyDescent="0.25">
      <c r="A706" s="22">
        <v>696</v>
      </c>
      <c r="B706" s="27" t="s">
        <v>1435</v>
      </c>
      <c r="C706" s="11">
        <v>7956115</v>
      </c>
      <c r="D706" s="11" t="s">
        <v>1334</v>
      </c>
      <c r="E706" s="37" t="s">
        <v>1436</v>
      </c>
      <c r="F706" s="24">
        <v>4957.3990000000003</v>
      </c>
      <c r="G706" s="92" t="s">
        <v>2817</v>
      </c>
      <c r="H706" s="40" t="s">
        <v>32</v>
      </c>
      <c r="I706" s="40" t="s">
        <v>2936</v>
      </c>
      <c r="J706" s="11" t="s">
        <v>2927</v>
      </c>
      <c r="K706" s="23"/>
      <c r="L706" s="20" t="s">
        <v>2910</v>
      </c>
      <c r="N706" s="94"/>
    </row>
    <row r="707" spans="1:14" s="6" customFormat="1" ht="27.6" outlineLevel="1" x14ac:dyDescent="0.25">
      <c r="A707" s="22">
        <v>697</v>
      </c>
      <c r="B707" s="27" t="s">
        <v>1437</v>
      </c>
      <c r="C707" s="11">
        <v>7956120</v>
      </c>
      <c r="D707" s="11" t="s">
        <v>1334</v>
      </c>
      <c r="E707" s="11" t="s">
        <v>1438</v>
      </c>
      <c r="F707" s="24">
        <v>109.342</v>
      </c>
      <c r="G707" s="92" t="s">
        <v>2817</v>
      </c>
      <c r="H707" s="40" t="s">
        <v>32</v>
      </c>
      <c r="I707" s="40" t="s">
        <v>2936</v>
      </c>
      <c r="J707" s="11" t="s">
        <v>2927</v>
      </c>
      <c r="K707" s="23"/>
      <c r="L707" s="20" t="s">
        <v>2910</v>
      </c>
      <c r="N707" s="94"/>
    </row>
    <row r="708" spans="1:14" s="6" customFormat="1" ht="27.6" outlineLevel="1" x14ac:dyDescent="0.25">
      <c r="A708" s="22">
        <v>698</v>
      </c>
      <c r="B708" s="27" t="s">
        <v>1439</v>
      </c>
      <c r="C708" s="11">
        <v>7957026</v>
      </c>
      <c r="D708" s="11" t="s">
        <v>1334</v>
      </c>
      <c r="E708" s="11" t="s">
        <v>1440</v>
      </c>
      <c r="F708" s="26">
        <v>2335.0160000000001</v>
      </c>
      <c r="G708" s="92" t="s">
        <v>2817</v>
      </c>
      <c r="H708" s="40" t="s">
        <v>32</v>
      </c>
      <c r="I708" s="40" t="s">
        <v>2936</v>
      </c>
      <c r="J708" s="11" t="s">
        <v>2927</v>
      </c>
      <c r="K708" s="23"/>
      <c r="L708" s="20" t="s">
        <v>2910</v>
      </c>
      <c r="N708" s="94"/>
    </row>
    <row r="709" spans="1:14" s="6" customFormat="1" ht="27.6" outlineLevel="1" x14ac:dyDescent="0.25">
      <c r="A709" s="22">
        <v>699</v>
      </c>
      <c r="B709" s="27" t="s">
        <v>1441</v>
      </c>
      <c r="C709" s="11">
        <v>7957027</v>
      </c>
      <c r="D709" s="11" t="s">
        <v>1334</v>
      </c>
      <c r="E709" s="11" t="s">
        <v>1442</v>
      </c>
      <c r="F709" s="24">
        <v>3638.5549999999998</v>
      </c>
      <c r="G709" s="92" t="s">
        <v>2817</v>
      </c>
      <c r="H709" s="40" t="s">
        <v>32</v>
      </c>
      <c r="I709" s="40" t="s">
        <v>2936</v>
      </c>
      <c r="J709" s="11" t="s">
        <v>2927</v>
      </c>
      <c r="K709" s="23"/>
      <c r="L709" s="20" t="s">
        <v>2910</v>
      </c>
      <c r="N709" s="94"/>
    </row>
    <row r="710" spans="1:14" s="6" customFormat="1" ht="27.6" outlineLevel="1" x14ac:dyDescent="0.25">
      <c r="A710" s="22">
        <v>700</v>
      </c>
      <c r="B710" s="27" t="s">
        <v>1443</v>
      </c>
      <c r="C710" s="11">
        <v>7959145</v>
      </c>
      <c r="D710" s="11" t="s">
        <v>1334</v>
      </c>
      <c r="E710" s="37" t="s">
        <v>1444</v>
      </c>
      <c r="F710" s="24">
        <v>1592.564179</v>
      </c>
      <c r="G710" s="92" t="s">
        <v>2817</v>
      </c>
      <c r="H710" s="40" t="s">
        <v>32</v>
      </c>
      <c r="I710" s="40" t="s">
        <v>2936</v>
      </c>
      <c r="J710" s="11" t="s">
        <v>2927</v>
      </c>
      <c r="K710" s="23"/>
      <c r="L710" s="20" t="s">
        <v>2910</v>
      </c>
      <c r="N710" s="94"/>
    </row>
    <row r="711" spans="1:14" s="6" customFormat="1" ht="27.6" outlineLevel="1" x14ac:dyDescent="0.25">
      <c r="A711" s="22">
        <v>701</v>
      </c>
      <c r="B711" s="27" t="s">
        <v>1445</v>
      </c>
      <c r="C711" s="11">
        <v>7959149</v>
      </c>
      <c r="D711" s="11" t="s">
        <v>1334</v>
      </c>
      <c r="E711" s="11" t="s">
        <v>1446</v>
      </c>
      <c r="F711" s="26">
        <v>7499.9989999999998</v>
      </c>
      <c r="G711" s="92" t="s">
        <v>2817</v>
      </c>
      <c r="H711" s="40" t="s">
        <v>32</v>
      </c>
      <c r="I711" s="40" t="s">
        <v>2936</v>
      </c>
      <c r="J711" s="11" t="s">
        <v>2927</v>
      </c>
      <c r="K711" s="23"/>
      <c r="L711" s="20" t="s">
        <v>2910</v>
      </c>
      <c r="N711" s="94"/>
    </row>
    <row r="712" spans="1:14" s="6" customFormat="1" ht="27.6" outlineLevel="1" x14ac:dyDescent="0.25">
      <c r="A712" s="22">
        <v>702</v>
      </c>
      <c r="B712" s="27" t="s">
        <v>1447</v>
      </c>
      <c r="C712" s="11">
        <v>7959150</v>
      </c>
      <c r="D712" s="11" t="s">
        <v>1334</v>
      </c>
      <c r="E712" s="11" t="s">
        <v>1448</v>
      </c>
      <c r="F712" s="24">
        <v>825.32100000000003</v>
      </c>
      <c r="G712" s="92" t="s">
        <v>2817</v>
      </c>
      <c r="H712" s="40" t="s">
        <v>32</v>
      </c>
      <c r="I712" s="40" t="s">
        <v>2936</v>
      </c>
      <c r="J712" s="11" t="s">
        <v>2927</v>
      </c>
      <c r="K712" s="23"/>
      <c r="L712" s="20" t="s">
        <v>2910</v>
      </c>
      <c r="N712" s="94"/>
    </row>
    <row r="713" spans="1:14" s="6" customFormat="1" ht="27.6" outlineLevel="1" x14ac:dyDescent="0.25">
      <c r="A713" s="22">
        <v>703</v>
      </c>
      <c r="B713" s="27" t="s">
        <v>1449</v>
      </c>
      <c r="C713" s="11">
        <v>7959151</v>
      </c>
      <c r="D713" s="11" t="s">
        <v>1334</v>
      </c>
      <c r="E713" s="11" t="s">
        <v>1450</v>
      </c>
      <c r="F713" s="26">
        <v>560.95600000000002</v>
      </c>
      <c r="G713" s="92" t="s">
        <v>2817</v>
      </c>
      <c r="H713" s="40" t="s">
        <v>32</v>
      </c>
      <c r="I713" s="40" t="s">
        <v>2936</v>
      </c>
      <c r="J713" s="11" t="s">
        <v>2927</v>
      </c>
      <c r="K713" s="23"/>
      <c r="L713" s="20" t="s">
        <v>2910</v>
      </c>
      <c r="N713" s="94"/>
    </row>
    <row r="714" spans="1:14" s="6" customFormat="1" ht="27.6" outlineLevel="1" x14ac:dyDescent="0.25">
      <c r="A714" s="22">
        <v>704</v>
      </c>
      <c r="B714" s="27" t="s">
        <v>1451</v>
      </c>
      <c r="C714" s="11">
        <v>7960362</v>
      </c>
      <c r="D714" s="11" t="s">
        <v>1334</v>
      </c>
      <c r="E714" s="50" t="s">
        <v>1452</v>
      </c>
      <c r="F714" s="24">
        <v>1420.6210000000001</v>
      </c>
      <c r="G714" s="92" t="s">
        <v>2817</v>
      </c>
      <c r="H714" s="40" t="s">
        <v>32</v>
      </c>
      <c r="I714" s="40" t="s">
        <v>2936</v>
      </c>
      <c r="J714" s="11" t="s">
        <v>2927</v>
      </c>
      <c r="K714" s="23"/>
      <c r="L714" s="20" t="s">
        <v>2910</v>
      </c>
      <c r="N714" s="94"/>
    </row>
    <row r="715" spans="1:14" s="6" customFormat="1" ht="27.6" outlineLevel="1" x14ac:dyDescent="0.25">
      <c r="A715" s="22">
        <v>705</v>
      </c>
      <c r="B715" s="27" t="s">
        <v>1453</v>
      </c>
      <c r="C715" s="11">
        <v>7960363</v>
      </c>
      <c r="D715" s="11" t="s">
        <v>1334</v>
      </c>
      <c r="E715" s="37" t="s">
        <v>1454</v>
      </c>
      <c r="F715" s="24">
        <v>945.49900000000002</v>
      </c>
      <c r="G715" s="92" t="s">
        <v>2817</v>
      </c>
      <c r="H715" s="40" t="s">
        <v>32</v>
      </c>
      <c r="I715" s="40" t="s">
        <v>2936</v>
      </c>
      <c r="J715" s="11" t="s">
        <v>2927</v>
      </c>
      <c r="K715" s="23"/>
      <c r="L715" s="20" t="s">
        <v>2910</v>
      </c>
      <c r="N715" s="94"/>
    </row>
    <row r="716" spans="1:14" s="6" customFormat="1" ht="27.6" outlineLevel="1" x14ac:dyDescent="0.25">
      <c r="A716" s="22">
        <v>706</v>
      </c>
      <c r="B716" s="27" t="s">
        <v>1455</v>
      </c>
      <c r="C716" s="11">
        <v>7961055</v>
      </c>
      <c r="D716" s="11" t="s">
        <v>1334</v>
      </c>
      <c r="E716" s="11" t="s">
        <v>1456</v>
      </c>
      <c r="F716" s="26">
        <v>692.39599999999996</v>
      </c>
      <c r="G716" s="92" t="s">
        <v>2817</v>
      </c>
      <c r="H716" s="40" t="s">
        <v>32</v>
      </c>
      <c r="I716" s="40" t="s">
        <v>2936</v>
      </c>
      <c r="J716" s="11" t="s">
        <v>2927</v>
      </c>
      <c r="K716" s="23"/>
      <c r="L716" s="20" t="s">
        <v>2910</v>
      </c>
      <c r="N716" s="94"/>
    </row>
    <row r="717" spans="1:14" s="6" customFormat="1" ht="27.6" outlineLevel="1" x14ac:dyDescent="0.25">
      <c r="A717" s="22">
        <v>707</v>
      </c>
      <c r="B717" s="27" t="s">
        <v>1457</v>
      </c>
      <c r="C717" s="11">
        <v>7961065</v>
      </c>
      <c r="D717" s="11" t="s">
        <v>1334</v>
      </c>
      <c r="E717" s="11" t="s">
        <v>1458</v>
      </c>
      <c r="F717" s="24">
        <v>1146.6420000000001</v>
      </c>
      <c r="G717" s="92" t="s">
        <v>2817</v>
      </c>
      <c r="H717" s="40" t="s">
        <v>32</v>
      </c>
      <c r="I717" s="40" t="s">
        <v>2936</v>
      </c>
      <c r="J717" s="11" t="s">
        <v>2927</v>
      </c>
      <c r="K717" s="23"/>
      <c r="L717" s="20" t="s">
        <v>2910</v>
      </c>
      <c r="N717" s="94"/>
    </row>
    <row r="718" spans="1:14" s="6" customFormat="1" ht="27.6" outlineLevel="1" x14ac:dyDescent="0.25">
      <c r="A718" s="22">
        <v>708</v>
      </c>
      <c r="B718" s="27" t="s">
        <v>1459</v>
      </c>
      <c r="C718" s="11">
        <v>7961923</v>
      </c>
      <c r="D718" s="11" t="s">
        <v>1334</v>
      </c>
      <c r="E718" s="11" t="s">
        <v>1460</v>
      </c>
      <c r="F718" s="26">
        <v>2698.538</v>
      </c>
      <c r="G718" s="92" t="s">
        <v>2817</v>
      </c>
      <c r="H718" s="40" t="s">
        <v>32</v>
      </c>
      <c r="I718" s="40" t="s">
        <v>2936</v>
      </c>
      <c r="J718" s="11" t="s">
        <v>2927</v>
      </c>
      <c r="K718" s="23"/>
      <c r="L718" s="20" t="s">
        <v>2910</v>
      </c>
      <c r="N718" s="94"/>
    </row>
    <row r="719" spans="1:14" s="6" customFormat="1" ht="27.6" outlineLevel="1" x14ac:dyDescent="0.25">
      <c r="A719" s="22">
        <v>709</v>
      </c>
      <c r="B719" s="27" t="s">
        <v>1461</v>
      </c>
      <c r="C719" s="11">
        <v>7964100</v>
      </c>
      <c r="D719" s="11" t="s">
        <v>1334</v>
      </c>
      <c r="E719" s="11" t="s">
        <v>1462</v>
      </c>
      <c r="F719" s="26">
        <v>9749.5840000000007</v>
      </c>
      <c r="G719" s="92" t="s">
        <v>2817</v>
      </c>
      <c r="H719" s="40" t="s">
        <v>32</v>
      </c>
      <c r="I719" s="40" t="s">
        <v>2936</v>
      </c>
      <c r="J719" s="11" t="s">
        <v>2927</v>
      </c>
      <c r="K719" s="23"/>
      <c r="L719" s="20" t="s">
        <v>2910</v>
      </c>
      <c r="N719" s="94"/>
    </row>
    <row r="720" spans="1:14" s="6" customFormat="1" ht="27.6" outlineLevel="1" x14ac:dyDescent="0.25">
      <c r="A720" s="22">
        <v>710</v>
      </c>
      <c r="B720" s="27" t="s">
        <v>1463</v>
      </c>
      <c r="C720" s="11">
        <v>7964576</v>
      </c>
      <c r="D720" s="11" t="s">
        <v>1334</v>
      </c>
      <c r="E720" s="11" t="s">
        <v>1464</v>
      </c>
      <c r="F720" s="24">
        <v>6611.0460000000003</v>
      </c>
      <c r="G720" s="92" t="s">
        <v>2817</v>
      </c>
      <c r="H720" s="40" t="s">
        <v>32</v>
      </c>
      <c r="I720" s="40" t="s">
        <v>2936</v>
      </c>
      <c r="J720" s="11" t="s">
        <v>2927</v>
      </c>
      <c r="K720" s="23"/>
      <c r="L720" s="20" t="s">
        <v>2910</v>
      </c>
      <c r="N720" s="94"/>
    </row>
    <row r="721" spans="1:14" s="6" customFormat="1" ht="27.6" outlineLevel="1" x14ac:dyDescent="0.25">
      <c r="A721" s="22">
        <v>711</v>
      </c>
      <c r="B721" s="27" t="s">
        <v>1465</v>
      </c>
      <c r="C721" s="11">
        <v>7966735</v>
      </c>
      <c r="D721" s="11" t="s">
        <v>1334</v>
      </c>
      <c r="E721" s="11" t="s">
        <v>1466</v>
      </c>
      <c r="F721" s="24">
        <v>1106.8</v>
      </c>
      <c r="G721" s="92" t="s">
        <v>2817</v>
      </c>
      <c r="H721" s="40" t="s">
        <v>32</v>
      </c>
      <c r="I721" s="40" t="s">
        <v>2936</v>
      </c>
      <c r="J721" s="11" t="s">
        <v>2927</v>
      </c>
      <c r="K721" s="23"/>
      <c r="L721" s="20" t="s">
        <v>2910</v>
      </c>
      <c r="N721" s="94"/>
    </row>
    <row r="722" spans="1:14" s="6" customFormat="1" ht="27.6" outlineLevel="1" x14ac:dyDescent="0.25">
      <c r="A722" s="22">
        <v>712</v>
      </c>
      <c r="B722" s="27" t="s">
        <v>1467</v>
      </c>
      <c r="C722" s="11">
        <v>7966736</v>
      </c>
      <c r="D722" s="11" t="s">
        <v>1334</v>
      </c>
      <c r="E722" s="37" t="s">
        <v>1468</v>
      </c>
      <c r="F722" s="24">
        <v>6841.0730000000003</v>
      </c>
      <c r="G722" s="92" t="s">
        <v>2817</v>
      </c>
      <c r="H722" s="40" t="s">
        <v>32</v>
      </c>
      <c r="I722" s="40" t="s">
        <v>2936</v>
      </c>
      <c r="J722" s="11" t="s">
        <v>2927</v>
      </c>
      <c r="K722" s="23"/>
      <c r="L722" s="20" t="s">
        <v>2910</v>
      </c>
      <c r="N722" s="94"/>
    </row>
    <row r="723" spans="1:14" s="6" customFormat="1" ht="27.6" outlineLevel="1" x14ac:dyDescent="0.25">
      <c r="A723" s="22">
        <v>713</v>
      </c>
      <c r="B723" s="27" t="s">
        <v>1469</v>
      </c>
      <c r="C723" s="11">
        <v>7966737</v>
      </c>
      <c r="D723" s="11" t="s">
        <v>33</v>
      </c>
      <c r="E723" s="11" t="s">
        <v>1470</v>
      </c>
      <c r="F723" s="24">
        <v>13174.525</v>
      </c>
      <c r="G723" s="92" t="s">
        <v>2817</v>
      </c>
      <c r="H723" s="40" t="s">
        <v>32</v>
      </c>
      <c r="I723" s="40" t="s">
        <v>2936</v>
      </c>
      <c r="J723" s="11" t="s">
        <v>2927</v>
      </c>
      <c r="K723" s="23"/>
      <c r="L723" s="20" t="s">
        <v>2910</v>
      </c>
      <c r="N723" s="94"/>
    </row>
    <row r="724" spans="1:14" s="6" customFormat="1" ht="27.6" outlineLevel="1" x14ac:dyDescent="0.25">
      <c r="A724" s="22">
        <v>714</v>
      </c>
      <c r="B724" s="27" t="s">
        <v>1471</v>
      </c>
      <c r="C724" s="11">
        <v>7967003</v>
      </c>
      <c r="D724" s="11" t="s">
        <v>33</v>
      </c>
      <c r="E724" s="11" t="s">
        <v>1472</v>
      </c>
      <c r="F724" s="26">
        <v>6885.2290000000003</v>
      </c>
      <c r="G724" s="92" t="s">
        <v>2817</v>
      </c>
      <c r="H724" s="40" t="s">
        <v>32</v>
      </c>
      <c r="I724" s="40" t="s">
        <v>2936</v>
      </c>
      <c r="J724" s="11" t="s">
        <v>2927</v>
      </c>
      <c r="K724" s="23"/>
      <c r="L724" s="20" t="s">
        <v>2910</v>
      </c>
      <c r="N724" s="94"/>
    </row>
    <row r="725" spans="1:14" s="6" customFormat="1" ht="27.6" outlineLevel="1" x14ac:dyDescent="0.25">
      <c r="A725" s="22">
        <v>715</v>
      </c>
      <c r="B725" s="27" t="s">
        <v>1473</v>
      </c>
      <c r="C725" s="11">
        <v>7985897</v>
      </c>
      <c r="D725" s="11" t="s">
        <v>1334</v>
      </c>
      <c r="E725" s="11" t="s">
        <v>1474</v>
      </c>
      <c r="F725" s="24">
        <v>4200</v>
      </c>
      <c r="G725" s="92" t="s">
        <v>2817</v>
      </c>
      <c r="H725" s="40" t="s">
        <v>32</v>
      </c>
      <c r="I725" s="40" t="s">
        <v>2936</v>
      </c>
      <c r="J725" s="11" t="s">
        <v>2927</v>
      </c>
      <c r="K725" s="23"/>
      <c r="L725" s="20" t="s">
        <v>2910</v>
      </c>
      <c r="N725" s="94"/>
    </row>
    <row r="726" spans="1:14" s="6" customFormat="1" ht="27.6" outlineLevel="1" x14ac:dyDescent="0.25">
      <c r="A726" s="22">
        <v>716</v>
      </c>
      <c r="B726" s="27" t="s">
        <v>1475</v>
      </c>
      <c r="C726" s="11">
        <v>7986283</v>
      </c>
      <c r="D726" s="11" t="s">
        <v>1339</v>
      </c>
      <c r="E726" s="11"/>
      <c r="F726" s="24">
        <v>3150</v>
      </c>
      <c r="G726" s="92" t="s">
        <v>2817</v>
      </c>
      <c r="H726" s="40" t="s">
        <v>32</v>
      </c>
      <c r="I726" s="40" t="s">
        <v>2936</v>
      </c>
      <c r="J726" s="11" t="s">
        <v>2927</v>
      </c>
      <c r="K726" s="23"/>
      <c r="L726" s="20" t="s">
        <v>2910</v>
      </c>
      <c r="N726" s="94"/>
    </row>
    <row r="727" spans="1:14" s="6" customFormat="1" ht="27.6" outlineLevel="1" x14ac:dyDescent="0.25">
      <c r="A727" s="22">
        <v>717</v>
      </c>
      <c r="B727" s="27" t="s">
        <v>1476</v>
      </c>
      <c r="C727" s="11">
        <v>7986964</v>
      </c>
      <c r="D727" s="11" t="s">
        <v>1366</v>
      </c>
      <c r="E727" s="50" t="s">
        <v>1477</v>
      </c>
      <c r="F727" s="24">
        <v>1414.7080000000001</v>
      </c>
      <c r="G727" s="92" t="s">
        <v>2817</v>
      </c>
      <c r="H727" s="40" t="s">
        <v>32</v>
      </c>
      <c r="I727" s="40" t="s">
        <v>2936</v>
      </c>
      <c r="J727" s="11" t="s">
        <v>2927</v>
      </c>
      <c r="K727" s="23"/>
      <c r="L727" s="20" t="s">
        <v>2910</v>
      </c>
      <c r="N727" s="94"/>
    </row>
    <row r="728" spans="1:14" s="6" customFormat="1" ht="27.6" outlineLevel="1" x14ac:dyDescent="0.25">
      <c r="A728" s="22">
        <v>718</v>
      </c>
      <c r="B728" s="27" t="s">
        <v>1478</v>
      </c>
      <c r="C728" s="11">
        <v>7987461</v>
      </c>
      <c r="D728" s="11" t="s">
        <v>1322</v>
      </c>
      <c r="E728" s="11"/>
      <c r="F728" s="24">
        <v>3150</v>
      </c>
      <c r="G728" s="92" t="s">
        <v>2817</v>
      </c>
      <c r="H728" s="40" t="s">
        <v>32</v>
      </c>
      <c r="I728" s="40" t="s">
        <v>2936</v>
      </c>
      <c r="J728" s="11" t="s">
        <v>2927</v>
      </c>
      <c r="K728" s="23"/>
      <c r="L728" s="20" t="s">
        <v>2910</v>
      </c>
      <c r="N728" s="94"/>
    </row>
    <row r="729" spans="1:14" s="6" customFormat="1" ht="27.6" outlineLevel="1" x14ac:dyDescent="0.25">
      <c r="A729" s="22">
        <v>719</v>
      </c>
      <c r="B729" s="27" t="s">
        <v>1479</v>
      </c>
      <c r="C729" s="11">
        <v>7989566</v>
      </c>
      <c r="D729" s="11" t="s">
        <v>34</v>
      </c>
      <c r="E729" s="50" t="s">
        <v>1480</v>
      </c>
      <c r="F729" s="24">
        <v>1411.3789999999999</v>
      </c>
      <c r="G729" s="92" t="s">
        <v>2817</v>
      </c>
      <c r="H729" s="40" t="s">
        <v>32</v>
      </c>
      <c r="I729" s="40" t="s">
        <v>2936</v>
      </c>
      <c r="J729" s="11" t="s">
        <v>2927</v>
      </c>
      <c r="K729" s="23"/>
      <c r="L729" s="20" t="s">
        <v>2910</v>
      </c>
      <c r="N729" s="94"/>
    </row>
    <row r="730" spans="1:14" s="6" customFormat="1" ht="27.6" outlineLevel="1" x14ac:dyDescent="0.25">
      <c r="A730" s="22">
        <v>720</v>
      </c>
      <c r="B730" s="27" t="s">
        <v>1481</v>
      </c>
      <c r="C730" s="11">
        <v>7989568</v>
      </c>
      <c r="D730" s="11" t="s">
        <v>1366</v>
      </c>
      <c r="E730" s="50" t="s">
        <v>1482</v>
      </c>
      <c r="F730" s="24">
        <v>1439</v>
      </c>
      <c r="G730" s="92" t="s">
        <v>2817</v>
      </c>
      <c r="H730" s="40" t="s">
        <v>32</v>
      </c>
      <c r="I730" s="40" t="s">
        <v>2936</v>
      </c>
      <c r="J730" s="11" t="s">
        <v>2927</v>
      </c>
      <c r="K730" s="23"/>
      <c r="L730" s="20" t="s">
        <v>2910</v>
      </c>
      <c r="N730" s="94"/>
    </row>
    <row r="731" spans="1:14" s="6" customFormat="1" ht="27.6" outlineLevel="1" x14ac:dyDescent="0.25">
      <c r="A731" s="22">
        <v>721</v>
      </c>
      <c r="B731" s="27" t="s">
        <v>1483</v>
      </c>
      <c r="C731" s="11">
        <v>7989571</v>
      </c>
      <c r="D731" s="11" t="s">
        <v>1339</v>
      </c>
      <c r="E731" s="11"/>
      <c r="F731" s="24">
        <v>3150</v>
      </c>
      <c r="G731" s="92" t="s">
        <v>2817</v>
      </c>
      <c r="H731" s="40" t="s">
        <v>32</v>
      </c>
      <c r="I731" s="40" t="s">
        <v>2936</v>
      </c>
      <c r="J731" s="11" t="s">
        <v>2927</v>
      </c>
      <c r="K731" s="23"/>
      <c r="L731" s="20" t="s">
        <v>2910</v>
      </c>
      <c r="N731" s="94"/>
    </row>
    <row r="732" spans="1:14" s="6" customFormat="1" ht="27.6" outlineLevel="1" x14ac:dyDescent="0.25">
      <c r="A732" s="22">
        <v>722</v>
      </c>
      <c r="B732" s="27" t="s">
        <v>1484</v>
      </c>
      <c r="C732" s="11">
        <v>7989588</v>
      </c>
      <c r="D732" s="11" t="s">
        <v>1334</v>
      </c>
      <c r="E732" s="37" t="s">
        <v>1485</v>
      </c>
      <c r="F732" s="24">
        <v>788.73500000000001</v>
      </c>
      <c r="G732" s="92" t="s">
        <v>2817</v>
      </c>
      <c r="H732" s="40" t="s">
        <v>32</v>
      </c>
      <c r="I732" s="40" t="s">
        <v>2936</v>
      </c>
      <c r="J732" s="11" t="s">
        <v>2927</v>
      </c>
      <c r="K732" s="23"/>
      <c r="L732" s="20" t="s">
        <v>2910</v>
      </c>
      <c r="N732" s="94"/>
    </row>
    <row r="733" spans="1:14" s="6" customFormat="1" ht="27.6" outlineLevel="1" x14ac:dyDescent="0.25">
      <c r="A733" s="22">
        <v>723</v>
      </c>
      <c r="B733" s="27" t="s">
        <v>1486</v>
      </c>
      <c r="C733" s="11">
        <v>8086496</v>
      </c>
      <c r="D733" s="11" t="s">
        <v>1334</v>
      </c>
      <c r="E733" s="11" t="s">
        <v>1487</v>
      </c>
      <c r="F733" s="24">
        <v>7282.5379999999996</v>
      </c>
      <c r="G733" s="92" t="s">
        <v>2817</v>
      </c>
      <c r="H733" s="40" t="s">
        <v>32</v>
      </c>
      <c r="I733" s="40" t="s">
        <v>2936</v>
      </c>
      <c r="J733" s="11" t="s">
        <v>2927</v>
      </c>
      <c r="K733" s="23"/>
      <c r="L733" s="20" t="s">
        <v>2910</v>
      </c>
      <c r="N733" s="94"/>
    </row>
    <row r="734" spans="1:14" s="6" customFormat="1" ht="27.6" outlineLevel="1" x14ac:dyDescent="0.25">
      <c r="A734" s="22">
        <v>724</v>
      </c>
      <c r="B734" s="27" t="s">
        <v>1488</v>
      </c>
      <c r="C734" s="11">
        <v>7991474</v>
      </c>
      <c r="D734" s="11" t="s">
        <v>31</v>
      </c>
      <c r="E734" s="50" t="s">
        <v>1489</v>
      </c>
      <c r="F734" s="24">
        <v>1439</v>
      </c>
      <c r="G734" s="92" t="s">
        <v>2817</v>
      </c>
      <c r="H734" s="40" t="s">
        <v>32</v>
      </c>
      <c r="I734" s="40" t="s">
        <v>2936</v>
      </c>
      <c r="J734" s="11" t="s">
        <v>2927</v>
      </c>
      <c r="K734" s="23"/>
      <c r="L734" s="20" t="s">
        <v>2910</v>
      </c>
      <c r="N734" s="94"/>
    </row>
    <row r="735" spans="1:14" s="6" customFormat="1" ht="27.6" outlineLevel="1" x14ac:dyDescent="0.25">
      <c r="A735" s="22">
        <v>725</v>
      </c>
      <c r="B735" s="27" t="s">
        <v>1490</v>
      </c>
      <c r="C735" s="11">
        <v>7991475</v>
      </c>
      <c r="D735" s="11" t="s">
        <v>1366</v>
      </c>
      <c r="E735" s="50" t="s">
        <v>1491</v>
      </c>
      <c r="F735" s="24">
        <v>1015.647</v>
      </c>
      <c r="G735" s="92" t="s">
        <v>2817</v>
      </c>
      <c r="H735" s="40" t="s">
        <v>32</v>
      </c>
      <c r="I735" s="40" t="s">
        <v>2936</v>
      </c>
      <c r="J735" s="11" t="s">
        <v>2927</v>
      </c>
      <c r="K735" s="23"/>
      <c r="L735" s="20" t="s">
        <v>2910</v>
      </c>
      <c r="N735" s="94"/>
    </row>
    <row r="736" spans="1:14" s="6" customFormat="1" ht="27.6" outlineLevel="1" x14ac:dyDescent="0.25">
      <c r="A736" s="22">
        <v>726</v>
      </c>
      <c r="B736" s="27" t="s">
        <v>1492</v>
      </c>
      <c r="C736" s="11">
        <v>7992238</v>
      </c>
      <c r="D736" s="11" t="s">
        <v>31</v>
      </c>
      <c r="E736" s="50" t="s">
        <v>1493</v>
      </c>
      <c r="F736" s="24">
        <v>1429.4559999999999</v>
      </c>
      <c r="G736" s="92" t="s">
        <v>2817</v>
      </c>
      <c r="H736" s="40" t="s">
        <v>32</v>
      </c>
      <c r="I736" s="40" t="s">
        <v>2936</v>
      </c>
      <c r="J736" s="11" t="s">
        <v>2927</v>
      </c>
      <c r="K736" s="23"/>
      <c r="L736" s="20" t="s">
        <v>2910</v>
      </c>
      <c r="N736" s="94"/>
    </row>
    <row r="737" spans="1:14" s="6" customFormat="1" ht="27.6" outlineLevel="1" x14ac:dyDescent="0.25">
      <c r="A737" s="22">
        <v>727</v>
      </c>
      <c r="B737" s="27" t="s">
        <v>1494</v>
      </c>
      <c r="C737" s="11">
        <v>7992802</v>
      </c>
      <c r="D737" s="11" t="s">
        <v>1339</v>
      </c>
      <c r="E737" s="11"/>
      <c r="F737" s="24">
        <v>1438</v>
      </c>
      <c r="G737" s="92" t="s">
        <v>2817</v>
      </c>
      <c r="H737" s="40" t="s">
        <v>32</v>
      </c>
      <c r="I737" s="40" t="s">
        <v>2936</v>
      </c>
      <c r="J737" s="11" t="s">
        <v>2927</v>
      </c>
      <c r="K737" s="23"/>
      <c r="L737" s="20" t="s">
        <v>2910</v>
      </c>
      <c r="N737" s="94"/>
    </row>
    <row r="738" spans="1:14" s="6" customFormat="1" ht="27.6" outlineLevel="1" x14ac:dyDescent="0.25">
      <c r="A738" s="22">
        <v>728</v>
      </c>
      <c r="B738" s="27" t="s">
        <v>1495</v>
      </c>
      <c r="C738" s="11">
        <v>7994184</v>
      </c>
      <c r="D738" s="11" t="s">
        <v>1322</v>
      </c>
      <c r="E738" s="11"/>
      <c r="F738" s="24">
        <v>3150</v>
      </c>
      <c r="G738" s="92" t="s">
        <v>2817</v>
      </c>
      <c r="H738" s="40" t="s">
        <v>32</v>
      </c>
      <c r="I738" s="40" t="s">
        <v>2936</v>
      </c>
      <c r="J738" s="11" t="s">
        <v>2927</v>
      </c>
      <c r="K738" s="23"/>
      <c r="L738" s="20" t="s">
        <v>2910</v>
      </c>
      <c r="N738" s="94"/>
    </row>
    <row r="739" spans="1:14" s="6" customFormat="1" ht="27.6" outlineLevel="1" x14ac:dyDescent="0.25">
      <c r="A739" s="22">
        <v>729</v>
      </c>
      <c r="B739" s="27" t="s">
        <v>1496</v>
      </c>
      <c r="C739" s="11">
        <v>7997793</v>
      </c>
      <c r="D739" s="11" t="s">
        <v>34</v>
      </c>
      <c r="E739" s="50" t="s">
        <v>1497</v>
      </c>
      <c r="F739" s="24">
        <v>1413.1030000000001</v>
      </c>
      <c r="G739" s="92" t="s">
        <v>2817</v>
      </c>
      <c r="H739" s="40" t="s">
        <v>32</v>
      </c>
      <c r="I739" s="40" t="s">
        <v>2936</v>
      </c>
      <c r="J739" s="11" t="s">
        <v>2927</v>
      </c>
      <c r="K739" s="23"/>
      <c r="L739" s="20" t="s">
        <v>2910</v>
      </c>
      <c r="N739" s="94"/>
    </row>
    <row r="740" spans="1:14" s="6" customFormat="1" ht="27.6" outlineLevel="1" x14ac:dyDescent="0.25">
      <c r="A740" s="22">
        <v>730</v>
      </c>
      <c r="B740" s="27" t="s">
        <v>1498</v>
      </c>
      <c r="C740" s="11">
        <v>7997796</v>
      </c>
      <c r="D740" s="11" t="s">
        <v>1339</v>
      </c>
      <c r="E740" s="11"/>
      <c r="F740" s="24">
        <v>3150</v>
      </c>
      <c r="G740" s="92" t="s">
        <v>2817</v>
      </c>
      <c r="H740" s="40" t="s">
        <v>32</v>
      </c>
      <c r="I740" s="40" t="s">
        <v>2936</v>
      </c>
      <c r="J740" s="11" t="s">
        <v>2927</v>
      </c>
      <c r="K740" s="23"/>
      <c r="L740" s="20" t="s">
        <v>2910</v>
      </c>
      <c r="N740" s="94"/>
    </row>
    <row r="741" spans="1:14" s="6" customFormat="1" ht="27.6" outlineLevel="1" x14ac:dyDescent="0.25">
      <c r="A741" s="22">
        <v>731</v>
      </c>
      <c r="B741" s="27" t="s">
        <v>1499</v>
      </c>
      <c r="C741" s="11">
        <v>7997798</v>
      </c>
      <c r="D741" s="11" t="s">
        <v>34</v>
      </c>
      <c r="E741" s="11" t="s">
        <v>1500</v>
      </c>
      <c r="F741" s="26">
        <v>1438.5619999999999</v>
      </c>
      <c r="G741" s="92" t="s">
        <v>2817</v>
      </c>
      <c r="H741" s="40" t="s">
        <v>32</v>
      </c>
      <c r="I741" s="40" t="s">
        <v>2936</v>
      </c>
      <c r="J741" s="11" t="s">
        <v>2927</v>
      </c>
      <c r="K741" s="23"/>
      <c r="L741" s="20" t="s">
        <v>2910</v>
      </c>
      <c r="N741" s="94"/>
    </row>
    <row r="742" spans="1:14" s="6" customFormat="1" ht="27.6" outlineLevel="1" x14ac:dyDescent="0.25">
      <c r="A742" s="22">
        <v>732</v>
      </c>
      <c r="B742" s="27" t="s">
        <v>1501</v>
      </c>
      <c r="C742" s="11">
        <v>7998309</v>
      </c>
      <c r="D742" s="11" t="s">
        <v>1366</v>
      </c>
      <c r="E742" s="11" t="s">
        <v>1502</v>
      </c>
      <c r="F742" s="24">
        <v>3136.69</v>
      </c>
      <c r="G742" s="92" t="s">
        <v>2817</v>
      </c>
      <c r="H742" s="40" t="s">
        <v>32</v>
      </c>
      <c r="I742" s="40" t="s">
        <v>2936</v>
      </c>
      <c r="J742" s="11" t="s">
        <v>2927</v>
      </c>
      <c r="K742" s="23"/>
      <c r="L742" s="20" t="s">
        <v>2910</v>
      </c>
      <c r="N742" s="94"/>
    </row>
    <row r="743" spans="1:14" s="6" customFormat="1" ht="27.6" outlineLevel="1" x14ac:dyDescent="0.25">
      <c r="A743" s="22">
        <v>733</v>
      </c>
      <c r="B743" s="27" t="s">
        <v>1503</v>
      </c>
      <c r="C743" s="11">
        <v>7998310</v>
      </c>
      <c r="D743" s="11" t="s">
        <v>1339</v>
      </c>
      <c r="E743" s="50" t="s">
        <v>1504</v>
      </c>
      <c r="F743" s="24">
        <v>1132.5840000000001</v>
      </c>
      <c r="G743" s="92" t="s">
        <v>2817</v>
      </c>
      <c r="H743" s="40" t="s">
        <v>32</v>
      </c>
      <c r="I743" s="40" t="s">
        <v>2936</v>
      </c>
      <c r="J743" s="11" t="s">
        <v>2927</v>
      </c>
      <c r="K743" s="23"/>
      <c r="L743" s="20" t="s">
        <v>2910</v>
      </c>
      <c r="N743" s="94"/>
    </row>
    <row r="744" spans="1:14" s="6" customFormat="1" ht="27.6" outlineLevel="1" x14ac:dyDescent="0.25">
      <c r="A744" s="22">
        <v>734</v>
      </c>
      <c r="B744" s="27" t="s">
        <v>1505</v>
      </c>
      <c r="C744" s="11">
        <v>7998311</v>
      </c>
      <c r="D744" s="11" t="s">
        <v>1339</v>
      </c>
      <c r="E744" s="11" t="s">
        <v>1506</v>
      </c>
      <c r="F744" s="26">
        <v>2625</v>
      </c>
      <c r="G744" s="92" t="s">
        <v>2817</v>
      </c>
      <c r="H744" s="40" t="s">
        <v>32</v>
      </c>
      <c r="I744" s="40" t="s">
        <v>2936</v>
      </c>
      <c r="J744" s="11" t="s">
        <v>2927</v>
      </c>
      <c r="K744" s="23"/>
      <c r="L744" s="20" t="s">
        <v>2910</v>
      </c>
      <c r="N744" s="94"/>
    </row>
    <row r="745" spans="1:14" s="6" customFormat="1" ht="27.6" outlineLevel="1" x14ac:dyDescent="0.25">
      <c r="A745" s="22">
        <v>735</v>
      </c>
      <c r="B745" s="27" t="s">
        <v>1507</v>
      </c>
      <c r="C745" s="11">
        <v>8001595</v>
      </c>
      <c r="D745" s="11" t="s">
        <v>1322</v>
      </c>
      <c r="E745" s="11"/>
      <c r="F745" s="24">
        <v>735</v>
      </c>
      <c r="G745" s="92" t="s">
        <v>2817</v>
      </c>
      <c r="H745" s="40" t="s">
        <v>32</v>
      </c>
      <c r="I745" s="40" t="s">
        <v>2936</v>
      </c>
      <c r="J745" s="11" t="s">
        <v>2927</v>
      </c>
      <c r="K745" s="23"/>
      <c r="L745" s="20" t="s">
        <v>2910</v>
      </c>
      <c r="N745" s="94"/>
    </row>
    <row r="746" spans="1:14" s="6" customFormat="1" ht="41.4" outlineLevel="1" x14ac:dyDescent="0.25">
      <c r="A746" s="22">
        <v>736</v>
      </c>
      <c r="B746" s="27" t="s">
        <v>1508</v>
      </c>
      <c r="C746" s="11">
        <v>8015459</v>
      </c>
      <c r="D746" s="11" t="s">
        <v>31</v>
      </c>
      <c r="E746" s="11" t="s">
        <v>1509</v>
      </c>
      <c r="F746" s="35">
        <v>6836.3969999999999</v>
      </c>
      <c r="G746" s="92" t="s">
        <v>2817</v>
      </c>
      <c r="H746" s="40" t="s">
        <v>32</v>
      </c>
      <c r="I746" s="40" t="s">
        <v>2936</v>
      </c>
      <c r="J746" s="11" t="s">
        <v>2927</v>
      </c>
      <c r="K746" s="23"/>
      <c r="L746" s="20" t="s">
        <v>2910</v>
      </c>
      <c r="N746" s="94"/>
    </row>
    <row r="747" spans="1:14" s="6" customFormat="1" ht="27.6" outlineLevel="1" x14ac:dyDescent="0.25">
      <c r="A747" s="22">
        <v>737</v>
      </c>
      <c r="B747" s="27" t="s">
        <v>1510</v>
      </c>
      <c r="C747" s="11">
        <v>8027101</v>
      </c>
      <c r="D747" s="11" t="s">
        <v>31</v>
      </c>
      <c r="E747" s="11" t="s">
        <v>1511</v>
      </c>
      <c r="F747" s="24">
        <v>1828</v>
      </c>
      <c r="G747" s="92" t="s">
        <v>2817</v>
      </c>
      <c r="H747" s="40" t="s">
        <v>32</v>
      </c>
      <c r="I747" s="40" t="s">
        <v>2936</v>
      </c>
      <c r="J747" s="11" t="s">
        <v>2927</v>
      </c>
      <c r="K747" s="23"/>
      <c r="L747" s="20" t="s">
        <v>2910</v>
      </c>
      <c r="N747" s="94"/>
    </row>
    <row r="748" spans="1:14" s="6" customFormat="1" ht="27.6" outlineLevel="1" x14ac:dyDescent="0.25">
      <c r="A748" s="22">
        <v>738</v>
      </c>
      <c r="B748" s="27" t="s">
        <v>1512</v>
      </c>
      <c r="C748" s="11">
        <v>8038575</v>
      </c>
      <c r="D748" s="11" t="s">
        <v>33</v>
      </c>
      <c r="E748" s="11" t="s">
        <v>1513</v>
      </c>
      <c r="F748" s="26">
        <v>490.62799999999999</v>
      </c>
      <c r="G748" s="92" t="s">
        <v>2817</v>
      </c>
      <c r="H748" s="40" t="s">
        <v>32</v>
      </c>
      <c r="I748" s="40" t="s">
        <v>2936</v>
      </c>
      <c r="J748" s="11" t="s">
        <v>2927</v>
      </c>
      <c r="K748" s="23"/>
      <c r="L748" s="20" t="s">
        <v>2910</v>
      </c>
      <c r="N748" s="94"/>
    </row>
    <row r="749" spans="1:14" s="6" customFormat="1" ht="27.6" outlineLevel="1" x14ac:dyDescent="0.25">
      <c r="A749" s="22">
        <v>739</v>
      </c>
      <c r="B749" s="27" t="s">
        <v>1514</v>
      </c>
      <c r="C749" s="11">
        <v>8040665</v>
      </c>
      <c r="D749" s="11" t="s">
        <v>31</v>
      </c>
      <c r="E749" s="11" t="s">
        <v>1515</v>
      </c>
      <c r="F749" s="26">
        <v>4528.4380000000001</v>
      </c>
      <c r="G749" s="92" t="s">
        <v>2817</v>
      </c>
      <c r="H749" s="40" t="s">
        <v>32</v>
      </c>
      <c r="I749" s="40" t="s">
        <v>2936</v>
      </c>
      <c r="J749" s="11" t="s">
        <v>2927</v>
      </c>
      <c r="K749" s="23"/>
      <c r="L749" s="20" t="s">
        <v>2910</v>
      </c>
      <c r="N749" s="94"/>
    </row>
    <row r="750" spans="1:14" s="6" customFormat="1" ht="27.6" outlineLevel="1" x14ac:dyDescent="0.25">
      <c r="A750" s="22">
        <v>740</v>
      </c>
      <c r="B750" s="27" t="s">
        <v>1516</v>
      </c>
      <c r="C750" s="11">
        <v>8042671</v>
      </c>
      <c r="D750" s="11" t="s">
        <v>31</v>
      </c>
      <c r="E750" s="11" t="s">
        <v>1517</v>
      </c>
      <c r="F750" s="26">
        <v>10498.386</v>
      </c>
      <c r="G750" s="92" t="s">
        <v>2817</v>
      </c>
      <c r="H750" s="40" t="s">
        <v>32</v>
      </c>
      <c r="I750" s="40" t="s">
        <v>2936</v>
      </c>
      <c r="J750" s="11" t="s">
        <v>2927</v>
      </c>
      <c r="K750" s="23"/>
      <c r="L750" s="20" t="s">
        <v>2910</v>
      </c>
      <c r="N750" s="94"/>
    </row>
    <row r="751" spans="1:14" s="6" customFormat="1" ht="27.6" outlineLevel="1" x14ac:dyDescent="0.25">
      <c r="A751" s="22">
        <v>741</v>
      </c>
      <c r="B751" s="27" t="s">
        <v>1518</v>
      </c>
      <c r="C751" s="11">
        <v>8084856</v>
      </c>
      <c r="D751" s="11" t="s">
        <v>33</v>
      </c>
      <c r="E751" s="11" t="s">
        <v>1519</v>
      </c>
      <c r="F751" s="26">
        <v>3000</v>
      </c>
      <c r="G751" s="92" t="s">
        <v>2817</v>
      </c>
      <c r="H751" s="40" t="s">
        <v>32</v>
      </c>
      <c r="I751" s="40" t="s">
        <v>2936</v>
      </c>
      <c r="J751" s="11" t="s">
        <v>2927</v>
      </c>
      <c r="K751" s="23"/>
      <c r="L751" s="20" t="s">
        <v>2910</v>
      </c>
      <c r="N751" s="94"/>
    </row>
    <row r="752" spans="1:14" s="6" customFormat="1" ht="27.6" outlineLevel="1" x14ac:dyDescent="0.25">
      <c r="A752" s="22">
        <v>742</v>
      </c>
      <c r="B752" s="27" t="s">
        <v>1520</v>
      </c>
      <c r="C752" s="11">
        <v>8088133</v>
      </c>
      <c r="D752" s="11" t="s">
        <v>1366</v>
      </c>
      <c r="E752" s="11"/>
      <c r="F752" s="26">
        <v>799</v>
      </c>
      <c r="G752" s="92" t="s">
        <v>2817</v>
      </c>
      <c r="H752" s="40" t="s">
        <v>32</v>
      </c>
      <c r="I752" s="40" t="s">
        <v>2936</v>
      </c>
      <c r="J752" s="11" t="s">
        <v>2927</v>
      </c>
      <c r="K752" s="23"/>
      <c r="L752" s="20" t="s">
        <v>2910</v>
      </c>
      <c r="N752" s="94"/>
    </row>
    <row r="753" spans="1:14" s="6" customFormat="1" ht="27.6" outlineLevel="1" x14ac:dyDescent="0.25">
      <c r="A753" s="22">
        <v>743</v>
      </c>
      <c r="B753" s="27" t="s">
        <v>1521</v>
      </c>
      <c r="C753" s="11">
        <v>8088518</v>
      </c>
      <c r="D753" s="11" t="s">
        <v>1322</v>
      </c>
      <c r="E753" s="11"/>
      <c r="F753" s="24">
        <v>3046</v>
      </c>
      <c r="G753" s="92" t="s">
        <v>2817</v>
      </c>
      <c r="H753" s="40" t="s">
        <v>32</v>
      </c>
      <c r="I753" s="40" t="s">
        <v>2936</v>
      </c>
      <c r="J753" s="11" t="s">
        <v>2927</v>
      </c>
      <c r="K753" s="23"/>
      <c r="L753" s="20" t="s">
        <v>2910</v>
      </c>
      <c r="N753" s="94"/>
    </row>
    <row r="754" spans="1:14" s="6" customFormat="1" ht="27.6" outlineLevel="1" x14ac:dyDescent="0.25">
      <c r="A754" s="22">
        <v>744</v>
      </c>
      <c r="B754" s="27" t="s">
        <v>1522</v>
      </c>
      <c r="C754" s="11">
        <v>8090473</v>
      </c>
      <c r="D754" s="11" t="s">
        <v>31</v>
      </c>
      <c r="E754" s="11" t="s">
        <v>1523</v>
      </c>
      <c r="F754" s="24">
        <v>2221.61</v>
      </c>
      <c r="G754" s="92" t="s">
        <v>2817</v>
      </c>
      <c r="H754" s="40" t="s">
        <v>32</v>
      </c>
      <c r="I754" s="40" t="s">
        <v>2936</v>
      </c>
      <c r="J754" s="11" t="s">
        <v>2927</v>
      </c>
      <c r="K754" s="23"/>
      <c r="L754" s="20" t="s">
        <v>2910</v>
      </c>
      <c r="N754" s="94"/>
    </row>
    <row r="755" spans="1:14" s="6" customFormat="1" ht="27.6" outlineLevel="1" x14ac:dyDescent="0.25">
      <c r="A755" s="22">
        <v>745</v>
      </c>
      <c r="B755" s="27" t="s">
        <v>1524</v>
      </c>
      <c r="C755" s="11">
        <v>8091046</v>
      </c>
      <c r="D755" s="11" t="s">
        <v>1322</v>
      </c>
      <c r="E755" s="11"/>
      <c r="F755" s="24">
        <v>278</v>
      </c>
      <c r="G755" s="92" t="s">
        <v>2817</v>
      </c>
      <c r="H755" s="40" t="s">
        <v>32</v>
      </c>
      <c r="I755" s="40" t="s">
        <v>2936</v>
      </c>
      <c r="J755" s="11" t="s">
        <v>2927</v>
      </c>
      <c r="K755" s="23"/>
      <c r="L755" s="20" t="s">
        <v>2910</v>
      </c>
      <c r="N755" s="94"/>
    </row>
    <row r="756" spans="1:14" s="6" customFormat="1" ht="27.6" outlineLevel="1" x14ac:dyDescent="0.25">
      <c r="A756" s="22">
        <v>746</v>
      </c>
      <c r="B756" s="27" t="s">
        <v>1525</v>
      </c>
      <c r="C756" s="11">
        <v>8095939</v>
      </c>
      <c r="D756" s="11" t="s">
        <v>33</v>
      </c>
      <c r="E756" s="11" t="s">
        <v>1526</v>
      </c>
      <c r="F756" s="26">
        <v>6783.7629999999999</v>
      </c>
      <c r="G756" s="92" t="s">
        <v>2817</v>
      </c>
      <c r="H756" s="40" t="s">
        <v>32</v>
      </c>
      <c r="I756" s="40" t="s">
        <v>2936</v>
      </c>
      <c r="J756" s="11" t="s">
        <v>2927</v>
      </c>
      <c r="K756" s="23"/>
      <c r="L756" s="20" t="s">
        <v>2910</v>
      </c>
      <c r="N756" s="94"/>
    </row>
    <row r="757" spans="1:14" s="6" customFormat="1" ht="27.6" outlineLevel="1" x14ac:dyDescent="0.25">
      <c r="A757" s="22">
        <v>747</v>
      </c>
      <c r="B757" s="27" t="s">
        <v>1527</v>
      </c>
      <c r="C757" s="11">
        <v>8096151</v>
      </c>
      <c r="D757" s="11" t="s">
        <v>1334</v>
      </c>
      <c r="E757" s="11" t="s">
        <v>1528</v>
      </c>
      <c r="F757" s="24">
        <v>5304.51</v>
      </c>
      <c r="G757" s="92" t="s">
        <v>2817</v>
      </c>
      <c r="H757" s="40" t="s">
        <v>32</v>
      </c>
      <c r="I757" s="40" t="s">
        <v>2936</v>
      </c>
      <c r="J757" s="11" t="s">
        <v>2927</v>
      </c>
      <c r="K757" s="23"/>
      <c r="L757" s="20" t="s">
        <v>2910</v>
      </c>
      <c r="N757" s="94"/>
    </row>
    <row r="758" spans="1:14" s="6" customFormat="1" ht="27.6" outlineLevel="1" x14ac:dyDescent="0.25">
      <c r="A758" s="22">
        <v>748</v>
      </c>
      <c r="B758" s="27" t="s">
        <v>1529</v>
      </c>
      <c r="C758" s="11">
        <v>8096468</v>
      </c>
      <c r="D758" s="11" t="s">
        <v>1366</v>
      </c>
      <c r="E758" s="11"/>
      <c r="F758" s="24">
        <v>2757</v>
      </c>
      <c r="G758" s="92" t="s">
        <v>2817</v>
      </c>
      <c r="H758" s="40" t="s">
        <v>32</v>
      </c>
      <c r="I758" s="40" t="s">
        <v>2936</v>
      </c>
      <c r="J758" s="11" t="s">
        <v>2927</v>
      </c>
      <c r="K758" s="23"/>
      <c r="L758" s="20" t="s">
        <v>2910</v>
      </c>
      <c r="N758" s="94"/>
    </row>
    <row r="759" spans="1:14" s="6" customFormat="1" ht="27.6" outlineLevel="1" x14ac:dyDescent="0.25">
      <c r="A759" s="22">
        <v>749</v>
      </c>
      <c r="B759" s="27" t="s">
        <v>1530</v>
      </c>
      <c r="C759" s="11">
        <v>8096475</v>
      </c>
      <c r="D759" s="11" t="s">
        <v>1366</v>
      </c>
      <c r="E759" s="11"/>
      <c r="F759" s="24">
        <v>500</v>
      </c>
      <c r="G759" s="92" t="s">
        <v>2817</v>
      </c>
      <c r="H759" s="40" t="s">
        <v>32</v>
      </c>
      <c r="I759" s="40" t="s">
        <v>2936</v>
      </c>
      <c r="J759" s="11" t="s">
        <v>2927</v>
      </c>
      <c r="K759" s="23"/>
      <c r="L759" s="20" t="s">
        <v>2910</v>
      </c>
      <c r="N759" s="94"/>
    </row>
    <row r="760" spans="1:14" s="6" customFormat="1" ht="27.6" outlineLevel="1" x14ac:dyDescent="0.25">
      <c r="A760" s="22">
        <v>750</v>
      </c>
      <c r="B760" s="27" t="s">
        <v>1531</v>
      </c>
      <c r="C760" s="11">
        <v>8101152</v>
      </c>
      <c r="D760" s="11" t="s">
        <v>33</v>
      </c>
      <c r="E760" s="11" t="s">
        <v>1532</v>
      </c>
      <c r="F760" s="26">
        <v>4966.6930000000002</v>
      </c>
      <c r="G760" s="92" t="s">
        <v>2817</v>
      </c>
      <c r="H760" s="40" t="s">
        <v>32</v>
      </c>
      <c r="I760" s="40" t="s">
        <v>2936</v>
      </c>
      <c r="J760" s="11" t="s">
        <v>2927</v>
      </c>
      <c r="K760" s="23"/>
      <c r="L760" s="20" t="s">
        <v>2910</v>
      </c>
      <c r="N760" s="94"/>
    </row>
    <row r="761" spans="1:14" s="6" customFormat="1" ht="27.6" outlineLevel="1" x14ac:dyDescent="0.25">
      <c r="A761" s="22">
        <v>751</v>
      </c>
      <c r="B761" s="27" t="s">
        <v>1533</v>
      </c>
      <c r="C761" s="11">
        <v>8106514</v>
      </c>
      <c r="D761" s="11" t="s">
        <v>33</v>
      </c>
      <c r="E761" s="11" t="s">
        <v>1534</v>
      </c>
      <c r="F761" s="26">
        <v>5921.5010000000002</v>
      </c>
      <c r="G761" s="92" t="s">
        <v>2817</v>
      </c>
      <c r="H761" s="40" t="s">
        <v>32</v>
      </c>
      <c r="I761" s="40" t="s">
        <v>2936</v>
      </c>
      <c r="J761" s="11" t="s">
        <v>2927</v>
      </c>
      <c r="K761" s="23"/>
      <c r="L761" s="20" t="s">
        <v>2910</v>
      </c>
      <c r="N761" s="94"/>
    </row>
    <row r="762" spans="1:14" s="6" customFormat="1" ht="27.6" outlineLevel="1" x14ac:dyDescent="0.25">
      <c r="A762" s="22">
        <v>753</v>
      </c>
      <c r="B762" s="27" t="s">
        <v>1535</v>
      </c>
      <c r="C762" s="11"/>
      <c r="D762" s="11" t="s">
        <v>1334</v>
      </c>
      <c r="E762" s="11" t="s">
        <v>1536</v>
      </c>
      <c r="F762" s="26">
        <v>800</v>
      </c>
      <c r="G762" s="92" t="s">
        <v>2817</v>
      </c>
      <c r="H762" s="40" t="s">
        <v>32</v>
      </c>
      <c r="I762" s="40" t="s">
        <v>2936</v>
      </c>
      <c r="J762" s="11" t="s">
        <v>2927</v>
      </c>
      <c r="K762" s="23"/>
      <c r="L762" s="20" t="s">
        <v>2910</v>
      </c>
      <c r="N762" s="94"/>
    </row>
    <row r="763" spans="1:14" s="6" customFormat="1" ht="27.6" outlineLevel="1" x14ac:dyDescent="0.25">
      <c r="A763" s="22">
        <v>754</v>
      </c>
      <c r="B763" s="27" t="s">
        <v>1537</v>
      </c>
      <c r="C763" s="11">
        <v>8142254</v>
      </c>
      <c r="D763" s="11" t="s">
        <v>1334</v>
      </c>
      <c r="E763" s="11" t="s">
        <v>1538</v>
      </c>
      <c r="F763" s="39">
        <v>320.75</v>
      </c>
      <c r="G763" s="92" t="s">
        <v>2817</v>
      </c>
      <c r="H763" s="40" t="s">
        <v>32</v>
      </c>
      <c r="I763" s="40" t="s">
        <v>2936</v>
      </c>
      <c r="J763" s="11" t="s">
        <v>2927</v>
      </c>
      <c r="K763" s="23"/>
      <c r="L763" s="20" t="s">
        <v>2910</v>
      </c>
      <c r="N763" s="94"/>
    </row>
    <row r="764" spans="1:14" s="6" customFormat="1" ht="27.6" outlineLevel="1" x14ac:dyDescent="0.25">
      <c r="A764" s="22">
        <v>755</v>
      </c>
      <c r="B764" s="27" t="s">
        <v>1539</v>
      </c>
      <c r="C764" s="11">
        <v>8142255</v>
      </c>
      <c r="D764" s="11" t="s">
        <v>1339</v>
      </c>
      <c r="E764" s="11"/>
      <c r="F764" s="26">
        <v>1310</v>
      </c>
      <c r="G764" s="92" t="s">
        <v>2817</v>
      </c>
      <c r="H764" s="40" t="s">
        <v>32</v>
      </c>
      <c r="I764" s="40" t="s">
        <v>2936</v>
      </c>
      <c r="J764" s="11" t="s">
        <v>2927</v>
      </c>
      <c r="K764" s="23"/>
      <c r="L764" s="20" t="s">
        <v>2910</v>
      </c>
      <c r="N764" s="94"/>
    </row>
    <row r="765" spans="1:14" s="6" customFormat="1" ht="27.6" outlineLevel="1" x14ac:dyDescent="0.25">
      <c r="A765" s="22">
        <v>756</v>
      </c>
      <c r="B765" s="27" t="s">
        <v>1540</v>
      </c>
      <c r="C765" s="11">
        <v>8142257</v>
      </c>
      <c r="D765" s="11" t="s">
        <v>1339</v>
      </c>
      <c r="E765" s="11"/>
      <c r="F765" s="26">
        <v>1310</v>
      </c>
      <c r="G765" s="92" t="s">
        <v>2817</v>
      </c>
      <c r="H765" s="40" t="s">
        <v>32</v>
      </c>
      <c r="I765" s="40" t="s">
        <v>2936</v>
      </c>
      <c r="J765" s="11" t="s">
        <v>2927</v>
      </c>
      <c r="K765" s="23"/>
      <c r="L765" s="20" t="s">
        <v>2910</v>
      </c>
      <c r="N765" s="94"/>
    </row>
    <row r="766" spans="1:14" s="6" customFormat="1" ht="27.6" outlineLevel="1" x14ac:dyDescent="0.25">
      <c r="A766" s="22">
        <v>757</v>
      </c>
      <c r="B766" s="27" t="s">
        <v>1541</v>
      </c>
      <c r="C766" s="11">
        <v>8153907</v>
      </c>
      <c r="D766" s="11" t="s">
        <v>1339</v>
      </c>
      <c r="E766" s="11"/>
      <c r="F766" s="24">
        <v>2880</v>
      </c>
      <c r="G766" s="92" t="s">
        <v>2817</v>
      </c>
      <c r="H766" s="40" t="s">
        <v>32</v>
      </c>
      <c r="I766" s="40" t="s">
        <v>2936</v>
      </c>
      <c r="J766" s="11" t="s">
        <v>2927</v>
      </c>
      <c r="K766" s="23"/>
      <c r="L766" s="20" t="s">
        <v>2910</v>
      </c>
      <c r="N766" s="94"/>
    </row>
    <row r="767" spans="1:14" s="6" customFormat="1" ht="27.6" outlineLevel="1" x14ac:dyDescent="0.25">
      <c r="A767" s="22">
        <v>758</v>
      </c>
      <c r="B767" s="27" t="s">
        <v>1542</v>
      </c>
      <c r="C767" s="11">
        <v>8153908</v>
      </c>
      <c r="D767" s="11" t="s">
        <v>1339</v>
      </c>
      <c r="E767" s="11"/>
      <c r="F767" s="26">
        <v>2316</v>
      </c>
      <c r="G767" s="92" t="s">
        <v>2817</v>
      </c>
      <c r="H767" s="40" t="s">
        <v>32</v>
      </c>
      <c r="I767" s="40" t="s">
        <v>2936</v>
      </c>
      <c r="J767" s="11" t="s">
        <v>2927</v>
      </c>
      <c r="K767" s="23"/>
      <c r="L767" s="20" t="s">
        <v>2910</v>
      </c>
      <c r="N767" s="94"/>
    </row>
    <row r="768" spans="1:14" s="6" customFormat="1" ht="27.6" outlineLevel="1" x14ac:dyDescent="0.25">
      <c r="A768" s="22">
        <v>759</v>
      </c>
      <c r="B768" s="27" t="s">
        <v>1543</v>
      </c>
      <c r="C768" s="11">
        <v>8153909</v>
      </c>
      <c r="D768" s="11" t="s">
        <v>1322</v>
      </c>
      <c r="E768" s="11"/>
      <c r="F768" s="26">
        <v>2601</v>
      </c>
      <c r="G768" s="92" t="s">
        <v>2817</v>
      </c>
      <c r="H768" s="40" t="s">
        <v>32</v>
      </c>
      <c r="I768" s="40" t="s">
        <v>2936</v>
      </c>
      <c r="J768" s="11" t="s">
        <v>2927</v>
      </c>
      <c r="K768" s="23"/>
      <c r="L768" s="20" t="s">
        <v>2910</v>
      </c>
      <c r="N768" s="94"/>
    </row>
    <row r="769" spans="1:14" s="6" customFormat="1" ht="27.6" outlineLevel="1" x14ac:dyDescent="0.25">
      <c r="A769" s="22">
        <v>760</v>
      </c>
      <c r="B769" s="27" t="s">
        <v>1544</v>
      </c>
      <c r="C769" s="11">
        <v>8153910</v>
      </c>
      <c r="D769" s="11" t="s">
        <v>33</v>
      </c>
      <c r="E769" s="11" t="s">
        <v>1545</v>
      </c>
      <c r="F769" s="24">
        <v>3529</v>
      </c>
      <c r="G769" s="92" t="s">
        <v>2817</v>
      </c>
      <c r="H769" s="40" t="s">
        <v>32</v>
      </c>
      <c r="I769" s="40" t="s">
        <v>2936</v>
      </c>
      <c r="J769" s="11" t="s">
        <v>2927</v>
      </c>
      <c r="K769" s="23"/>
      <c r="L769" s="20" t="s">
        <v>2910</v>
      </c>
      <c r="N769" s="94"/>
    </row>
    <row r="770" spans="1:14" s="6" customFormat="1" ht="27.6" outlineLevel="1" x14ac:dyDescent="0.25">
      <c r="A770" s="22">
        <v>761</v>
      </c>
      <c r="B770" s="27" t="s">
        <v>1546</v>
      </c>
      <c r="C770" s="11">
        <v>8153910</v>
      </c>
      <c r="D770" s="11" t="s">
        <v>33</v>
      </c>
      <c r="E770" s="11"/>
      <c r="F770" s="26">
        <v>2604.0729999999999</v>
      </c>
      <c r="G770" s="92" t="s">
        <v>2817</v>
      </c>
      <c r="H770" s="40" t="s">
        <v>32</v>
      </c>
      <c r="I770" s="40" t="s">
        <v>2936</v>
      </c>
      <c r="J770" s="11" t="s">
        <v>2927</v>
      </c>
      <c r="K770" s="23"/>
      <c r="L770" s="20" t="s">
        <v>2910</v>
      </c>
      <c r="N770" s="94"/>
    </row>
    <row r="771" spans="1:14" s="6" customFormat="1" ht="27.6" outlineLevel="1" x14ac:dyDescent="0.25">
      <c r="A771" s="22">
        <v>762</v>
      </c>
      <c r="B771" s="23" t="s">
        <v>1547</v>
      </c>
      <c r="C771" s="11"/>
      <c r="D771" s="11" t="s">
        <v>1339</v>
      </c>
      <c r="E771" s="11"/>
      <c r="F771" s="39">
        <v>525.96199999999999</v>
      </c>
      <c r="G771" s="92" t="s">
        <v>2817</v>
      </c>
      <c r="H771" s="40" t="s">
        <v>32</v>
      </c>
      <c r="I771" s="40" t="s">
        <v>2936</v>
      </c>
      <c r="J771" s="11" t="s">
        <v>2927</v>
      </c>
      <c r="K771" s="23" t="s">
        <v>1318</v>
      </c>
      <c r="L771" s="20" t="s">
        <v>2910</v>
      </c>
      <c r="N771" s="94"/>
    </row>
    <row r="772" spans="1:14" s="6" customFormat="1" ht="27.6" outlineLevel="1" x14ac:dyDescent="0.25">
      <c r="A772" s="22">
        <v>763</v>
      </c>
      <c r="B772" s="27" t="s">
        <v>1548</v>
      </c>
      <c r="C772" s="11"/>
      <c r="D772" s="11" t="s">
        <v>1339</v>
      </c>
      <c r="E772" s="11"/>
      <c r="F772" s="24">
        <v>500</v>
      </c>
      <c r="G772" s="92" t="s">
        <v>2817</v>
      </c>
      <c r="H772" s="40" t="s">
        <v>32</v>
      </c>
      <c r="I772" s="40" t="s">
        <v>2936</v>
      </c>
      <c r="J772" s="11" t="s">
        <v>2927</v>
      </c>
      <c r="K772" s="23" t="s">
        <v>1318</v>
      </c>
      <c r="L772" s="20" t="s">
        <v>2910</v>
      </c>
      <c r="N772" s="94"/>
    </row>
    <row r="773" spans="1:14" s="6" customFormat="1" ht="27.6" outlineLevel="1" x14ac:dyDescent="0.25">
      <c r="A773" s="22">
        <v>764</v>
      </c>
      <c r="B773" s="27" t="s">
        <v>1549</v>
      </c>
      <c r="C773" s="11"/>
      <c r="D773" s="11" t="s">
        <v>33</v>
      </c>
      <c r="E773" s="11"/>
      <c r="F773" s="24">
        <v>9000</v>
      </c>
      <c r="G773" s="92" t="s">
        <v>2817</v>
      </c>
      <c r="H773" s="40" t="s">
        <v>32</v>
      </c>
      <c r="I773" s="40" t="s">
        <v>2936</v>
      </c>
      <c r="J773" s="11" t="s">
        <v>2927</v>
      </c>
      <c r="K773" s="23" t="s">
        <v>1318</v>
      </c>
      <c r="L773" s="20" t="s">
        <v>2910</v>
      </c>
      <c r="N773" s="94"/>
    </row>
    <row r="774" spans="1:14" s="6" customFormat="1" ht="27.6" outlineLevel="1" x14ac:dyDescent="0.25">
      <c r="A774" s="22">
        <v>765</v>
      </c>
      <c r="B774" s="27" t="s">
        <v>1550</v>
      </c>
      <c r="C774" s="11"/>
      <c r="D774" s="11" t="s">
        <v>31</v>
      </c>
      <c r="E774" s="11"/>
      <c r="F774" s="24">
        <v>6000</v>
      </c>
      <c r="G774" s="92" t="s">
        <v>2817</v>
      </c>
      <c r="H774" s="40" t="s">
        <v>32</v>
      </c>
      <c r="I774" s="40" t="s">
        <v>2936</v>
      </c>
      <c r="J774" s="11" t="s">
        <v>2927</v>
      </c>
      <c r="K774" s="23" t="s">
        <v>1318</v>
      </c>
      <c r="L774" s="20" t="s">
        <v>2910</v>
      </c>
      <c r="N774" s="94"/>
    </row>
    <row r="775" spans="1:14" s="6" customFormat="1" ht="27.6" outlineLevel="1" x14ac:dyDescent="0.25">
      <c r="A775" s="22">
        <v>766</v>
      </c>
      <c r="B775" s="27" t="s">
        <v>1551</v>
      </c>
      <c r="C775" s="11"/>
      <c r="D775" s="11" t="s">
        <v>1322</v>
      </c>
      <c r="E775" s="11"/>
      <c r="F775" s="26">
        <v>2288</v>
      </c>
      <c r="G775" s="92" t="s">
        <v>2817</v>
      </c>
      <c r="H775" s="40" t="s">
        <v>32</v>
      </c>
      <c r="I775" s="40" t="s">
        <v>2936</v>
      </c>
      <c r="J775" s="11" t="s">
        <v>2927</v>
      </c>
      <c r="K775" s="23" t="s">
        <v>1318</v>
      </c>
      <c r="L775" s="20" t="s">
        <v>2910</v>
      </c>
      <c r="N775" s="94"/>
    </row>
    <row r="776" spans="1:14" s="6" customFormat="1" ht="27.6" outlineLevel="1" x14ac:dyDescent="0.25">
      <c r="A776" s="22">
        <v>767</v>
      </c>
      <c r="B776" s="27" t="s">
        <v>1552</v>
      </c>
      <c r="C776" s="11"/>
      <c r="D776" s="11" t="s">
        <v>1322</v>
      </c>
      <c r="E776" s="11"/>
      <c r="F776" s="26">
        <v>1200</v>
      </c>
      <c r="G776" s="92" t="s">
        <v>2817</v>
      </c>
      <c r="H776" s="40" t="s">
        <v>32</v>
      </c>
      <c r="I776" s="40" t="s">
        <v>2936</v>
      </c>
      <c r="J776" s="11" t="s">
        <v>2927</v>
      </c>
      <c r="K776" s="23" t="s">
        <v>1318</v>
      </c>
      <c r="L776" s="20" t="s">
        <v>2910</v>
      </c>
      <c r="N776" s="94"/>
    </row>
    <row r="777" spans="1:14" s="6" customFormat="1" ht="41.4" outlineLevel="1" x14ac:dyDescent="0.25">
      <c r="A777" s="22">
        <v>768</v>
      </c>
      <c r="B777" s="27" t="s">
        <v>1553</v>
      </c>
      <c r="C777" s="28">
        <v>7483551</v>
      </c>
      <c r="D777" s="11" t="s">
        <v>1554</v>
      </c>
      <c r="E777" s="11" t="s">
        <v>1555</v>
      </c>
      <c r="F777" s="35">
        <v>38907.599999999999</v>
      </c>
      <c r="G777" s="92" t="s">
        <v>2817</v>
      </c>
      <c r="H777" s="11" t="s">
        <v>32</v>
      </c>
      <c r="I777" s="11" t="s">
        <v>2936</v>
      </c>
      <c r="J777" s="11" t="s">
        <v>2927</v>
      </c>
      <c r="K777" s="23"/>
      <c r="L777" s="20" t="s">
        <v>2910</v>
      </c>
      <c r="N777" s="94"/>
    </row>
    <row r="778" spans="1:14" s="6" customFormat="1" ht="27.6" outlineLevel="1" x14ac:dyDescent="0.25">
      <c r="A778" s="22">
        <v>769</v>
      </c>
      <c r="B778" s="27" t="s">
        <v>1556</v>
      </c>
      <c r="C778" s="25">
        <v>7670420</v>
      </c>
      <c r="D778" s="11" t="s">
        <v>1366</v>
      </c>
      <c r="E778" s="11" t="s">
        <v>1557</v>
      </c>
      <c r="F778" s="24">
        <v>1159.098</v>
      </c>
      <c r="G778" s="92" t="s">
        <v>2817</v>
      </c>
      <c r="H778" s="11" t="s">
        <v>32</v>
      </c>
      <c r="I778" s="11" t="s">
        <v>2936</v>
      </c>
      <c r="J778" s="11" t="s">
        <v>2927</v>
      </c>
      <c r="K778" s="23"/>
      <c r="L778" s="20" t="s">
        <v>2910</v>
      </c>
      <c r="N778" s="94"/>
    </row>
    <row r="779" spans="1:14" s="6" customFormat="1" ht="27.6" outlineLevel="1" x14ac:dyDescent="0.25">
      <c r="A779" s="22">
        <v>770</v>
      </c>
      <c r="B779" s="27" t="s">
        <v>1558</v>
      </c>
      <c r="C779" s="25">
        <v>7751631</v>
      </c>
      <c r="D779" s="11" t="s">
        <v>33</v>
      </c>
      <c r="E779" s="11" t="s">
        <v>1559</v>
      </c>
      <c r="F779" s="39">
        <v>2226.991</v>
      </c>
      <c r="G779" s="92" t="s">
        <v>2817</v>
      </c>
      <c r="H779" s="11" t="s">
        <v>32</v>
      </c>
      <c r="I779" s="11" t="s">
        <v>2936</v>
      </c>
      <c r="J779" s="11" t="s">
        <v>2927</v>
      </c>
      <c r="K779" s="23"/>
      <c r="L779" s="20" t="s">
        <v>2910</v>
      </c>
      <c r="N779" s="94"/>
    </row>
    <row r="780" spans="1:14" s="6" customFormat="1" ht="27.6" outlineLevel="1" x14ac:dyDescent="0.25">
      <c r="A780" s="22">
        <v>771</v>
      </c>
      <c r="B780" s="27" t="s">
        <v>1560</v>
      </c>
      <c r="C780" s="25">
        <v>7872229</v>
      </c>
      <c r="D780" s="11" t="s">
        <v>34</v>
      </c>
      <c r="E780" s="11" t="s">
        <v>1561</v>
      </c>
      <c r="F780" s="26">
        <v>1646.5119999999999</v>
      </c>
      <c r="G780" s="92" t="s">
        <v>2817</v>
      </c>
      <c r="H780" s="11" t="s">
        <v>32</v>
      </c>
      <c r="I780" s="11" t="s">
        <v>2936</v>
      </c>
      <c r="J780" s="11" t="s">
        <v>2927</v>
      </c>
      <c r="K780" s="23"/>
      <c r="L780" s="20" t="s">
        <v>2910</v>
      </c>
      <c r="N780" s="94"/>
    </row>
    <row r="781" spans="1:14" s="6" customFormat="1" ht="27.6" outlineLevel="1" x14ac:dyDescent="0.25">
      <c r="A781" s="22">
        <v>772</v>
      </c>
      <c r="B781" s="23" t="s">
        <v>1562</v>
      </c>
      <c r="C781" s="28">
        <v>7815835</v>
      </c>
      <c r="D781" s="11" t="s">
        <v>37</v>
      </c>
      <c r="E781" s="11" t="s">
        <v>2976</v>
      </c>
      <c r="F781" s="35">
        <v>45255</v>
      </c>
      <c r="G781" s="92" t="s">
        <v>2817</v>
      </c>
      <c r="H781" s="40" t="s">
        <v>36</v>
      </c>
      <c r="I781" s="40" t="s">
        <v>2937</v>
      </c>
      <c r="J781" s="11" t="s">
        <v>2927</v>
      </c>
      <c r="K781" s="23"/>
      <c r="L781" s="20" t="s">
        <v>2910</v>
      </c>
      <c r="N781" s="94"/>
    </row>
    <row r="782" spans="1:14" s="6" customFormat="1" ht="55.2" outlineLevel="1" x14ac:dyDescent="0.25">
      <c r="A782" s="22">
        <v>773</v>
      </c>
      <c r="B782" s="42" t="s">
        <v>1563</v>
      </c>
      <c r="C782" s="11">
        <v>7919805</v>
      </c>
      <c r="D782" s="11" t="s">
        <v>35</v>
      </c>
      <c r="E782" s="11" t="s">
        <v>1564</v>
      </c>
      <c r="F782" s="35">
        <v>2494</v>
      </c>
      <c r="G782" s="92" t="s">
        <v>2817</v>
      </c>
      <c r="H782" s="40" t="s">
        <v>36</v>
      </c>
      <c r="I782" s="40" t="s">
        <v>2937</v>
      </c>
      <c r="J782" s="11" t="s">
        <v>2927</v>
      </c>
      <c r="K782" s="23"/>
      <c r="L782" s="20" t="s">
        <v>2910</v>
      </c>
      <c r="N782" s="94"/>
    </row>
    <row r="783" spans="1:14" s="6" customFormat="1" ht="27.6" outlineLevel="1" x14ac:dyDescent="0.25">
      <c r="A783" s="22">
        <v>774</v>
      </c>
      <c r="B783" s="42" t="s">
        <v>1565</v>
      </c>
      <c r="C783" s="11">
        <v>7921213</v>
      </c>
      <c r="D783" s="11" t="s">
        <v>35</v>
      </c>
      <c r="E783" s="11" t="s">
        <v>1566</v>
      </c>
      <c r="F783" s="35">
        <v>2136.2129999999997</v>
      </c>
      <c r="G783" s="92" t="s">
        <v>2817</v>
      </c>
      <c r="H783" s="40" t="s">
        <v>36</v>
      </c>
      <c r="I783" s="40" t="s">
        <v>2937</v>
      </c>
      <c r="J783" s="11" t="s">
        <v>2927</v>
      </c>
      <c r="K783" s="23"/>
      <c r="L783" s="20" t="s">
        <v>2910</v>
      </c>
      <c r="N783" s="94"/>
    </row>
    <row r="784" spans="1:14" s="6" customFormat="1" ht="41.4" outlineLevel="1" x14ac:dyDescent="0.25">
      <c r="A784" s="22">
        <v>775</v>
      </c>
      <c r="B784" s="42" t="s">
        <v>1567</v>
      </c>
      <c r="C784" s="28">
        <v>7923521</v>
      </c>
      <c r="D784" s="11" t="s">
        <v>40</v>
      </c>
      <c r="E784" s="11" t="s">
        <v>1568</v>
      </c>
      <c r="F784" s="35">
        <v>3930.9209999999998</v>
      </c>
      <c r="G784" s="92" t="s">
        <v>2817</v>
      </c>
      <c r="H784" s="40" t="s">
        <v>36</v>
      </c>
      <c r="I784" s="40" t="s">
        <v>2937</v>
      </c>
      <c r="J784" s="11" t="s">
        <v>2927</v>
      </c>
      <c r="K784" s="23"/>
      <c r="L784" s="20" t="s">
        <v>2910</v>
      </c>
      <c r="N784" s="94"/>
    </row>
    <row r="785" spans="1:14" s="6" customFormat="1" ht="41.4" outlineLevel="1" x14ac:dyDescent="0.25">
      <c r="A785" s="22">
        <v>776</v>
      </c>
      <c r="B785" s="42" t="s">
        <v>1569</v>
      </c>
      <c r="C785" s="28">
        <v>7931556</v>
      </c>
      <c r="D785" s="11" t="s">
        <v>38</v>
      </c>
      <c r="E785" s="11" t="s">
        <v>1570</v>
      </c>
      <c r="F785" s="35">
        <v>3807</v>
      </c>
      <c r="G785" s="92" t="s">
        <v>2817</v>
      </c>
      <c r="H785" s="40" t="s">
        <v>36</v>
      </c>
      <c r="I785" s="40" t="s">
        <v>2937</v>
      </c>
      <c r="J785" s="11" t="s">
        <v>2927</v>
      </c>
      <c r="K785" s="23"/>
      <c r="L785" s="20" t="s">
        <v>2910</v>
      </c>
      <c r="N785" s="94"/>
    </row>
    <row r="786" spans="1:14" s="6" customFormat="1" ht="41.4" outlineLevel="1" x14ac:dyDescent="0.25">
      <c r="A786" s="22">
        <v>777</v>
      </c>
      <c r="B786" s="42" t="s">
        <v>1571</v>
      </c>
      <c r="C786" s="28">
        <v>7932004</v>
      </c>
      <c r="D786" s="11" t="s">
        <v>35</v>
      </c>
      <c r="E786" s="38" t="s">
        <v>1572</v>
      </c>
      <c r="F786" s="35">
        <v>4031.8710000000001</v>
      </c>
      <c r="G786" s="92" t="s">
        <v>2817</v>
      </c>
      <c r="H786" s="40" t="s">
        <v>36</v>
      </c>
      <c r="I786" s="40" t="s">
        <v>2937</v>
      </c>
      <c r="J786" s="11" t="s">
        <v>2927</v>
      </c>
      <c r="K786" s="23"/>
      <c r="L786" s="20" t="s">
        <v>2910</v>
      </c>
      <c r="N786" s="94"/>
    </row>
    <row r="787" spans="1:14" s="6" customFormat="1" ht="41.4" outlineLevel="1" x14ac:dyDescent="0.25">
      <c r="A787" s="22">
        <v>778</v>
      </c>
      <c r="B787" s="42" t="s">
        <v>1573</v>
      </c>
      <c r="C787" s="28">
        <v>7932340</v>
      </c>
      <c r="D787" s="11" t="s">
        <v>40</v>
      </c>
      <c r="E787" s="11" t="s">
        <v>1574</v>
      </c>
      <c r="F787" s="35">
        <v>4346.2280000000001</v>
      </c>
      <c r="G787" s="92" t="s">
        <v>2817</v>
      </c>
      <c r="H787" s="40" t="s">
        <v>36</v>
      </c>
      <c r="I787" s="40" t="s">
        <v>2937</v>
      </c>
      <c r="J787" s="11" t="s">
        <v>2927</v>
      </c>
      <c r="K787" s="23"/>
      <c r="L787" s="20" t="s">
        <v>2910</v>
      </c>
      <c r="N787" s="94"/>
    </row>
    <row r="788" spans="1:14" s="6" customFormat="1" ht="41.4" outlineLevel="1" x14ac:dyDescent="0.25">
      <c r="A788" s="22">
        <v>779</v>
      </c>
      <c r="B788" s="23" t="s">
        <v>1575</v>
      </c>
      <c r="C788" s="11">
        <v>7935447</v>
      </c>
      <c r="D788" s="11" t="s">
        <v>38</v>
      </c>
      <c r="E788" s="11" t="s">
        <v>1576</v>
      </c>
      <c r="F788" s="35">
        <v>1791.028</v>
      </c>
      <c r="G788" s="92" t="s">
        <v>2817</v>
      </c>
      <c r="H788" s="40" t="s">
        <v>36</v>
      </c>
      <c r="I788" s="40" t="s">
        <v>2937</v>
      </c>
      <c r="J788" s="11" t="s">
        <v>2927</v>
      </c>
      <c r="K788" s="23"/>
      <c r="L788" s="20" t="s">
        <v>2910</v>
      </c>
      <c r="N788" s="94"/>
    </row>
    <row r="789" spans="1:14" s="6" customFormat="1" ht="55.2" outlineLevel="1" x14ac:dyDescent="0.25">
      <c r="A789" s="22">
        <v>780</v>
      </c>
      <c r="B789" s="42" t="s">
        <v>1577</v>
      </c>
      <c r="C789" s="28">
        <v>7935669</v>
      </c>
      <c r="D789" s="11" t="s">
        <v>39</v>
      </c>
      <c r="E789" s="50" t="s">
        <v>1578</v>
      </c>
      <c r="F789" s="35">
        <v>2729.1610000000001</v>
      </c>
      <c r="G789" s="92" t="s">
        <v>2817</v>
      </c>
      <c r="H789" s="40" t="s">
        <v>36</v>
      </c>
      <c r="I789" s="40" t="s">
        <v>2937</v>
      </c>
      <c r="J789" s="11" t="s">
        <v>2927</v>
      </c>
      <c r="K789" s="23"/>
      <c r="L789" s="20" t="s">
        <v>2910</v>
      </c>
      <c r="N789" s="94"/>
    </row>
    <row r="790" spans="1:14" s="6" customFormat="1" ht="55.2" outlineLevel="1" x14ac:dyDescent="0.25">
      <c r="A790" s="22">
        <v>781</v>
      </c>
      <c r="B790" s="42" t="s">
        <v>1579</v>
      </c>
      <c r="C790" s="28">
        <v>7935670</v>
      </c>
      <c r="D790" s="11" t="s">
        <v>37</v>
      </c>
      <c r="E790" s="11" t="s">
        <v>1580</v>
      </c>
      <c r="F790" s="35">
        <v>4467.3990000000003</v>
      </c>
      <c r="G790" s="92" t="s">
        <v>2817</v>
      </c>
      <c r="H790" s="40" t="s">
        <v>36</v>
      </c>
      <c r="I790" s="40" t="s">
        <v>2937</v>
      </c>
      <c r="J790" s="11" t="s">
        <v>2927</v>
      </c>
      <c r="K790" s="23"/>
      <c r="L790" s="20" t="s">
        <v>2910</v>
      </c>
      <c r="N790" s="94"/>
    </row>
    <row r="791" spans="1:14" s="6" customFormat="1" ht="41.4" outlineLevel="1" x14ac:dyDescent="0.25">
      <c r="A791" s="22">
        <v>782</v>
      </c>
      <c r="B791" s="42" t="s">
        <v>1581</v>
      </c>
      <c r="C791" s="28">
        <v>7935671</v>
      </c>
      <c r="D791" s="11" t="s">
        <v>38</v>
      </c>
      <c r="E791" s="50" t="s">
        <v>1582</v>
      </c>
      <c r="F791" s="35">
        <v>8049.9392850000004</v>
      </c>
      <c r="G791" s="92" t="s">
        <v>2817</v>
      </c>
      <c r="H791" s="40" t="s">
        <v>36</v>
      </c>
      <c r="I791" s="40" t="s">
        <v>2937</v>
      </c>
      <c r="J791" s="11" t="s">
        <v>2927</v>
      </c>
      <c r="K791" s="23"/>
      <c r="L791" s="20" t="s">
        <v>2910</v>
      </c>
      <c r="N791" s="94"/>
    </row>
    <row r="792" spans="1:14" s="6" customFormat="1" ht="41.4" outlineLevel="1" x14ac:dyDescent="0.25">
      <c r="A792" s="22">
        <v>783</v>
      </c>
      <c r="B792" s="42" t="s">
        <v>1583</v>
      </c>
      <c r="C792" s="28">
        <v>7935675</v>
      </c>
      <c r="D792" s="11" t="s">
        <v>38</v>
      </c>
      <c r="E792" s="11" t="s">
        <v>1584</v>
      </c>
      <c r="F792" s="35">
        <v>4302.3651229999996</v>
      </c>
      <c r="G792" s="92" t="s">
        <v>2817</v>
      </c>
      <c r="H792" s="40" t="s">
        <v>36</v>
      </c>
      <c r="I792" s="40" t="s">
        <v>2937</v>
      </c>
      <c r="J792" s="11" t="s">
        <v>2927</v>
      </c>
      <c r="K792" s="23"/>
      <c r="L792" s="20" t="s">
        <v>2910</v>
      </c>
      <c r="N792" s="94"/>
    </row>
    <row r="793" spans="1:14" s="6" customFormat="1" ht="55.2" outlineLevel="1" x14ac:dyDescent="0.25">
      <c r="A793" s="22">
        <v>784</v>
      </c>
      <c r="B793" s="23" t="s">
        <v>1585</v>
      </c>
      <c r="C793" s="28">
        <v>7964104</v>
      </c>
      <c r="D793" s="11" t="s">
        <v>37</v>
      </c>
      <c r="E793" s="11" t="s">
        <v>1586</v>
      </c>
      <c r="F793" s="35">
        <v>7213.4660000000003</v>
      </c>
      <c r="G793" s="92" t="s">
        <v>2817</v>
      </c>
      <c r="H793" s="40" t="s">
        <v>36</v>
      </c>
      <c r="I793" s="40" t="s">
        <v>2937</v>
      </c>
      <c r="J793" s="11" t="s">
        <v>2927</v>
      </c>
      <c r="K793" s="23"/>
      <c r="L793" s="20" t="s">
        <v>2910</v>
      </c>
      <c r="N793" s="94"/>
    </row>
    <row r="794" spans="1:14" s="6" customFormat="1" ht="41.4" outlineLevel="1" x14ac:dyDescent="0.25">
      <c r="A794" s="22">
        <v>785</v>
      </c>
      <c r="B794" s="23" t="s">
        <v>1587</v>
      </c>
      <c r="C794" s="28">
        <v>7965120</v>
      </c>
      <c r="D794" s="11" t="s">
        <v>39</v>
      </c>
      <c r="E794" s="11" t="s">
        <v>1588</v>
      </c>
      <c r="F794" s="35">
        <v>8096.1319999999996</v>
      </c>
      <c r="G794" s="92" t="s">
        <v>2817</v>
      </c>
      <c r="H794" s="40" t="s">
        <v>36</v>
      </c>
      <c r="I794" s="40" t="s">
        <v>2937</v>
      </c>
      <c r="J794" s="11" t="s">
        <v>2927</v>
      </c>
      <c r="K794" s="23"/>
      <c r="L794" s="20" t="s">
        <v>2910</v>
      </c>
      <c r="N794" s="94"/>
    </row>
    <row r="795" spans="1:14" s="6" customFormat="1" ht="27.6" outlineLevel="1" x14ac:dyDescent="0.25">
      <c r="A795" s="22">
        <v>786</v>
      </c>
      <c r="B795" s="23" t="s">
        <v>1589</v>
      </c>
      <c r="C795" s="28">
        <v>7980161</v>
      </c>
      <c r="D795" s="11" t="s">
        <v>38</v>
      </c>
      <c r="E795" s="11" t="s">
        <v>1590</v>
      </c>
      <c r="F795" s="35">
        <v>1052.6849999999999</v>
      </c>
      <c r="G795" s="92" t="s">
        <v>2817</v>
      </c>
      <c r="H795" s="40" t="s">
        <v>36</v>
      </c>
      <c r="I795" s="40" t="s">
        <v>2937</v>
      </c>
      <c r="J795" s="11" t="s">
        <v>2927</v>
      </c>
      <c r="K795" s="23"/>
      <c r="L795" s="20" t="s">
        <v>2910</v>
      </c>
      <c r="N795" s="94"/>
    </row>
    <row r="796" spans="1:14" s="6" customFormat="1" ht="55.2" outlineLevel="1" x14ac:dyDescent="0.25">
      <c r="A796" s="22">
        <v>787</v>
      </c>
      <c r="B796" s="45" t="s">
        <v>1591</v>
      </c>
      <c r="C796" s="28">
        <v>7986138</v>
      </c>
      <c r="D796" s="11" t="s">
        <v>39</v>
      </c>
      <c r="E796" s="11" t="s">
        <v>1592</v>
      </c>
      <c r="F796" s="35">
        <v>2952.79</v>
      </c>
      <c r="G796" s="92" t="s">
        <v>2817</v>
      </c>
      <c r="H796" s="40" t="s">
        <v>36</v>
      </c>
      <c r="I796" s="40" t="s">
        <v>2937</v>
      </c>
      <c r="J796" s="11" t="s">
        <v>2927</v>
      </c>
      <c r="K796" s="23"/>
      <c r="L796" s="20" t="s">
        <v>2910</v>
      </c>
      <c r="N796" s="94"/>
    </row>
    <row r="797" spans="1:14" s="6" customFormat="1" ht="41.4" outlineLevel="1" x14ac:dyDescent="0.25">
      <c r="A797" s="22">
        <v>788</v>
      </c>
      <c r="B797" s="45" t="s">
        <v>1593</v>
      </c>
      <c r="C797" s="28">
        <v>7990053</v>
      </c>
      <c r="D797" s="11" t="s">
        <v>35</v>
      </c>
      <c r="E797" s="11" t="s">
        <v>1594</v>
      </c>
      <c r="F797" s="35">
        <v>3028.5650000000001</v>
      </c>
      <c r="G797" s="92" t="s">
        <v>2817</v>
      </c>
      <c r="H797" s="40" t="s">
        <v>36</v>
      </c>
      <c r="I797" s="40" t="s">
        <v>2937</v>
      </c>
      <c r="J797" s="11" t="s">
        <v>2927</v>
      </c>
      <c r="K797" s="23"/>
      <c r="L797" s="20" t="s">
        <v>2910</v>
      </c>
      <c r="N797" s="94"/>
    </row>
    <row r="798" spans="1:14" s="6" customFormat="1" ht="55.2" outlineLevel="1" x14ac:dyDescent="0.25">
      <c r="A798" s="22">
        <v>789</v>
      </c>
      <c r="B798" s="42" t="s">
        <v>1595</v>
      </c>
      <c r="C798" s="28">
        <v>7995670</v>
      </c>
      <c r="D798" s="11" t="s">
        <v>35</v>
      </c>
      <c r="E798" s="11" t="s">
        <v>1596</v>
      </c>
      <c r="F798" s="35">
        <v>5617.5569999999998</v>
      </c>
      <c r="G798" s="92" t="s">
        <v>2817</v>
      </c>
      <c r="H798" s="40" t="s">
        <v>36</v>
      </c>
      <c r="I798" s="40" t="s">
        <v>2937</v>
      </c>
      <c r="J798" s="11" t="s">
        <v>2927</v>
      </c>
      <c r="K798" s="23"/>
      <c r="L798" s="20" t="s">
        <v>2910</v>
      </c>
      <c r="N798" s="94"/>
    </row>
    <row r="799" spans="1:14" s="6" customFormat="1" ht="69" outlineLevel="1" x14ac:dyDescent="0.25">
      <c r="A799" s="22">
        <v>790</v>
      </c>
      <c r="B799" s="42" t="s">
        <v>1597</v>
      </c>
      <c r="C799" s="28">
        <v>7998742</v>
      </c>
      <c r="D799" s="11" t="s">
        <v>38</v>
      </c>
      <c r="E799" s="11" t="s">
        <v>1598</v>
      </c>
      <c r="F799" s="35">
        <v>3005.6541120000002</v>
      </c>
      <c r="G799" s="92" t="s">
        <v>2817</v>
      </c>
      <c r="H799" s="40" t="s">
        <v>36</v>
      </c>
      <c r="I799" s="40" t="s">
        <v>2937</v>
      </c>
      <c r="J799" s="11" t="s">
        <v>2927</v>
      </c>
      <c r="K799" s="23"/>
      <c r="L799" s="20" t="s">
        <v>2910</v>
      </c>
      <c r="N799" s="94"/>
    </row>
    <row r="800" spans="1:14" s="6" customFormat="1" ht="69" outlineLevel="1" x14ac:dyDescent="0.25">
      <c r="A800" s="22">
        <v>791</v>
      </c>
      <c r="B800" s="42" t="s">
        <v>1599</v>
      </c>
      <c r="C800" s="28">
        <v>8008357</v>
      </c>
      <c r="D800" s="11" t="s">
        <v>38</v>
      </c>
      <c r="E800" s="11" t="s">
        <v>1600</v>
      </c>
      <c r="F800" s="35">
        <v>4899.1120000000001</v>
      </c>
      <c r="G800" s="92" t="s">
        <v>2817</v>
      </c>
      <c r="H800" s="40" t="s">
        <v>36</v>
      </c>
      <c r="I800" s="40" t="s">
        <v>2937</v>
      </c>
      <c r="J800" s="11" t="s">
        <v>2927</v>
      </c>
      <c r="K800" s="23"/>
      <c r="L800" s="20" t="s">
        <v>2910</v>
      </c>
      <c r="N800" s="94"/>
    </row>
    <row r="801" spans="1:14" s="6" customFormat="1" ht="55.2" outlineLevel="1" x14ac:dyDescent="0.25">
      <c r="A801" s="22">
        <v>792</v>
      </c>
      <c r="B801" s="27" t="s">
        <v>1601</v>
      </c>
      <c r="C801" s="28">
        <v>8008894</v>
      </c>
      <c r="D801" s="11" t="s">
        <v>37</v>
      </c>
      <c r="E801" s="11" t="s">
        <v>1602</v>
      </c>
      <c r="F801" s="35">
        <v>3569.4180000000001</v>
      </c>
      <c r="G801" s="92" t="s">
        <v>2817</v>
      </c>
      <c r="H801" s="40" t="s">
        <v>36</v>
      </c>
      <c r="I801" s="40" t="s">
        <v>2937</v>
      </c>
      <c r="J801" s="11" t="s">
        <v>2927</v>
      </c>
      <c r="K801" s="23"/>
      <c r="L801" s="20" t="s">
        <v>2910</v>
      </c>
      <c r="N801" s="94"/>
    </row>
    <row r="802" spans="1:14" s="6" customFormat="1" ht="55.2" outlineLevel="1" x14ac:dyDescent="0.25">
      <c r="A802" s="22">
        <v>793</v>
      </c>
      <c r="B802" s="42" t="s">
        <v>1603</v>
      </c>
      <c r="C802" s="28">
        <v>8010051</v>
      </c>
      <c r="D802" s="11" t="s">
        <v>1604</v>
      </c>
      <c r="E802" s="11" t="s">
        <v>1605</v>
      </c>
      <c r="F802" s="35">
        <v>3795.6260000000002</v>
      </c>
      <c r="G802" s="92" t="s">
        <v>2817</v>
      </c>
      <c r="H802" s="40" t="s">
        <v>36</v>
      </c>
      <c r="I802" s="40" t="s">
        <v>2937</v>
      </c>
      <c r="J802" s="11" t="s">
        <v>2927</v>
      </c>
      <c r="K802" s="23"/>
      <c r="L802" s="20" t="s">
        <v>2910</v>
      </c>
      <c r="N802" s="94"/>
    </row>
    <row r="803" spans="1:14" s="6" customFormat="1" ht="41.4" outlineLevel="1" x14ac:dyDescent="0.25">
      <c r="A803" s="22">
        <v>794</v>
      </c>
      <c r="B803" s="42" t="s">
        <v>1606</v>
      </c>
      <c r="C803" s="28">
        <v>8010052</v>
      </c>
      <c r="D803" s="11" t="s">
        <v>37</v>
      </c>
      <c r="E803" s="11" t="s">
        <v>1607</v>
      </c>
      <c r="F803" s="35">
        <v>7030.1540000000005</v>
      </c>
      <c r="G803" s="92" t="s">
        <v>2817</v>
      </c>
      <c r="H803" s="40" t="s">
        <v>36</v>
      </c>
      <c r="I803" s="40" t="s">
        <v>2937</v>
      </c>
      <c r="J803" s="11" t="s">
        <v>2927</v>
      </c>
      <c r="K803" s="23"/>
      <c r="L803" s="20" t="s">
        <v>2910</v>
      </c>
      <c r="N803" s="94"/>
    </row>
    <row r="804" spans="1:14" s="6" customFormat="1" ht="69" outlineLevel="1" x14ac:dyDescent="0.25">
      <c r="A804" s="22">
        <v>795</v>
      </c>
      <c r="B804" s="42" t="s">
        <v>1608</v>
      </c>
      <c r="C804" s="28">
        <v>8010562</v>
      </c>
      <c r="D804" s="11" t="s">
        <v>39</v>
      </c>
      <c r="E804" s="11" t="s">
        <v>1609</v>
      </c>
      <c r="F804" s="35">
        <v>5841.7790000000005</v>
      </c>
      <c r="G804" s="92" t="s">
        <v>2817</v>
      </c>
      <c r="H804" s="40" t="s">
        <v>36</v>
      </c>
      <c r="I804" s="40" t="s">
        <v>2937</v>
      </c>
      <c r="J804" s="11" t="s">
        <v>2927</v>
      </c>
      <c r="K804" s="23"/>
      <c r="L804" s="20" t="s">
        <v>2910</v>
      </c>
      <c r="N804" s="94"/>
    </row>
    <row r="805" spans="1:14" s="6" customFormat="1" ht="69" outlineLevel="1" x14ac:dyDescent="0.25">
      <c r="A805" s="22">
        <v>796</v>
      </c>
      <c r="B805" s="42" t="s">
        <v>1610</v>
      </c>
      <c r="C805" s="28">
        <v>8010564</v>
      </c>
      <c r="D805" s="11" t="s">
        <v>38</v>
      </c>
      <c r="E805" s="11" t="s">
        <v>1611</v>
      </c>
      <c r="F805" s="35">
        <v>4072.385229</v>
      </c>
      <c r="G805" s="92" t="s">
        <v>2817</v>
      </c>
      <c r="H805" s="40" t="s">
        <v>36</v>
      </c>
      <c r="I805" s="40" t="s">
        <v>2937</v>
      </c>
      <c r="J805" s="11" t="s">
        <v>2927</v>
      </c>
      <c r="K805" s="23"/>
      <c r="L805" s="20" t="s">
        <v>2910</v>
      </c>
      <c r="N805" s="94"/>
    </row>
    <row r="806" spans="1:14" s="6" customFormat="1" ht="55.2" outlineLevel="1" x14ac:dyDescent="0.25">
      <c r="A806" s="22">
        <v>797</v>
      </c>
      <c r="B806" s="42" t="s">
        <v>1612</v>
      </c>
      <c r="C806" s="28">
        <v>8011395</v>
      </c>
      <c r="D806" s="11" t="s">
        <v>40</v>
      </c>
      <c r="E806" s="38" t="s">
        <v>1613</v>
      </c>
      <c r="F806" s="24">
        <v>3218.2170000000001</v>
      </c>
      <c r="G806" s="92" t="s">
        <v>2817</v>
      </c>
      <c r="H806" s="40" t="s">
        <v>36</v>
      </c>
      <c r="I806" s="40" t="s">
        <v>2937</v>
      </c>
      <c r="J806" s="11" t="s">
        <v>2927</v>
      </c>
      <c r="K806" s="23"/>
      <c r="L806" s="20" t="s">
        <v>2910</v>
      </c>
      <c r="N806" s="94"/>
    </row>
    <row r="807" spans="1:14" s="6" customFormat="1" ht="55.2" outlineLevel="1" x14ac:dyDescent="0.25">
      <c r="A807" s="22">
        <v>798</v>
      </c>
      <c r="B807" s="23" t="s">
        <v>1614</v>
      </c>
      <c r="C807" s="28">
        <v>8011858</v>
      </c>
      <c r="D807" s="11" t="s">
        <v>37</v>
      </c>
      <c r="E807" s="11" t="s">
        <v>1615</v>
      </c>
      <c r="F807" s="35">
        <v>3980.9659999999999</v>
      </c>
      <c r="G807" s="92" t="s">
        <v>2817</v>
      </c>
      <c r="H807" s="40" t="s">
        <v>36</v>
      </c>
      <c r="I807" s="40" t="s">
        <v>2937</v>
      </c>
      <c r="J807" s="11" t="s">
        <v>2927</v>
      </c>
      <c r="K807" s="23"/>
      <c r="L807" s="20" t="s">
        <v>2910</v>
      </c>
      <c r="N807" s="94"/>
    </row>
    <row r="808" spans="1:14" s="6" customFormat="1" ht="27.6" outlineLevel="1" x14ac:dyDescent="0.25">
      <c r="A808" s="22">
        <v>799</v>
      </c>
      <c r="B808" s="42" t="s">
        <v>1616</v>
      </c>
      <c r="C808" s="28">
        <v>8012143</v>
      </c>
      <c r="D808" s="11" t="s">
        <v>37</v>
      </c>
      <c r="E808" s="11" t="s">
        <v>1617</v>
      </c>
      <c r="F808" s="24"/>
      <c r="G808" s="92" t="s">
        <v>2817</v>
      </c>
      <c r="H808" s="40" t="s">
        <v>36</v>
      </c>
      <c r="I808" s="40" t="s">
        <v>2937</v>
      </c>
      <c r="J808" s="11" t="s">
        <v>2927</v>
      </c>
      <c r="K808" s="23"/>
      <c r="L808" s="20" t="s">
        <v>2910</v>
      </c>
      <c r="N808" s="94"/>
    </row>
    <row r="809" spans="1:14" s="6" customFormat="1" ht="41.4" outlineLevel="1" x14ac:dyDescent="0.25">
      <c r="A809" s="22">
        <v>800</v>
      </c>
      <c r="B809" s="23" t="s">
        <v>1618</v>
      </c>
      <c r="C809" s="28">
        <v>8013394</v>
      </c>
      <c r="D809" s="11" t="s">
        <v>39</v>
      </c>
      <c r="E809" s="11" t="s">
        <v>1619</v>
      </c>
      <c r="F809" s="35">
        <v>1433.364634</v>
      </c>
      <c r="G809" s="92" t="s">
        <v>2817</v>
      </c>
      <c r="H809" s="40" t="s">
        <v>36</v>
      </c>
      <c r="I809" s="40" t="s">
        <v>2937</v>
      </c>
      <c r="J809" s="11" t="s">
        <v>2927</v>
      </c>
      <c r="K809" s="23"/>
      <c r="L809" s="20" t="s">
        <v>2910</v>
      </c>
      <c r="N809" s="94"/>
    </row>
    <row r="810" spans="1:14" s="6" customFormat="1" ht="55.2" outlineLevel="1" x14ac:dyDescent="0.25">
      <c r="A810" s="22">
        <v>801</v>
      </c>
      <c r="B810" s="27" t="s">
        <v>1620</v>
      </c>
      <c r="C810" s="28">
        <v>8013395</v>
      </c>
      <c r="D810" s="11" t="s">
        <v>35</v>
      </c>
      <c r="E810" s="11" t="s">
        <v>1621</v>
      </c>
      <c r="F810" s="35">
        <v>2252.732</v>
      </c>
      <c r="G810" s="92" t="s">
        <v>2817</v>
      </c>
      <c r="H810" s="40" t="s">
        <v>36</v>
      </c>
      <c r="I810" s="40" t="s">
        <v>2937</v>
      </c>
      <c r="J810" s="11" t="s">
        <v>2927</v>
      </c>
      <c r="K810" s="23"/>
      <c r="L810" s="20" t="s">
        <v>2910</v>
      </c>
      <c r="N810" s="94"/>
    </row>
    <row r="811" spans="1:14" s="6" customFormat="1" ht="55.2" outlineLevel="1" x14ac:dyDescent="0.25">
      <c r="A811" s="22">
        <v>802</v>
      </c>
      <c r="B811" s="42" t="s">
        <v>1622</v>
      </c>
      <c r="C811" s="28">
        <v>8013538</v>
      </c>
      <c r="D811" s="11" t="s">
        <v>40</v>
      </c>
      <c r="E811" s="11" t="s">
        <v>1623</v>
      </c>
      <c r="F811" s="35">
        <v>5353.3810000000003</v>
      </c>
      <c r="G811" s="92" t="s">
        <v>2817</v>
      </c>
      <c r="H811" s="40" t="s">
        <v>36</v>
      </c>
      <c r="I811" s="40" t="s">
        <v>2937</v>
      </c>
      <c r="J811" s="11" t="s">
        <v>2927</v>
      </c>
      <c r="K811" s="23"/>
      <c r="L811" s="20" t="s">
        <v>2910</v>
      </c>
      <c r="N811" s="94"/>
    </row>
    <row r="812" spans="1:14" s="6" customFormat="1" ht="55.2" outlineLevel="1" x14ac:dyDescent="0.25">
      <c r="A812" s="22">
        <v>803</v>
      </c>
      <c r="B812" s="42" t="s">
        <v>1624</v>
      </c>
      <c r="C812" s="28">
        <v>8013764</v>
      </c>
      <c r="D812" s="11" t="s">
        <v>37</v>
      </c>
      <c r="E812" s="11" t="s">
        <v>1625</v>
      </c>
      <c r="F812" s="35">
        <v>9644.0280000000002</v>
      </c>
      <c r="G812" s="92" t="s">
        <v>2817</v>
      </c>
      <c r="H812" s="40" t="s">
        <v>36</v>
      </c>
      <c r="I812" s="40" t="s">
        <v>2937</v>
      </c>
      <c r="J812" s="11" t="s">
        <v>2927</v>
      </c>
      <c r="K812" s="23"/>
      <c r="L812" s="20" t="s">
        <v>2910</v>
      </c>
      <c r="N812" s="94"/>
    </row>
    <row r="813" spans="1:14" s="6" customFormat="1" ht="55.2" outlineLevel="1" x14ac:dyDescent="0.25">
      <c r="A813" s="22">
        <v>804</v>
      </c>
      <c r="B813" s="42" t="s">
        <v>1626</v>
      </c>
      <c r="C813" s="28">
        <v>8014436</v>
      </c>
      <c r="D813" s="11" t="s">
        <v>40</v>
      </c>
      <c r="E813" s="38" t="s">
        <v>1627</v>
      </c>
      <c r="F813" s="24">
        <v>3575.17418</v>
      </c>
      <c r="G813" s="92" t="s">
        <v>2817</v>
      </c>
      <c r="H813" s="40" t="s">
        <v>36</v>
      </c>
      <c r="I813" s="40" t="s">
        <v>2937</v>
      </c>
      <c r="J813" s="11" t="s">
        <v>2927</v>
      </c>
      <c r="K813" s="23"/>
      <c r="L813" s="20" t="s">
        <v>2910</v>
      </c>
      <c r="N813" s="94"/>
    </row>
    <row r="814" spans="1:14" s="6" customFormat="1" ht="41.4" outlineLevel="1" x14ac:dyDescent="0.25">
      <c r="A814" s="22">
        <v>805</v>
      </c>
      <c r="B814" s="42" t="s">
        <v>1628</v>
      </c>
      <c r="C814" s="28">
        <v>8015020</v>
      </c>
      <c r="D814" s="11" t="s">
        <v>37</v>
      </c>
      <c r="E814" s="11" t="s">
        <v>1629</v>
      </c>
      <c r="F814" s="24">
        <v>3763.9881740000001</v>
      </c>
      <c r="G814" s="92" t="s">
        <v>2817</v>
      </c>
      <c r="H814" s="40" t="s">
        <v>36</v>
      </c>
      <c r="I814" s="40" t="s">
        <v>2937</v>
      </c>
      <c r="J814" s="11" t="s">
        <v>2927</v>
      </c>
      <c r="K814" s="23"/>
      <c r="L814" s="20" t="s">
        <v>2910</v>
      </c>
      <c r="N814" s="94"/>
    </row>
    <row r="815" spans="1:14" s="6" customFormat="1" ht="41.4" outlineLevel="1" x14ac:dyDescent="0.25">
      <c r="A815" s="22">
        <v>806</v>
      </c>
      <c r="B815" s="23" t="s">
        <v>1630</v>
      </c>
      <c r="C815" s="28">
        <v>8023552</v>
      </c>
      <c r="D815" s="11"/>
      <c r="E815" s="11" t="s">
        <v>1631</v>
      </c>
      <c r="F815" s="35">
        <v>8268.777</v>
      </c>
      <c r="G815" s="92" t="s">
        <v>2817</v>
      </c>
      <c r="H815" s="40" t="s">
        <v>36</v>
      </c>
      <c r="I815" s="40" t="s">
        <v>2937</v>
      </c>
      <c r="J815" s="11" t="s">
        <v>2927</v>
      </c>
      <c r="K815" s="23"/>
      <c r="L815" s="20" t="s">
        <v>2910</v>
      </c>
      <c r="N815" s="94"/>
    </row>
    <row r="816" spans="1:14" s="6" customFormat="1" ht="41.4" outlineLevel="1" x14ac:dyDescent="0.25">
      <c r="A816" s="22">
        <v>807</v>
      </c>
      <c r="B816" s="42" t="s">
        <v>1632</v>
      </c>
      <c r="C816" s="28">
        <v>8028718</v>
      </c>
      <c r="D816" s="11" t="s">
        <v>35</v>
      </c>
      <c r="E816" s="11" t="s">
        <v>1633</v>
      </c>
      <c r="F816" s="35">
        <v>3870.8760000000002</v>
      </c>
      <c r="G816" s="92" t="s">
        <v>2817</v>
      </c>
      <c r="H816" s="40" t="s">
        <v>36</v>
      </c>
      <c r="I816" s="40" t="s">
        <v>2937</v>
      </c>
      <c r="J816" s="11" t="s">
        <v>2927</v>
      </c>
      <c r="K816" s="23"/>
      <c r="L816" s="20" t="s">
        <v>2910</v>
      </c>
      <c r="N816" s="94"/>
    </row>
    <row r="817" spans="1:15" s="6" customFormat="1" ht="41.4" outlineLevel="1" x14ac:dyDescent="0.25">
      <c r="A817" s="22">
        <v>808</v>
      </c>
      <c r="B817" s="42" t="s">
        <v>1634</v>
      </c>
      <c r="C817" s="28">
        <v>8030638</v>
      </c>
      <c r="D817" s="11" t="s">
        <v>35</v>
      </c>
      <c r="E817" s="11" t="s">
        <v>1635</v>
      </c>
      <c r="F817" s="35">
        <v>20935.414000000001</v>
      </c>
      <c r="G817" s="92" t="s">
        <v>2817</v>
      </c>
      <c r="H817" s="40" t="s">
        <v>36</v>
      </c>
      <c r="I817" s="40" t="s">
        <v>2937</v>
      </c>
      <c r="J817" s="11" t="s">
        <v>2927</v>
      </c>
      <c r="K817" s="23"/>
      <c r="L817" s="20" t="s">
        <v>2910</v>
      </c>
      <c r="N817" s="94"/>
    </row>
    <row r="818" spans="1:15" s="6" customFormat="1" ht="41.4" outlineLevel="1" x14ac:dyDescent="0.25">
      <c r="A818" s="22">
        <v>809</v>
      </c>
      <c r="B818" s="42" t="s">
        <v>1636</v>
      </c>
      <c r="C818" s="28">
        <v>8033303</v>
      </c>
      <c r="D818" s="11" t="s">
        <v>35</v>
      </c>
      <c r="E818" s="11" t="s">
        <v>1637</v>
      </c>
      <c r="F818" s="35">
        <v>6117.732</v>
      </c>
      <c r="G818" s="92" t="s">
        <v>2817</v>
      </c>
      <c r="H818" s="40" t="s">
        <v>36</v>
      </c>
      <c r="I818" s="40" t="s">
        <v>2937</v>
      </c>
      <c r="J818" s="11" t="s">
        <v>2927</v>
      </c>
      <c r="K818" s="23"/>
      <c r="L818" s="20" t="s">
        <v>2910</v>
      </c>
      <c r="N818" s="94"/>
    </row>
    <row r="819" spans="1:15" s="6" customFormat="1" ht="69" outlineLevel="1" x14ac:dyDescent="0.25">
      <c r="A819" s="22">
        <v>810</v>
      </c>
      <c r="B819" s="27" t="s">
        <v>1638</v>
      </c>
      <c r="C819" s="28">
        <v>8068145</v>
      </c>
      <c r="D819" s="11" t="s">
        <v>40</v>
      </c>
      <c r="E819" s="11" t="s">
        <v>1639</v>
      </c>
      <c r="F819" s="35">
        <v>2596.300197</v>
      </c>
      <c r="G819" s="92" t="s">
        <v>2817</v>
      </c>
      <c r="H819" s="40" t="s">
        <v>36</v>
      </c>
      <c r="I819" s="40" t="s">
        <v>2937</v>
      </c>
      <c r="J819" s="11" t="s">
        <v>2927</v>
      </c>
      <c r="K819" s="23"/>
      <c r="L819" s="20" t="s">
        <v>2910</v>
      </c>
      <c r="N819" s="94"/>
    </row>
    <row r="820" spans="1:15" s="6" customFormat="1" ht="69" outlineLevel="1" x14ac:dyDescent="0.25">
      <c r="A820" s="22">
        <v>811</v>
      </c>
      <c r="B820" s="42" t="s">
        <v>1640</v>
      </c>
      <c r="C820" s="28">
        <v>8072259</v>
      </c>
      <c r="D820" s="11" t="s">
        <v>40</v>
      </c>
      <c r="E820" s="11" t="s">
        <v>1641</v>
      </c>
      <c r="F820" s="35">
        <v>6261.1419999999998</v>
      </c>
      <c r="G820" s="92" t="s">
        <v>2817</v>
      </c>
      <c r="H820" s="40" t="s">
        <v>36</v>
      </c>
      <c r="I820" s="40" t="s">
        <v>2937</v>
      </c>
      <c r="J820" s="11" t="s">
        <v>2927</v>
      </c>
      <c r="K820" s="23"/>
      <c r="L820" s="20" t="s">
        <v>2910</v>
      </c>
      <c r="N820" s="94"/>
    </row>
    <row r="821" spans="1:15" s="6" customFormat="1" ht="41.4" outlineLevel="1" x14ac:dyDescent="0.25">
      <c r="A821" s="22">
        <v>812</v>
      </c>
      <c r="B821" s="42" t="s">
        <v>1642</v>
      </c>
      <c r="C821" s="28">
        <v>8072261</v>
      </c>
      <c r="D821" s="11" t="s">
        <v>37</v>
      </c>
      <c r="E821" s="11" t="s">
        <v>1643</v>
      </c>
      <c r="F821" s="35">
        <v>4338.7767469999999</v>
      </c>
      <c r="G821" s="92" t="s">
        <v>2817</v>
      </c>
      <c r="H821" s="40" t="s">
        <v>36</v>
      </c>
      <c r="I821" s="40" t="s">
        <v>2937</v>
      </c>
      <c r="J821" s="11" t="s">
        <v>2927</v>
      </c>
      <c r="K821" s="23"/>
      <c r="L821" s="20" t="s">
        <v>2910</v>
      </c>
      <c r="N821" s="94"/>
    </row>
    <row r="822" spans="1:15" s="6" customFormat="1" ht="82.8" outlineLevel="1" x14ac:dyDescent="0.25">
      <c r="A822" s="22">
        <v>813</v>
      </c>
      <c r="B822" s="42" t="s">
        <v>1644</v>
      </c>
      <c r="C822" s="28">
        <v>8072503</v>
      </c>
      <c r="D822" s="11" t="s">
        <v>38</v>
      </c>
      <c r="E822" s="11" t="s">
        <v>1645</v>
      </c>
      <c r="F822" s="35">
        <v>5595.7470000000003</v>
      </c>
      <c r="G822" s="92" t="s">
        <v>2817</v>
      </c>
      <c r="H822" s="40" t="s">
        <v>36</v>
      </c>
      <c r="I822" s="40" t="s">
        <v>2937</v>
      </c>
      <c r="J822" s="11" t="s">
        <v>2927</v>
      </c>
      <c r="K822" s="23"/>
      <c r="L822" s="20" t="s">
        <v>2910</v>
      </c>
      <c r="N822" s="94"/>
    </row>
    <row r="823" spans="1:15" s="6" customFormat="1" ht="69" outlineLevel="1" x14ac:dyDescent="0.25">
      <c r="A823" s="22">
        <v>814</v>
      </c>
      <c r="B823" s="42" t="s">
        <v>1646</v>
      </c>
      <c r="C823" s="28">
        <v>8072645</v>
      </c>
      <c r="D823" s="11" t="s">
        <v>1647</v>
      </c>
      <c r="E823" s="11" t="s">
        <v>1648</v>
      </c>
      <c r="F823" s="35">
        <v>4640.9629999999997</v>
      </c>
      <c r="G823" s="92" t="s">
        <v>2817</v>
      </c>
      <c r="H823" s="40" t="s">
        <v>36</v>
      </c>
      <c r="I823" s="40" t="s">
        <v>2937</v>
      </c>
      <c r="J823" s="11" t="s">
        <v>2927</v>
      </c>
      <c r="K823" s="23"/>
      <c r="L823" s="20" t="s">
        <v>2910</v>
      </c>
      <c r="N823" s="94"/>
    </row>
    <row r="824" spans="1:15" s="6" customFormat="1" ht="69" outlineLevel="1" x14ac:dyDescent="0.25">
      <c r="A824" s="22">
        <v>815</v>
      </c>
      <c r="B824" s="27" t="s">
        <v>1649</v>
      </c>
      <c r="C824" s="28">
        <v>8072646</v>
      </c>
      <c r="D824" s="11" t="s">
        <v>37</v>
      </c>
      <c r="E824" s="11" t="s">
        <v>1650</v>
      </c>
      <c r="F824" s="35">
        <v>4857.7</v>
      </c>
      <c r="G824" s="92" t="s">
        <v>2817</v>
      </c>
      <c r="H824" s="40" t="s">
        <v>36</v>
      </c>
      <c r="I824" s="40" t="s">
        <v>2937</v>
      </c>
      <c r="J824" s="11" t="s">
        <v>2927</v>
      </c>
      <c r="K824" s="23"/>
      <c r="L824" s="20" t="s">
        <v>2910</v>
      </c>
      <c r="N824" s="94"/>
    </row>
    <row r="825" spans="1:15" ht="69" outlineLevel="1" x14ac:dyDescent="0.25">
      <c r="A825" s="22">
        <v>816</v>
      </c>
      <c r="B825" s="30" t="s">
        <v>1651</v>
      </c>
      <c r="C825" s="28">
        <v>8072705</v>
      </c>
      <c r="D825" s="11" t="s">
        <v>38</v>
      </c>
      <c r="E825" s="11" t="s">
        <v>1652</v>
      </c>
      <c r="F825" s="35">
        <v>4274.7650000000003</v>
      </c>
      <c r="G825" s="92" t="s">
        <v>2817</v>
      </c>
      <c r="H825" s="40" t="s">
        <v>36</v>
      </c>
      <c r="I825" s="40" t="s">
        <v>2937</v>
      </c>
      <c r="J825" s="11" t="s">
        <v>2927</v>
      </c>
      <c r="K825" s="23"/>
      <c r="L825" s="20" t="s">
        <v>2910</v>
      </c>
      <c r="O825" s="6"/>
    </row>
    <row r="826" spans="1:15" ht="55.2" outlineLevel="1" x14ac:dyDescent="0.25">
      <c r="A826" s="22">
        <v>817</v>
      </c>
      <c r="B826" s="42" t="s">
        <v>1653</v>
      </c>
      <c r="C826" s="28">
        <v>8072829</v>
      </c>
      <c r="D826" s="11" t="s">
        <v>35</v>
      </c>
      <c r="E826" s="11" t="s">
        <v>1654</v>
      </c>
      <c r="F826" s="35">
        <v>5729.7205750000003</v>
      </c>
      <c r="G826" s="92" t="s">
        <v>2817</v>
      </c>
      <c r="H826" s="40" t="s">
        <v>36</v>
      </c>
      <c r="I826" s="40" t="s">
        <v>2937</v>
      </c>
      <c r="J826" s="11" t="s">
        <v>2927</v>
      </c>
      <c r="K826" s="23"/>
      <c r="L826" s="20" t="s">
        <v>2910</v>
      </c>
      <c r="O826" s="6"/>
    </row>
    <row r="827" spans="1:15" ht="69" outlineLevel="1" x14ac:dyDescent="0.25">
      <c r="A827" s="22">
        <v>818</v>
      </c>
      <c r="B827" s="30" t="s">
        <v>1655</v>
      </c>
      <c r="C827" s="28">
        <v>8072830</v>
      </c>
      <c r="D827" s="11" t="s">
        <v>1647</v>
      </c>
      <c r="E827" s="11" t="s">
        <v>1656</v>
      </c>
      <c r="F827" s="35">
        <v>3567.498</v>
      </c>
      <c r="G827" s="92" t="s">
        <v>2817</v>
      </c>
      <c r="H827" s="40" t="s">
        <v>36</v>
      </c>
      <c r="I827" s="40" t="s">
        <v>2937</v>
      </c>
      <c r="J827" s="11" t="s">
        <v>2927</v>
      </c>
      <c r="K827" s="23"/>
      <c r="L827" s="20" t="s">
        <v>2910</v>
      </c>
      <c r="O827" s="6"/>
    </row>
    <row r="828" spans="1:15" ht="55.2" outlineLevel="1" x14ac:dyDescent="0.25">
      <c r="A828" s="22">
        <v>819</v>
      </c>
      <c r="B828" s="42" t="s">
        <v>1657</v>
      </c>
      <c r="C828" s="28">
        <v>8072831</v>
      </c>
      <c r="D828" s="11" t="s">
        <v>1647</v>
      </c>
      <c r="E828" s="11" t="s">
        <v>1658</v>
      </c>
      <c r="F828" s="35">
        <v>7573.6949629999999</v>
      </c>
      <c r="G828" s="92" t="s">
        <v>2817</v>
      </c>
      <c r="H828" s="40" t="s">
        <v>36</v>
      </c>
      <c r="I828" s="40" t="s">
        <v>2937</v>
      </c>
      <c r="J828" s="11" t="s">
        <v>2927</v>
      </c>
      <c r="K828" s="23"/>
      <c r="L828" s="20" t="s">
        <v>2910</v>
      </c>
      <c r="O828" s="6"/>
    </row>
    <row r="829" spans="1:15" ht="69" outlineLevel="1" x14ac:dyDescent="0.25">
      <c r="A829" s="22">
        <v>820</v>
      </c>
      <c r="B829" s="42" t="s">
        <v>1659</v>
      </c>
      <c r="C829" s="28">
        <v>8072832</v>
      </c>
      <c r="D829" s="11" t="s">
        <v>40</v>
      </c>
      <c r="E829" s="11" t="s">
        <v>1660</v>
      </c>
      <c r="F829" s="35">
        <v>2909.8769050000001</v>
      </c>
      <c r="G829" s="92" t="s">
        <v>2817</v>
      </c>
      <c r="H829" s="40" t="s">
        <v>36</v>
      </c>
      <c r="I829" s="40" t="s">
        <v>2937</v>
      </c>
      <c r="J829" s="11" t="s">
        <v>2927</v>
      </c>
      <c r="K829" s="23"/>
      <c r="L829" s="20" t="s">
        <v>2910</v>
      </c>
      <c r="O829" s="6"/>
    </row>
    <row r="830" spans="1:15" ht="69" outlineLevel="1" x14ac:dyDescent="0.25">
      <c r="A830" s="22">
        <v>821</v>
      </c>
      <c r="B830" s="23" t="s">
        <v>1661</v>
      </c>
      <c r="C830" s="28">
        <v>8072833</v>
      </c>
      <c r="D830" s="11" t="s">
        <v>35</v>
      </c>
      <c r="E830" s="11" t="s">
        <v>1662</v>
      </c>
      <c r="F830" s="35">
        <v>2829.1956909999999</v>
      </c>
      <c r="G830" s="92" t="s">
        <v>2817</v>
      </c>
      <c r="H830" s="40" t="s">
        <v>36</v>
      </c>
      <c r="I830" s="40" t="s">
        <v>2937</v>
      </c>
      <c r="J830" s="11" t="s">
        <v>2927</v>
      </c>
      <c r="K830" s="23"/>
      <c r="L830" s="20" t="s">
        <v>2910</v>
      </c>
      <c r="O830" s="6"/>
    </row>
    <row r="831" spans="1:15" ht="69" outlineLevel="1" x14ac:dyDescent="0.25">
      <c r="A831" s="22">
        <v>822</v>
      </c>
      <c r="B831" s="27" t="s">
        <v>1663</v>
      </c>
      <c r="C831" s="28">
        <v>8072834</v>
      </c>
      <c r="D831" s="11" t="s">
        <v>1647</v>
      </c>
      <c r="E831" s="11" t="s">
        <v>1664</v>
      </c>
      <c r="F831" s="35">
        <v>5356.8142710000002</v>
      </c>
      <c r="G831" s="92" t="s">
        <v>2817</v>
      </c>
      <c r="H831" s="40" t="s">
        <v>36</v>
      </c>
      <c r="I831" s="40" t="s">
        <v>2937</v>
      </c>
      <c r="J831" s="11" t="s">
        <v>2927</v>
      </c>
      <c r="K831" s="23"/>
      <c r="L831" s="20" t="s">
        <v>2910</v>
      </c>
      <c r="O831" s="6"/>
    </row>
    <row r="832" spans="1:15" ht="96.6" outlineLevel="1" x14ac:dyDescent="0.25">
      <c r="A832" s="22">
        <v>823</v>
      </c>
      <c r="B832" s="42" t="s">
        <v>1665</v>
      </c>
      <c r="C832" s="28">
        <v>8072835</v>
      </c>
      <c r="D832" s="11" t="s">
        <v>35</v>
      </c>
      <c r="E832" s="11" t="s">
        <v>1666</v>
      </c>
      <c r="F832" s="35">
        <v>2061.591316</v>
      </c>
      <c r="G832" s="92" t="s">
        <v>2817</v>
      </c>
      <c r="H832" s="40" t="s">
        <v>36</v>
      </c>
      <c r="I832" s="40" t="s">
        <v>2937</v>
      </c>
      <c r="J832" s="11" t="s">
        <v>2927</v>
      </c>
      <c r="K832" s="23"/>
      <c r="L832" s="20" t="s">
        <v>2910</v>
      </c>
      <c r="O832" s="6"/>
    </row>
    <row r="833" spans="1:15" ht="55.2" outlineLevel="1" x14ac:dyDescent="0.25">
      <c r="A833" s="22">
        <v>824</v>
      </c>
      <c r="B833" s="42" t="s">
        <v>1667</v>
      </c>
      <c r="C833" s="28">
        <v>8072836</v>
      </c>
      <c r="D833" s="11" t="s">
        <v>35</v>
      </c>
      <c r="E833" s="11" t="s">
        <v>1668</v>
      </c>
      <c r="F833" s="35">
        <v>6983.6569209999998</v>
      </c>
      <c r="G833" s="92" t="s">
        <v>2817</v>
      </c>
      <c r="H833" s="40" t="s">
        <v>36</v>
      </c>
      <c r="I833" s="40" t="s">
        <v>2937</v>
      </c>
      <c r="J833" s="11" t="s">
        <v>2927</v>
      </c>
      <c r="K833" s="23"/>
      <c r="L833" s="20" t="s">
        <v>2910</v>
      </c>
      <c r="O833" s="6"/>
    </row>
    <row r="834" spans="1:15" ht="55.2" outlineLevel="1" x14ac:dyDescent="0.25">
      <c r="A834" s="22">
        <v>825</v>
      </c>
      <c r="B834" s="42" t="s">
        <v>1669</v>
      </c>
      <c r="C834" s="28">
        <v>8072837</v>
      </c>
      <c r="D834" s="11" t="s">
        <v>37</v>
      </c>
      <c r="E834" s="11" t="s">
        <v>1670</v>
      </c>
      <c r="F834" s="35">
        <v>2765.0659999999998</v>
      </c>
      <c r="G834" s="92" t="s">
        <v>2817</v>
      </c>
      <c r="H834" s="40" t="s">
        <v>36</v>
      </c>
      <c r="I834" s="40" t="s">
        <v>2937</v>
      </c>
      <c r="J834" s="11" t="s">
        <v>2927</v>
      </c>
      <c r="K834" s="23"/>
      <c r="L834" s="20" t="s">
        <v>2910</v>
      </c>
      <c r="O834" s="6"/>
    </row>
    <row r="835" spans="1:15" ht="69" outlineLevel="1" x14ac:dyDescent="0.25">
      <c r="A835" s="22">
        <v>826</v>
      </c>
      <c r="B835" s="42" t="s">
        <v>1671</v>
      </c>
      <c r="C835" s="28">
        <v>8072838</v>
      </c>
      <c r="D835" s="11" t="s">
        <v>37</v>
      </c>
      <c r="E835" s="11" t="s">
        <v>1672</v>
      </c>
      <c r="F835" s="35">
        <v>3708.4583040000002</v>
      </c>
      <c r="G835" s="92" t="s">
        <v>2817</v>
      </c>
      <c r="H835" s="40" t="s">
        <v>36</v>
      </c>
      <c r="I835" s="40" t="s">
        <v>2937</v>
      </c>
      <c r="J835" s="11" t="s">
        <v>2927</v>
      </c>
      <c r="K835" s="23"/>
      <c r="L835" s="20" t="s">
        <v>2910</v>
      </c>
      <c r="O835" s="6"/>
    </row>
    <row r="836" spans="1:15" ht="69" outlineLevel="1" x14ac:dyDescent="0.25">
      <c r="A836" s="22">
        <v>827</v>
      </c>
      <c r="B836" s="42" t="s">
        <v>1673</v>
      </c>
      <c r="C836" s="28">
        <v>8072839</v>
      </c>
      <c r="D836" s="11" t="s">
        <v>35</v>
      </c>
      <c r="E836" s="11" t="s">
        <v>1674</v>
      </c>
      <c r="F836" s="35">
        <v>1466.8</v>
      </c>
      <c r="G836" s="92" t="s">
        <v>2817</v>
      </c>
      <c r="H836" s="40" t="s">
        <v>36</v>
      </c>
      <c r="I836" s="40" t="s">
        <v>2937</v>
      </c>
      <c r="J836" s="11" t="s">
        <v>2927</v>
      </c>
      <c r="K836" s="23"/>
      <c r="L836" s="20" t="s">
        <v>2910</v>
      </c>
      <c r="O836" s="6"/>
    </row>
    <row r="837" spans="1:15" ht="69" outlineLevel="1" x14ac:dyDescent="0.25">
      <c r="A837" s="22">
        <v>828</v>
      </c>
      <c r="B837" s="42" t="s">
        <v>1675</v>
      </c>
      <c r="C837" s="28">
        <v>8072840</v>
      </c>
      <c r="D837" s="11" t="s">
        <v>40</v>
      </c>
      <c r="E837" s="11" t="s">
        <v>1676</v>
      </c>
      <c r="F837" s="35">
        <v>4021.8220000000001</v>
      </c>
      <c r="G837" s="92" t="s">
        <v>2817</v>
      </c>
      <c r="H837" s="40" t="s">
        <v>36</v>
      </c>
      <c r="I837" s="40" t="s">
        <v>2937</v>
      </c>
      <c r="J837" s="11" t="s">
        <v>2927</v>
      </c>
      <c r="K837" s="23"/>
      <c r="L837" s="20" t="s">
        <v>2910</v>
      </c>
      <c r="O837" s="6"/>
    </row>
    <row r="838" spans="1:15" ht="69" outlineLevel="1" x14ac:dyDescent="0.25">
      <c r="A838" s="22">
        <v>829</v>
      </c>
      <c r="B838" s="42" t="s">
        <v>1677</v>
      </c>
      <c r="C838" s="28">
        <v>8072841</v>
      </c>
      <c r="D838" s="11" t="s">
        <v>40</v>
      </c>
      <c r="E838" s="11" t="s">
        <v>1678</v>
      </c>
      <c r="F838" s="35">
        <v>7457.9092689999998</v>
      </c>
      <c r="G838" s="92" t="s">
        <v>2817</v>
      </c>
      <c r="H838" s="40" t="s">
        <v>36</v>
      </c>
      <c r="I838" s="40" t="s">
        <v>2937</v>
      </c>
      <c r="J838" s="11" t="s">
        <v>2927</v>
      </c>
      <c r="K838" s="23"/>
      <c r="L838" s="20" t="s">
        <v>2910</v>
      </c>
      <c r="O838" s="6"/>
    </row>
    <row r="839" spans="1:15" ht="41.4" outlineLevel="1" x14ac:dyDescent="0.25">
      <c r="A839" s="22">
        <v>830</v>
      </c>
      <c r="B839" s="42" t="s">
        <v>1679</v>
      </c>
      <c r="C839" s="28">
        <v>8072842</v>
      </c>
      <c r="D839" s="11" t="s">
        <v>40</v>
      </c>
      <c r="E839" s="11" t="s">
        <v>1680</v>
      </c>
      <c r="F839" s="35">
        <v>3871.1350000000002</v>
      </c>
      <c r="G839" s="92" t="s">
        <v>2817</v>
      </c>
      <c r="H839" s="40" t="s">
        <v>36</v>
      </c>
      <c r="I839" s="40" t="s">
        <v>2937</v>
      </c>
      <c r="J839" s="11" t="s">
        <v>2927</v>
      </c>
      <c r="K839" s="23"/>
      <c r="L839" s="20" t="s">
        <v>2910</v>
      </c>
      <c r="O839" s="6"/>
    </row>
    <row r="840" spans="1:15" ht="69" outlineLevel="1" x14ac:dyDescent="0.25">
      <c r="A840" s="22">
        <v>831</v>
      </c>
      <c r="B840" s="42" t="s">
        <v>1681</v>
      </c>
      <c r="C840" s="28">
        <v>8072844</v>
      </c>
      <c r="D840" s="11" t="s">
        <v>35</v>
      </c>
      <c r="E840" s="11" t="s">
        <v>1682</v>
      </c>
      <c r="F840" s="35">
        <v>2818.8987929999998</v>
      </c>
      <c r="G840" s="92" t="s">
        <v>2817</v>
      </c>
      <c r="H840" s="40" t="s">
        <v>36</v>
      </c>
      <c r="I840" s="40" t="s">
        <v>2937</v>
      </c>
      <c r="J840" s="11" t="s">
        <v>2927</v>
      </c>
      <c r="K840" s="23"/>
      <c r="L840" s="20" t="s">
        <v>2910</v>
      </c>
      <c r="O840" s="6"/>
    </row>
    <row r="841" spans="1:15" s="6" customFormat="1" ht="69" outlineLevel="1" x14ac:dyDescent="0.25">
      <c r="A841" s="22">
        <v>832</v>
      </c>
      <c r="B841" s="42" t="s">
        <v>1683</v>
      </c>
      <c r="C841" s="28">
        <v>8072845</v>
      </c>
      <c r="D841" s="11" t="s">
        <v>40</v>
      </c>
      <c r="E841" s="11" t="s">
        <v>1684</v>
      </c>
      <c r="F841" s="35">
        <v>4916.97786</v>
      </c>
      <c r="G841" s="92" t="s">
        <v>2817</v>
      </c>
      <c r="H841" s="40" t="s">
        <v>36</v>
      </c>
      <c r="I841" s="40" t="s">
        <v>2937</v>
      </c>
      <c r="J841" s="11" t="s">
        <v>2927</v>
      </c>
      <c r="K841" s="23"/>
      <c r="L841" s="20" t="s">
        <v>2910</v>
      </c>
      <c r="N841" s="94"/>
    </row>
    <row r="842" spans="1:15" s="6" customFormat="1" ht="41.4" outlineLevel="1" x14ac:dyDescent="0.25">
      <c r="A842" s="22">
        <v>833</v>
      </c>
      <c r="B842" s="42" t="s">
        <v>1685</v>
      </c>
      <c r="C842" s="28">
        <v>8072846</v>
      </c>
      <c r="D842" s="11" t="s">
        <v>40</v>
      </c>
      <c r="E842" s="11" t="s">
        <v>1686</v>
      </c>
      <c r="F842" s="35">
        <v>9855.4269999999997</v>
      </c>
      <c r="G842" s="92" t="s">
        <v>2817</v>
      </c>
      <c r="H842" s="40" t="s">
        <v>36</v>
      </c>
      <c r="I842" s="40" t="s">
        <v>2937</v>
      </c>
      <c r="J842" s="11" t="s">
        <v>2927</v>
      </c>
      <c r="K842" s="23"/>
      <c r="L842" s="20" t="s">
        <v>2910</v>
      </c>
      <c r="N842" s="94"/>
    </row>
    <row r="843" spans="1:15" s="6" customFormat="1" ht="55.2" outlineLevel="1" x14ac:dyDescent="0.25">
      <c r="A843" s="22">
        <v>834</v>
      </c>
      <c r="B843" s="42" t="s">
        <v>1687</v>
      </c>
      <c r="C843" s="28">
        <v>8072847</v>
      </c>
      <c r="D843" s="11" t="s">
        <v>38</v>
      </c>
      <c r="E843" s="11" t="s">
        <v>1688</v>
      </c>
      <c r="F843" s="35">
        <v>5789.4132710000003</v>
      </c>
      <c r="G843" s="92" t="s">
        <v>2817</v>
      </c>
      <c r="H843" s="40" t="s">
        <v>36</v>
      </c>
      <c r="I843" s="40" t="s">
        <v>2937</v>
      </c>
      <c r="J843" s="11" t="s">
        <v>2927</v>
      </c>
      <c r="K843" s="23"/>
      <c r="L843" s="20" t="s">
        <v>2910</v>
      </c>
      <c r="N843" s="94"/>
    </row>
    <row r="844" spans="1:15" s="6" customFormat="1" ht="41.4" outlineLevel="1" x14ac:dyDescent="0.25">
      <c r="A844" s="22">
        <v>835</v>
      </c>
      <c r="B844" s="42" t="s">
        <v>1689</v>
      </c>
      <c r="C844" s="28">
        <v>8074361</v>
      </c>
      <c r="D844" s="11" t="s">
        <v>37</v>
      </c>
      <c r="E844" s="11" t="s">
        <v>1690</v>
      </c>
      <c r="F844" s="35">
        <v>976.10299999999995</v>
      </c>
      <c r="G844" s="92" t="s">
        <v>2817</v>
      </c>
      <c r="H844" s="40" t="s">
        <v>36</v>
      </c>
      <c r="I844" s="40" t="s">
        <v>2937</v>
      </c>
      <c r="J844" s="11" t="s">
        <v>2927</v>
      </c>
      <c r="K844" s="23"/>
      <c r="L844" s="20" t="s">
        <v>2910</v>
      </c>
      <c r="N844" s="94"/>
    </row>
    <row r="845" spans="1:15" s="6" customFormat="1" ht="41.4" outlineLevel="1" x14ac:dyDescent="0.25">
      <c r="A845" s="22">
        <v>836</v>
      </c>
      <c r="B845" s="42" t="s">
        <v>1691</v>
      </c>
      <c r="C845" s="28">
        <v>8077619</v>
      </c>
      <c r="D845" s="11" t="s">
        <v>37</v>
      </c>
      <c r="E845" s="11" t="s">
        <v>1692</v>
      </c>
      <c r="F845" s="35">
        <v>6871.5</v>
      </c>
      <c r="G845" s="92" t="s">
        <v>2817</v>
      </c>
      <c r="H845" s="40" t="s">
        <v>36</v>
      </c>
      <c r="I845" s="40" t="s">
        <v>2937</v>
      </c>
      <c r="J845" s="11" t="s">
        <v>2927</v>
      </c>
      <c r="K845" s="23"/>
      <c r="L845" s="20" t="s">
        <v>2910</v>
      </c>
      <c r="N845" s="94"/>
    </row>
    <row r="846" spans="1:15" s="6" customFormat="1" ht="69" outlineLevel="1" x14ac:dyDescent="0.25">
      <c r="A846" s="22">
        <v>837</v>
      </c>
      <c r="B846" s="42" t="s">
        <v>1693</v>
      </c>
      <c r="C846" s="28">
        <v>8080069</v>
      </c>
      <c r="D846" s="11" t="s">
        <v>40</v>
      </c>
      <c r="E846" s="11" t="s">
        <v>1694</v>
      </c>
      <c r="F846" s="35">
        <v>1781.163</v>
      </c>
      <c r="G846" s="92" t="s">
        <v>2817</v>
      </c>
      <c r="H846" s="40" t="s">
        <v>36</v>
      </c>
      <c r="I846" s="40" t="s">
        <v>2937</v>
      </c>
      <c r="J846" s="11" t="s">
        <v>2927</v>
      </c>
      <c r="K846" s="23"/>
      <c r="L846" s="20" t="s">
        <v>2910</v>
      </c>
      <c r="N846" s="94"/>
    </row>
    <row r="847" spans="1:15" s="6" customFormat="1" ht="69" outlineLevel="1" x14ac:dyDescent="0.25">
      <c r="A847" s="22">
        <v>838</v>
      </c>
      <c r="B847" s="42" t="s">
        <v>1695</v>
      </c>
      <c r="C847" s="28">
        <v>8080095</v>
      </c>
      <c r="D847" s="11" t="s">
        <v>38</v>
      </c>
      <c r="E847" s="11" t="s">
        <v>1696</v>
      </c>
      <c r="F847" s="35">
        <v>891.54</v>
      </c>
      <c r="G847" s="92" t="s">
        <v>2817</v>
      </c>
      <c r="H847" s="40" t="s">
        <v>36</v>
      </c>
      <c r="I847" s="40" t="s">
        <v>2937</v>
      </c>
      <c r="J847" s="11" t="s">
        <v>2927</v>
      </c>
      <c r="K847" s="23"/>
      <c r="L847" s="20" t="s">
        <v>2910</v>
      </c>
      <c r="N847" s="94"/>
    </row>
    <row r="848" spans="1:15" s="6" customFormat="1" ht="27.6" outlineLevel="1" x14ac:dyDescent="0.25">
      <c r="A848" s="22">
        <v>839</v>
      </c>
      <c r="B848" s="23" t="s">
        <v>1697</v>
      </c>
      <c r="C848" s="28">
        <v>8108094</v>
      </c>
      <c r="D848" s="11" t="s">
        <v>37</v>
      </c>
      <c r="E848" s="11" t="s">
        <v>1698</v>
      </c>
      <c r="F848" s="35">
        <v>5923.7652889999999</v>
      </c>
      <c r="G848" s="92" t="s">
        <v>2817</v>
      </c>
      <c r="H848" s="40" t="s">
        <v>36</v>
      </c>
      <c r="I848" s="40" t="s">
        <v>2937</v>
      </c>
      <c r="J848" s="11" t="s">
        <v>2927</v>
      </c>
      <c r="K848" s="23"/>
      <c r="L848" s="20" t="s">
        <v>2910</v>
      </c>
      <c r="N848" s="94"/>
    </row>
    <row r="849" spans="1:14" s="6" customFormat="1" ht="41.4" outlineLevel="1" x14ac:dyDescent="0.25">
      <c r="A849" s="22">
        <v>840</v>
      </c>
      <c r="B849" s="27" t="s">
        <v>1699</v>
      </c>
      <c r="C849" s="28">
        <v>8110114</v>
      </c>
      <c r="D849" s="11" t="s">
        <v>1700</v>
      </c>
      <c r="E849" s="11" t="s">
        <v>1701</v>
      </c>
      <c r="F849" s="35">
        <v>1818.522303</v>
      </c>
      <c r="G849" s="92" t="s">
        <v>2817</v>
      </c>
      <c r="H849" s="40" t="s">
        <v>36</v>
      </c>
      <c r="I849" s="40" t="s">
        <v>2937</v>
      </c>
      <c r="J849" s="11" t="s">
        <v>2927</v>
      </c>
      <c r="K849" s="23"/>
      <c r="L849" s="20" t="s">
        <v>2910</v>
      </c>
      <c r="N849" s="94"/>
    </row>
    <row r="850" spans="1:14" s="6" customFormat="1" ht="55.2" outlineLevel="1" x14ac:dyDescent="0.25">
      <c r="A850" s="22">
        <v>841</v>
      </c>
      <c r="B850" s="23" t="s">
        <v>1702</v>
      </c>
      <c r="C850" s="28">
        <v>8119662</v>
      </c>
      <c r="D850" s="11" t="s">
        <v>35</v>
      </c>
      <c r="E850" s="11" t="s">
        <v>1703</v>
      </c>
      <c r="F850" s="35">
        <v>1336.3366599999999</v>
      </c>
      <c r="G850" s="92" t="s">
        <v>2817</v>
      </c>
      <c r="H850" s="40" t="s">
        <v>36</v>
      </c>
      <c r="I850" s="40" t="s">
        <v>2937</v>
      </c>
      <c r="J850" s="11" t="s">
        <v>2927</v>
      </c>
      <c r="K850" s="23"/>
      <c r="L850" s="20" t="s">
        <v>2910</v>
      </c>
      <c r="N850" s="94"/>
    </row>
    <row r="851" spans="1:14" s="6" customFormat="1" ht="165.6" outlineLevel="1" x14ac:dyDescent="0.25">
      <c r="A851" s="22">
        <v>842</v>
      </c>
      <c r="B851" s="42" t="s">
        <v>1704</v>
      </c>
      <c r="C851" s="28">
        <v>8122445</v>
      </c>
      <c r="D851" s="11" t="s">
        <v>37</v>
      </c>
      <c r="E851" s="11" t="s">
        <v>1705</v>
      </c>
      <c r="F851" s="35">
        <v>3789.694</v>
      </c>
      <c r="G851" s="92" t="s">
        <v>2817</v>
      </c>
      <c r="H851" s="40" t="s">
        <v>36</v>
      </c>
      <c r="I851" s="40" t="s">
        <v>2937</v>
      </c>
      <c r="J851" s="11" t="s">
        <v>2927</v>
      </c>
      <c r="K851" s="23"/>
      <c r="L851" s="20" t="s">
        <v>2910</v>
      </c>
      <c r="N851" s="94"/>
    </row>
    <row r="852" spans="1:14" s="6" customFormat="1" ht="55.2" outlineLevel="1" x14ac:dyDescent="0.25">
      <c r="A852" s="22">
        <v>843</v>
      </c>
      <c r="B852" s="42" t="s">
        <v>1706</v>
      </c>
      <c r="C852" s="28">
        <v>8132501</v>
      </c>
      <c r="D852" s="11" t="s">
        <v>40</v>
      </c>
      <c r="E852" s="11" t="s">
        <v>1707</v>
      </c>
      <c r="F852" s="35">
        <v>6509.1480000000001</v>
      </c>
      <c r="G852" s="92" t="s">
        <v>2817</v>
      </c>
      <c r="H852" s="40" t="s">
        <v>36</v>
      </c>
      <c r="I852" s="40" t="s">
        <v>2937</v>
      </c>
      <c r="J852" s="11" t="s">
        <v>2927</v>
      </c>
      <c r="K852" s="23"/>
      <c r="L852" s="20" t="s">
        <v>2910</v>
      </c>
      <c r="N852" s="94"/>
    </row>
    <row r="853" spans="1:14" s="6" customFormat="1" ht="41.4" outlineLevel="1" x14ac:dyDescent="0.25">
      <c r="A853" s="22">
        <v>844</v>
      </c>
      <c r="B853" s="42" t="s">
        <v>1708</v>
      </c>
      <c r="C853" s="28">
        <v>8132986</v>
      </c>
      <c r="D853" s="11" t="s">
        <v>40</v>
      </c>
      <c r="E853" s="11" t="s">
        <v>1709</v>
      </c>
      <c r="F853" s="35">
        <v>6917.0558730000002</v>
      </c>
      <c r="G853" s="92" t="s">
        <v>2817</v>
      </c>
      <c r="H853" s="40" t="s">
        <v>36</v>
      </c>
      <c r="I853" s="40" t="s">
        <v>2937</v>
      </c>
      <c r="J853" s="11" t="s">
        <v>2927</v>
      </c>
      <c r="K853" s="23"/>
      <c r="L853" s="20" t="s">
        <v>2910</v>
      </c>
      <c r="N853" s="94"/>
    </row>
    <row r="854" spans="1:14" s="6" customFormat="1" ht="55.2" outlineLevel="1" x14ac:dyDescent="0.25">
      <c r="A854" s="22">
        <v>845</v>
      </c>
      <c r="B854" s="42" t="s">
        <v>1710</v>
      </c>
      <c r="C854" s="28">
        <v>8132988</v>
      </c>
      <c r="D854" s="11" t="s">
        <v>38</v>
      </c>
      <c r="E854" s="11" t="s">
        <v>1711</v>
      </c>
      <c r="F854" s="35">
        <v>6542.1610000000001</v>
      </c>
      <c r="G854" s="92" t="s">
        <v>2817</v>
      </c>
      <c r="H854" s="40" t="s">
        <v>36</v>
      </c>
      <c r="I854" s="40" t="s">
        <v>2937</v>
      </c>
      <c r="J854" s="11" t="s">
        <v>2927</v>
      </c>
      <c r="K854" s="23"/>
      <c r="L854" s="20" t="s">
        <v>2910</v>
      </c>
      <c r="N854" s="94"/>
    </row>
    <row r="855" spans="1:14" s="6" customFormat="1" ht="41.4" outlineLevel="1" x14ac:dyDescent="0.25">
      <c r="A855" s="22">
        <v>846</v>
      </c>
      <c r="B855" s="42" t="s">
        <v>1712</v>
      </c>
      <c r="C855" s="28">
        <v>8133963</v>
      </c>
      <c r="D855" s="11" t="s">
        <v>40</v>
      </c>
      <c r="E855" s="11" t="s">
        <v>1713</v>
      </c>
      <c r="F855" s="35">
        <v>9053.1730000000007</v>
      </c>
      <c r="G855" s="92" t="s">
        <v>2817</v>
      </c>
      <c r="H855" s="40" t="s">
        <v>36</v>
      </c>
      <c r="I855" s="40" t="s">
        <v>2937</v>
      </c>
      <c r="J855" s="11" t="s">
        <v>2927</v>
      </c>
      <c r="K855" s="23"/>
      <c r="L855" s="20" t="s">
        <v>2910</v>
      </c>
      <c r="N855" s="94"/>
    </row>
    <row r="856" spans="1:14" s="6" customFormat="1" ht="27.6" outlineLevel="1" x14ac:dyDescent="0.25">
      <c r="A856" s="22">
        <v>847</v>
      </c>
      <c r="B856" s="42" t="s">
        <v>1714</v>
      </c>
      <c r="C856" s="28">
        <v>8154674</v>
      </c>
      <c r="D856" s="11" t="s">
        <v>39</v>
      </c>
      <c r="E856" s="11" t="s">
        <v>1715</v>
      </c>
      <c r="F856" s="35">
        <v>1000</v>
      </c>
      <c r="G856" s="92" t="s">
        <v>2817</v>
      </c>
      <c r="H856" s="40" t="s">
        <v>36</v>
      </c>
      <c r="I856" s="40" t="s">
        <v>2937</v>
      </c>
      <c r="J856" s="11" t="s">
        <v>2927</v>
      </c>
      <c r="K856" s="23"/>
      <c r="L856" s="20" t="s">
        <v>2910</v>
      </c>
      <c r="N856" s="94"/>
    </row>
    <row r="857" spans="1:14" s="6" customFormat="1" ht="41.4" outlineLevel="1" x14ac:dyDescent="0.25">
      <c r="A857" s="22">
        <v>848</v>
      </c>
      <c r="B857" s="42" t="s">
        <v>1716</v>
      </c>
      <c r="C857" s="51">
        <v>8010406</v>
      </c>
      <c r="D857" s="11" t="s">
        <v>37</v>
      </c>
      <c r="E857" s="38" t="s">
        <v>1717</v>
      </c>
      <c r="F857" s="35">
        <v>4801.2780000000002</v>
      </c>
      <c r="G857" s="92" t="s">
        <v>2817</v>
      </c>
      <c r="H857" s="40" t="s">
        <v>36</v>
      </c>
      <c r="I857" s="40" t="s">
        <v>2937</v>
      </c>
      <c r="J857" s="11" t="s">
        <v>2927</v>
      </c>
      <c r="K857" s="23"/>
      <c r="L857" s="20" t="s">
        <v>2910</v>
      </c>
      <c r="N857" s="94"/>
    </row>
    <row r="858" spans="1:14" s="6" customFormat="1" ht="90.75" customHeight="1" outlineLevel="1" x14ac:dyDescent="0.25">
      <c r="A858" s="22">
        <v>849</v>
      </c>
      <c r="B858" s="42" t="s">
        <v>1718</v>
      </c>
      <c r="C858" s="51">
        <v>8025775</v>
      </c>
      <c r="D858" s="11" t="s">
        <v>39</v>
      </c>
      <c r="E858" s="38" t="s">
        <v>1719</v>
      </c>
      <c r="F858" s="35">
        <v>224.81</v>
      </c>
      <c r="G858" s="92" t="s">
        <v>2817</v>
      </c>
      <c r="H858" s="40" t="s">
        <v>36</v>
      </c>
      <c r="I858" s="40" t="s">
        <v>2937</v>
      </c>
      <c r="J858" s="11" t="s">
        <v>2927</v>
      </c>
      <c r="K858" s="23"/>
      <c r="L858" s="20" t="s">
        <v>2910</v>
      </c>
      <c r="N858" s="94"/>
    </row>
    <row r="859" spans="1:14" s="6" customFormat="1" ht="27.6" outlineLevel="1" x14ac:dyDescent="0.25">
      <c r="A859" s="22">
        <v>850</v>
      </c>
      <c r="B859" s="42" t="s">
        <v>2977</v>
      </c>
      <c r="C859" s="11" t="s">
        <v>1720</v>
      </c>
      <c r="D859" s="11" t="s">
        <v>38</v>
      </c>
      <c r="E859" s="11" t="s">
        <v>2978</v>
      </c>
      <c r="F859" s="35">
        <v>1575</v>
      </c>
      <c r="G859" s="92" t="s">
        <v>2817</v>
      </c>
      <c r="H859" s="40" t="s">
        <v>36</v>
      </c>
      <c r="I859" s="40" t="s">
        <v>2937</v>
      </c>
      <c r="J859" s="11" t="s">
        <v>2927</v>
      </c>
      <c r="K859" s="23"/>
      <c r="L859" s="20" t="s">
        <v>2910</v>
      </c>
      <c r="N859" s="94"/>
    </row>
    <row r="860" spans="1:14" s="6" customFormat="1" ht="69" outlineLevel="1" x14ac:dyDescent="0.25">
      <c r="A860" s="22">
        <v>851</v>
      </c>
      <c r="B860" s="23" t="s">
        <v>1721</v>
      </c>
      <c r="C860" s="25">
        <v>7531571</v>
      </c>
      <c r="D860" s="11" t="s">
        <v>1722</v>
      </c>
      <c r="E860" s="11" t="s">
        <v>1723</v>
      </c>
      <c r="F860" s="39">
        <v>172312</v>
      </c>
      <c r="G860" s="92" t="s">
        <v>2817</v>
      </c>
      <c r="H860" s="11" t="s">
        <v>42</v>
      </c>
      <c r="I860" s="11" t="s">
        <v>2939</v>
      </c>
      <c r="J860" s="11" t="s">
        <v>2927</v>
      </c>
      <c r="K860" s="23"/>
      <c r="L860" s="20" t="s">
        <v>2910</v>
      </c>
      <c r="N860" s="94"/>
    </row>
    <row r="861" spans="1:14" s="6" customFormat="1" ht="41.4" outlineLevel="1" x14ac:dyDescent="0.25">
      <c r="A861" s="22">
        <v>852</v>
      </c>
      <c r="B861" s="27" t="s">
        <v>1724</v>
      </c>
      <c r="C861" s="25">
        <v>7691249</v>
      </c>
      <c r="D861" s="11" t="s">
        <v>41</v>
      </c>
      <c r="E861" s="11" t="s">
        <v>1725</v>
      </c>
      <c r="F861" s="26">
        <v>3500</v>
      </c>
      <c r="G861" s="92" t="s">
        <v>2817</v>
      </c>
      <c r="H861" s="40" t="s">
        <v>42</v>
      </c>
      <c r="I861" s="40" t="s">
        <v>2939</v>
      </c>
      <c r="J861" s="11" t="s">
        <v>2927</v>
      </c>
      <c r="K861" s="23"/>
      <c r="L861" s="20" t="s">
        <v>2910</v>
      </c>
      <c r="N861" s="94"/>
    </row>
    <row r="862" spans="1:14" s="6" customFormat="1" ht="27.6" outlineLevel="1" x14ac:dyDescent="0.25">
      <c r="A862" s="22">
        <v>853</v>
      </c>
      <c r="B862" s="27" t="s">
        <v>1726</v>
      </c>
      <c r="C862" s="25">
        <v>7765524</v>
      </c>
      <c r="D862" s="11" t="s">
        <v>1727</v>
      </c>
      <c r="E862" s="11" t="s">
        <v>1728</v>
      </c>
      <c r="F862" s="26">
        <v>1200</v>
      </c>
      <c r="G862" s="92" t="s">
        <v>2817</v>
      </c>
      <c r="H862" s="40" t="s">
        <v>42</v>
      </c>
      <c r="I862" s="40" t="s">
        <v>2939</v>
      </c>
      <c r="J862" s="11" t="s">
        <v>2927</v>
      </c>
      <c r="K862" s="23"/>
      <c r="L862" s="20" t="s">
        <v>2910</v>
      </c>
      <c r="N862" s="94"/>
    </row>
    <row r="863" spans="1:14" s="6" customFormat="1" ht="27.6" outlineLevel="1" x14ac:dyDescent="0.25">
      <c r="A863" s="22">
        <v>854</v>
      </c>
      <c r="B863" s="27" t="s">
        <v>1729</v>
      </c>
      <c r="C863" s="25">
        <v>7780236</v>
      </c>
      <c r="D863" s="11" t="s">
        <v>1730</v>
      </c>
      <c r="E863" s="11"/>
      <c r="F863" s="26">
        <v>1000</v>
      </c>
      <c r="G863" s="92" t="s">
        <v>2817</v>
      </c>
      <c r="H863" s="40" t="s">
        <v>42</v>
      </c>
      <c r="I863" s="40" t="s">
        <v>2939</v>
      </c>
      <c r="J863" s="11" t="s">
        <v>2927</v>
      </c>
      <c r="K863" s="23"/>
      <c r="L863" s="20" t="s">
        <v>2910</v>
      </c>
      <c r="N863" s="94"/>
    </row>
    <row r="864" spans="1:14" s="6" customFormat="1" ht="27.6" outlineLevel="1" x14ac:dyDescent="0.25">
      <c r="A864" s="22">
        <v>855</v>
      </c>
      <c r="B864" s="27" t="s">
        <v>1731</v>
      </c>
      <c r="C864" s="25">
        <v>7953959</v>
      </c>
      <c r="D864" s="11" t="s">
        <v>1732</v>
      </c>
      <c r="E864" s="11" t="s">
        <v>1733</v>
      </c>
      <c r="F864" s="26">
        <v>10992</v>
      </c>
      <c r="G864" s="92" t="s">
        <v>2817</v>
      </c>
      <c r="H864" s="40" t="s">
        <v>42</v>
      </c>
      <c r="I864" s="40" t="s">
        <v>2939</v>
      </c>
      <c r="J864" s="11" t="s">
        <v>2927</v>
      </c>
      <c r="K864" s="23"/>
      <c r="L864" s="20" t="s">
        <v>2910</v>
      </c>
      <c r="N864" s="94"/>
    </row>
    <row r="865" spans="1:14" s="6" customFormat="1" ht="27.6" outlineLevel="1" x14ac:dyDescent="0.25">
      <c r="A865" s="22">
        <v>856</v>
      </c>
      <c r="B865" s="27" t="s">
        <v>1734</v>
      </c>
      <c r="C865" s="25">
        <v>7975844</v>
      </c>
      <c r="D865" s="11" t="s">
        <v>1371</v>
      </c>
      <c r="E865" s="11" t="s">
        <v>1735</v>
      </c>
      <c r="F865" s="26">
        <v>10000</v>
      </c>
      <c r="G865" s="92" t="s">
        <v>2817</v>
      </c>
      <c r="H865" s="40" t="s">
        <v>42</v>
      </c>
      <c r="I865" s="40" t="s">
        <v>2939</v>
      </c>
      <c r="J865" s="11" t="s">
        <v>2927</v>
      </c>
      <c r="K865" s="23"/>
      <c r="L865" s="20" t="s">
        <v>2910</v>
      </c>
      <c r="N865" s="94"/>
    </row>
    <row r="866" spans="1:14" s="6" customFormat="1" ht="27.6" outlineLevel="1" x14ac:dyDescent="0.25">
      <c r="A866" s="22">
        <v>857</v>
      </c>
      <c r="B866" s="23" t="s">
        <v>1736</v>
      </c>
      <c r="C866" s="25">
        <v>7976273</v>
      </c>
      <c r="D866" s="11" t="s">
        <v>1737</v>
      </c>
      <c r="E866" s="11" t="s">
        <v>1738</v>
      </c>
      <c r="F866" s="35">
        <v>14900</v>
      </c>
      <c r="G866" s="92" t="s">
        <v>2817</v>
      </c>
      <c r="H866" s="40" t="s">
        <v>42</v>
      </c>
      <c r="I866" s="40" t="s">
        <v>2939</v>
      </c>
      <c r="J866" s="11" t="s">
        <v>2927</v>
      </c>
      <c r="K866" s="23"/>
      <c r="L866" s="20" t="s">
        <v>2910</v>
      </c>
      <c r="N866" s="94"/>
    </row>
    <row r="867" spans="1:14" s="6" customFormat="1" ht="27.6" outlineLevel="1" x14ac:dyDescent="0.25">
      <c r="A867" s="22">
        <v>858</v>
      </c>
      <c r="B867" s="27" t="s">
        <v>1739</v>
      </c>
      <c r="C867" s="11">
        <v>7979081</v>
      </c>
      <c r="D867" s="11" t="s">
        <v>1371</v>
      </c>
      <c r="E867" s="11" t="s">
        <v>1740</v>
      </c>
      <c r="F867" s="39">
        <v>1300</v>
      </c>
      <c r="G867" s="92" t="s">
        <v>2817</v>
      </c>
      <c r="H867" s="40" t="s">
        <v>42</v>
      </c>
      <c r="I867" s="40" t="s">
        <v>2939</v>
      </c>
      <c r="J867" s="11" t="s">
        <v>2927</v>
      </c>
      <c r="K867" s="23"/>
      <c r="L867" s="20" t="s">
        <v>2910</v>
      </c>
      <c r="N867" s="94"/>
    </row>
    <row r="868" spans="1:14" s="6" customFormat="1" ht="27.6" outlineLevel="1" x14ac:dyDescent="0.25">
      <c r="A868" s="22">
        <v>859</v>
      </c>
      <c r="B868" s="27" t="s">
        <v>1741</v>
      </c>
      <c r="C868" s="11">
        <v>7979082</v>
      </c>
      <c r="D868" s="11" t="s">
        <v>1371</v>
      </c>
      <c r="E868" s="11"/>
      <c r="F868" s="39">
        <v>6000</v>
      </c>
      <c r="G868" s="92" t="s">
        <v>2817</v>
      </c>
      <c r="H868" s="40" t="s">
        <v>42</v>
      </c>
      <c r="I868" s="40" t="s">
        <v>2939</v>
      </c>
      <c r="J868" s="11" t="s">
        <v>2927</v>
      </c>
      <c r="K868" s="23"/>
      <c r="L868" s="20" t="s">
        <v>2910</v>
      </c>
      <c r="N868" s="94"/>
    </row>
    <row r="869" spans="1:14" s="6" customFormat="1" ht="27.6" outlineLevel="1" x14ac:dyDescent="0.25">
      <c r="A869" s="22">
        <v>860</v>
      </c>
      <c r="B869" s="23" t="s">
        <v>1742</v>
      </c>
      <c r="C869" s="25">
        <v>7979083</v>
      </c>
      <c r="D869" s="11" t="s">
        <v>1371</v>
      </c>
      <c r="E869" s="11" t="s">
        <v>1743</v>
      </c>
      <c r="F869" s="39">
        <v>2645</v>
      </c>
      <c r="G869" s="92" t="s">
        <v>2817</v>
      </c>
      <c r="H869" s="40" t="s">
        <v>42</v>
      </c>
      <c r="I869" s="40" t="s">
        <v>2939</v>
      </c>
      <c r="J869" s="11" t="s">
        <v>2927</v>
      </c>
      <c r="K869" s="23"/>
      <c r="L869" s="20" t="s">
        <v>2910</v>
      </c>
      <c r="N869" s="94"/>
    </row>
    <row r="870" spans="1:14" s="6" customFormat="1" ht="27.6" outlineLevel="1" x14ac:dyDescent="0.25">
      <c r="A870" s="22">
        <v>861</v>
      </c>
      <c r="B870" s="27" t="s">
        <v>1744</v>
      </c>
      <c r="C870" s="11">
        <v>7980160</v>
      </c>
      <c r="D870" s="11" t="s">
        <v>1745</v>
      </c>
      <c r="E870" s="11" t="s">
        <v>1746</v>
      </c>
      <c r="F870" s="39">
        <v>2500</v>
      </c>
      <c r="G870" s="92" t="s">
        <v>2817</v>
      </c>
      <c r="H870" s="40" t="s">
        <v>42</v>
      </c>
      <c r="I870" s="40" t="s">
        <v>2939</v>
      </c>
      <c r="J870" s="11" t="s">
        <v>2927</v>
      </c>
      <c r="K870" s="23"/>
      <c r="L870" s="20" t="s">
        <v>2910</v>
      </c>
      <c r="N870" s="94"/>
    </row>
    <row r="871" spans="1:14" s="6" customFormat="1" ht="27.6" outlineLevel="1" x14ac:dyDescent="0.25">
      <c r="A871" s="22">
        <v>862</v>
      </c>
      <c r="B871" s="27" t="s">
        <v>1747</v>
      </c>
      <c r="C871" s="11">
        <v>7980167</v>
      </c>
      <c r="D871" s="11" t="s">
        <v>1371</v>
      </c>
      <c r="E871" s="11" t="s">
        <v>1748</v>
      </c>
      <c r="F871" s="39">
        <v>1800</v>
      </c>
      <c r="G871" s="92" t="s">
        <v>2817</v>
      </c>
      <c r="H871" s="40" t="s">
        <v>42</v>
      </c>
      <c r="I871" s="40" t="s">
        <v>2939</v>
      </c>
      <c r="J871" s="11" t="s">
        <v>2927</v>
      </c>
      <c r="K871" s="23"/>
      <c r="L871" s="20" t="s">
        <v>2910</v>
      </c>
      <c r="N871" s="94"/>
    </row>
    <row r="872" spans="1:14" s="6" customFormat="1" ht="27.6" outlineLevel="1" x14ac:dyDescent="0.25">
      <c r="A872" s="22">
        <v>863</v>
      </c>
      <c r="B872" s="27" t="s">
        <v>1749</v>
      </c>
      <c r="C872" s="11">
        <v>7980170</v>
      </c>
      <c r="D872" s="11" t="s">
        <v>1750</v>
      </c>
      <c r="E872" s="11" t="s">
        <v>1751</v>
      </c>
      <c r="F872" s="39">
        <v>2400</v>
      </c>
      <c r="G872" s="92" t="s">
        <v>2817</v>
      </c>
      <c r="H872" s="40" t="s">
        <v>42</v>
      </c>
      <c r="I872" s="40" t="s">
        <v>2939</v>
      </c>
      <c r="J872" s="11" t="s">
        <v>2927</v>
      </c>
      <c r="K872" s="23"/>
      <c r="L872" s="20" t="s">
        <v>2910</v>
      </c>
      <c r="N872" s="94"/>
    </row>
    <row r="873" spans="1:14" s="6" customFormat="1" ht="27.6" outlineLevel="1" x14ac:dyDescent="0.25">
      <c r="A873" s="22">
        <v>864</v>
      </c>
      <c r="B873" s="27" t="s">
        <v>1752</v>
      </c>
      <c r="C873" s="25">
        <v>7980541</v>
      </c>
      <c r="D873" s="11" t="s">
        <v>1737</v>
      </c>
      <c r="E873" s="11" t="s">
        <v>1753</v>
      </c>
      <c r="F873" s="26">
        <v>6800</v>
      </c>
      <c r="G873" s="92" t="s">
        <v>2817</v>
      </c>
      <c r="H873" s="40" t="s">
        <v>42</v>
      </c>
      <c r="I873" s="40" t="s">
        <v>2939</v>
      </c>
      <c r="J873" s="11" t="s">
        <v>2927</v>
      </c>
      <c r="K873" s="23"/>
      <c r="L873" s="20" t="s">
        <v>2910</v>
      </c>
      <c r="N873" s="94"/>
    </row>
    <row r="874" spans="1:14" s="6" customFormat="1" ht="27.6" outlineLevel="1" x14ac:dyDescent="0.25">
      <c r="A874" s="22">
        <v>865</v>
      </c>
      <c r="B874" s="23" t="s">
        <v>1754</v>
      </c>
      <c r="C874" s="25">
        <v>7980542</v>
      </c>
      <c r="D874" s="11" t="s">
        <v>1730</v>
      </c>
      <c r="E874" s="11" t="s">
        <v>1755</v>
      </c>
      <c r="F874" s="35">
        <v>3500</v>
      </c>
      <c r="G874" s="92" t="s">
        <v>2817</v>
      </c>
      <c r="H874" s="40" t="s">
        <v>42</v>
      </c>
      <c r="I874" s="40" t="s">
        <v>2939</v>
      </c>
      <c r="J874" s="11" t="s">
        <v>2927</v>
      </c>
      <c r="K874" s="23"/>
      <c r="L874" s="20" t="s">
        <v>2910</v>
      </c>
      <c r="N874" s="94"/>
    </row>
    <row r="875" spans="1:14" s="6" customFormat="1" ht="27.6" outlineLevel="1" x14ac:dyDescent="0.25">
      <c r="A875" s="22">
        <v>866</v>
      </c>
      <c r="B875" s="27" t="s">
        <v>1756</v>
      </c>
      <c r="C875" s="25">
        <v>7980543</v>
      </c>
      <c r="D875" s="11" t="s">
        <v>1371</v>
      </c>
      <c r="E875" s="11" t="s">
        <v>1757</v>
      </c>
      <c r="F875" s="26">
        <v>3000</v>
      </c>
      <c r="G875" s="92" t="s">
        <v>2817</v>
      </c>
      <c r="H875" s="40" t="s">
        <v>42</v>
      </c>
      <c r="I875" s="40" t="s">
        <v>2939</v>
      </c>
      <c r="J875" s="11" t="s">
        <v>2927</v>
      </c>
      <c r="K875" s="23"/>
      <c r="L875" s="20" t="s">
        <v>2910</v>
      </c>
      <c r="N875" s="94"/>
    </row>
    <row r="876" spans="1:14" s="6" customFormat="1" ht="27.6" outlineLevel="1" x14ac:dyDescent="0.25">
      <c r="A876" s="22">
        <v>867</v>
      </c>
      <c r="B876" s="23" t="s">
        <v>1758</v>
      </c>
      <c r="C876" s="25">
        <v>7980548</v>
      </c>
      <c r="D876" s="11" t="s">
        <v>1737</v>
      </c>
      <c r="E876" s="11" t="s">
        <v>1759</v>
      </c>
      <c r="F876" s="35">
        <v>11000</v>
      </c>
      <c r="G876" s="92" t="s">
        <v>2817</v>
      </c>
      <c r="H876" s="40" t="s">
        <v>42</v>
      </c>
      <c r="I876" s="40" t="s">
        <v>2939</v>
      </c>
      <c r="J876" s="11" t="s">
        <v>2927</v>
      </c>
      <c r="K876" s="23"/>
      <c r="L876" s="20" t="s">
        <v>2910</v>
      </c>
      <c r="N876" s="94"/>
    </row>
    <row r="877" spans="1:14" s="6" customFormat="1" ht="27.6" outlineLevel="1" x14ac:dyDescent="0.25">
      <c r="A877" s="22">
        <v>868</v>
      </c>
      <c r="B877" s="23" t="s">
        <v>1760</v>
      </c>
      <c r="C877" s="25">
        <v>7980550</v>
      </c>
      <c r="D877" s="11" t="s">
        <v>1371</v>
      </c>
      <c r="E877" s="11" t="s">
        <v>1761</v>
      </c>
      <c r="F877" s="35">
        <v>10659</v>
      </c>
      <c r="G877" s="92" t="s">
        <v>2817</v>
      </c>
      <c r="H877" s="40" t="s">
        <v>42</v>
      </c>
      <c r="I877" s="40" t="s">
        <v>2939</v>
      </c>
      <c r="J877" s="11" t="s">
        <v>2927</v>
      </c>
      <c r="K877" s="23"/>
      <c r="L877" s="20" t="s">
        <v>2910</v>
      </c>
      <c r="N877" s="94"/>
    </row>
    <row r="878" spans="1:14" s="6" customFormat="1" ht="27.6" outlineLevel="1" x14ac:dyDescent="0.25">
      <c r="A878" s="22">
        <v>869</v>
      </c>
      <c r="B878" s="27" t="s">
        <v>1762</v>
      </c>
      <c r="C878" s="25">
        <v>7980732</v>
      </c>
      <c r="D878" s="11" t="s">
        <v>1750</v>
      </c>
      <c r="E878" s="11" t="s">
        <v>1763</v>
      </c>
      <c r="F878" s="39">
        <v>2017</v>
      </c>
      <c r="G878" s="92" t="s">
        <v>2817</v>
      </c>
      <c r="H878" s="40" t="s">
        <v>42</v>
      </c>
      <c r="I878" s="40" t="s">
        <v>2939</v>
      </c>
      <c r="J878" s="11" t="s">
        <v>2927</v>
      </c>
      <c r="K878" s="23"/>
      <c r="L878" s="20" t="s">
        <v>2910</v>
      </c>
      <c r="N878" s="94"/>
    </row>
    <row r="879" spans="1:14" s="6" customFormat="1" ht="27.6" outlineLevel="1" x14ac:dyDescent="0.25">
      <c r="A879" s="22">
        <v>870</v>
      </c>
      <c r="B879" s="23" t="s">
        <v>1764</v>
      </c>
      <c r="C879" s="25">
        <v>7983504</v>
      </c>
      <c r="D879" s="11" t="s">
        <v>1730</v>
      </c>
      <c r="E879" s="11" t="s">
        <v>1765</v>
      </c>
      <c r="F879" s="35">
        <v>9000</v>
      </c>
      <c r="G879" s="92" t="s">
        <v>2817</v>
      </c>
      <c r="H879" s="40" t="s">
        <v>42</v>
      </c>
      <c r="I879" s="40" t="s">
        <v>2939</v>
      </c>
      <c r="J879" s="11" t="s">
        <v>2927</v>
      </c>
      <c r="K879" s="23"/>
      <c r="L879" s="20" t="s">
        <v>2910</v>
      </c>
      <c r="N879" s="94"/>
    </row>
    <row r="880" spans="1:14" s="6" customFormat="1" ht="27.6" outlineLevel="1" x14ac:dyDescent="0.25">
      <c r="A880" s="22">
        <v>871</v>
      </c>
      <c r="B880" s="27" t="s">
        <v>1766</v>
      </c>
      <c r="C880" s="25">
        <v>7983505</v>
      </c>
      <c r="D880" s="11" t="s">
        <v>1737</v>
      </c>
      <c r="E880" s="11" t="s">
        <v>1767</v>
      </c>
      <c r="F880" s="26">
        <v>6000</v>
      </c>
      <c r="G880" s="92" t="s">
        <v>2817</v>
      </c>
      <c r="H880" s="40" t="s">
        <v>42</v>
      </c>
      <c r="I880" s="40" t="s">
        <v>2939</v>
      </c>
      <c r="J880" s="11" t="s">
        <v>2927</v>
      </c>
      <c r="K880" s="23"/>
      <c r="L880" s="20" t="s">
        <v>2910</v>
      </c>
      <c r="N880" s="94"/>
    </row>
    <row r="881" spans="1:14" s="6" customFormat="1" ht="55.2" outlineLevel="1" x14ac:dyDescent="0.25">
      <c r="A881" s="22">
        <v>872</v>
      </c>
      <c r="B881" s="27" t="s">
        <v>1768</v>
      </c>
      <c r="C881" s="25">
        <v>7983507</v>
      </c>
      <c r="D881" s="11" t="s">
        <v>1727</v>
      </c>
      <c r="E881" s="11" t="s">
        <v>1769</v>
      </c>
      <c r="F881" s="26">
        <v>4500</v>
      </c>
      <c r="G881" s="92" t="s">
        <v>2817</v>
      </c>
      <c r="H881" s="40" t="s">
        <v>42</v>
      </c>
      <c r="I881" s="40" t="s">
        <v>2939</v>
      </c>
      <c r="J881" s="11" t="s">
        <v>2927</v>
      </c>
      <c r="K881" s="23"/>
      <c r="L881" s="20" t="s">
        <v>2910</v>
      </c>
      <c r="N881" s="94"/>
    </row>
    <row r="882" spans="1:14" s="6" customFormat="1" ht="27.6" outlineLevel="1" x14ac:dyDescent="0.25">
      <c r="A882" s="22">
        <v>873</v>
      </c>
      <c r="B882" s="27" t="s">
        <v>1770</v>
      </c>
      <c r="C882" s="25">
        <v>7983510</v>
      </c>
      <c r="D882" s="11" t="s">
        <v>1371</v>
      </c>
      <c r="E882" s="11" t="s">
        <v>1771</v>
      </c>
      <c r="F882" s="26">
        <v>14000</v>
      </c>
      <c r="G882" s="92" t="s">
        <v>2817</v>
      </c>
      <c r="H882" s="40" t="s">
        <v>42</v>
      </c>
      <c r="I882" s="40" t="s">
        <v>2939</v>
      </c>
      <c r="J882" s="11" t="s">
        <v>2927</v>
      </c>
      <c r="K882" s="23"/>
      <c r="L882" s="20" t="s">
        <v>2910</v>
      </c>
      <c r="N882" s="94"/>
    </row>
    <row r="883" spans="1:14" s="6" customFormat="1" ht="27.6" outlineLevel="1" x14ac:dyDescent="0.25">
      <c r="A883" s="22">
        <v>874</v>
      </c>
      <c r="B883" s="23" t="s">
        <v>1772</v>
      </c>
      <c r="C883" s="25">
        <v>7985069</v>
      </c>
      <c r="D883" s="11" t="s">
        <v>1730</v>
      </c>
      <c r="E883" s="11" t="s">
        <v>1773</v>
      </c>
      <c r="F883" s="35">
        <v>11000</v>
      </c>
      <c r="G883" s="92" t="s">
        <v>2817</v>
      </c>
      <c r="H883" s="40" t="s">
        <v>42</v>
      </c>
      <c r="I883" s="40" t="s">
        <v>2939</v>
      </c>
      <c r="J883" s="11" t="s">
        <v>2927</v>
      </c>
      <c r="K883" s="23"/>
      <c r="L883" s="20" t="s">
        <v>2910</v>
      </c>
      <c r="N883" s="94"/>
    </row>
    <row r="884" spans="1:14" s="6" customFormat="1" ht="27.6" outlineLevel="1" x14ac:dyDescent="0.25">
      <c r="A884" s="22">
        <v>875</v>
      </c>
      <c r="B884" s="23" t="s">
        <v>1774</v>
      </c>
      <c r="C884" s="25">
        <v>7985072</v>
      </c>
      <c r="D884" s="11" t="s">
        <v>41</v>
      </c>
      <c r="E884" s="11" t="s">
        <v>1775</v>
      </c>
      <c r="F884" s="35">
        <v>5000</v>
      </c>
      <c r="G884" s="92" t="s">
        <v>2817</v>
      </c>
      <c r="H884" s="40" t="s">
        <v>42</v>
      </c>
      <c r="I884" s="40" t="s">
        <v>2939</v>
      </c>
      <c r="J884" s="11" t="s">
        <v>2927</v>
      </c>
      <c r="K884" s="23"/>
      <c r="L884" s="20" t="s">
        <v>2910</v>
      </c>
      <c r="N884" s="94"/>
    </row>
    <row r="885" spans="1:14" s="6" customFormat="1" ht="27.6" outlineLevel="1" x14ac:dyDescent="0.25">
      <c r="A885" s="22">
        <v>876</v>
      </c>
      <c r="B885" s="27" t="s">
        <v>1776</v>
      </c>
      <c r="C885" s="25">
        <v>7990051</v>
      </c>
      <c r="D885" s="11" t="s">
        <v>41</v>
      </c>
      <c r="E885" s="11"/>
      <c r="F885" s="26">
        <v>9800</v>
      </c>
      <c r="G885" s="92" t="s">
        <v>2817</v>
      </c>
      <c r="H885" s="40" t="s">
        <v>42</v>
      </c>
      <c r="I885" s="40" t="s">
        <v>2939</v>
      </c>
      <c r="J885" s="11" t="s">
        <v>2927</v>
      </c>
      <c r="K885" s="23"/>
      <c r="L885" s="20" t="s">
        <v>2910</v>
      </c>
      <c r="N885" s="94"/>
    </row>
    <row r="886" spans="1:14" s="6" customFormat="1" ht="27.6" outlineLevel="1" x14ac:dyDescent="0.25">
      <c r="A886" s="22">
        <v>877</v>
      </c>
      <c r="B886" s="27" t="s">
        <v>1777</v>
      </c>
      <c r="C886" s="25">
        <v>8023312</v>
      </c>
      <c r="D886" s="11" t="s">
        <v>1737</v>
      </c>
      <c r="E886" s="11" t="s">
        <v>1778</v>
      </c>
      <c r="F886" s="26">
        <v>1200</v>
      </c>
      <c r="G886" s="92" t="s">
        <v>2817</v>
      </c>
      <c r="H886" s="40" t="s">
        <v>42</v>
      </c>
      <c r="I886" s="40" t="s">
        <v>2939</v>
      </c>
      <c r="J886" s="11" t="s">
        <v>2927</v>
      </c>
      <c r="K886" s="23"/>
      <c r="L886" s="20" t="s">
        <v>2910</v>
      </c>
      <c r="N886" s="94"/>
    </row>
    <row r="887" spans="1:14" s="6" customFormat="1" ht="27.6" outlineLevel="1" x14ac:dyDescent="0.25">
      <c r="A887" s="22">
        <v>878</v>
      </c>
      <c r="B887" s="27" t="s">
        <v>1779</v>
      </c>
      <c r="C887" s="25">
        <v>8023313</v>
      </c>
      <c r="D887" s="11" t="s">
        <v>1730</v>
      </c>
      <c r="E887" s="11" t="s">
        <v>1780</v>
      </c>
      <c r="F887" s="26">
        <v>2000</v>
      </c>
      <c r="G887" s="92" t="s">
        <v>2817</v>
      </c>
      <c r="H887" s="40" t="s">
        <v>42</v>
      </c>
      <c r="I887" s="40" t="s">
        <v>2939</v>
      </c>
      <c r="J887" s="11" t="s">
        <v>2927</v>
      </c>
      <c r="K887" s="23"/>
      <c r="L887" s="20" t="s">
        <v>2910</v>
      </c>
      <c r="N887" s="94"/>
    </row>
    <row r="888" spans="1:14" s="6" customFormat="1" ht="27.6" outlineLevel="1" x14ac:dyDescent="0.25">
      <c r="A888" s="22">
        <v>879</v>
      </c>
      <c r="B888" s="27" t="s">
        <v>1781</v>
      </c>
      <c r="C888" s="25">
        <v>8023314</v>
      </c>
      <c r="D888" s="11" t="s">
        <v>1782</v>
      </c>
      <c r="E888" s="11" t="s">
        <v>1783</v>
      </c>
      <c r="F888" s="26">
        <v>1175</v>
      </c>
      <c r="G888" s="92" t="s">
        <v>2817</v>
      </c>
      <c r="H888" s="40" t="s">
        <v>42</v>
      </c>
      <c r="I888" s="40" t="s">
        <v>2939</v>
      </c>
      <c r="J888" s="11" t="s">
        <v>2927</v>
      </c>
      <c r="K888" s="23"/>
      <c r="L888" s="20" t="s">
        <v>2910</v>
      </c>
      <c r="N888" s="94"/>
    </row>
    <row r="889" spans="1:14" s="6" customFormat="1" ht="27.6" outlineLevel="1" x14ac:dyDescent="0.25">
      <c r="A889" s="22">
        <v>880</v>
      </c>
      <c r="B889" s="27" t="s">
        <v>1784</v>
      </c>
      <c r="C889" s="25">
        <v>8023324</v>
      </c>
      <c r="D889" s="11" t="s">
        <v>41</v>
      </c>
      <c r="E889" s="11" t="s">
        <v>1785</v>
      </c>
      <c r="F889" s="26">
        <v>2044</v>
      </c>
      <c r="G889" s="92" t="s">
        <v>2817</v>
      </c>
      <c r="H889" s="40" t="s">
        <v>42</v>
      </c>
      <c r="I889" s="40" t="s">
        <v>2939</v>
      </c>
      <c r="J889" s="11" t="s">
        <v>2927</v>
      </c>
      <c r="K889" s="23"/>
      <c r="L889" s="20" t="s">
        <v>2910</v>
      </c>
      <c r="N889" s="94"/>
    </row>
    <row r="890" spans="1:14" s="6" customFormat="1" ht="27.6" outlineLevel="1" x14ac:dyDescent="0.25">
      <c r="A890" s="22">
        <v>881</v>
      </c>
      <c r="B890" s="27" t="s">
        <v>1786</v>
      </c>
      <c r="C890" s="11">
        <v>8023326</v>
      </c>
      <c r="D890" s="11" t="s">
        <v>1787</v>
      </c>
      <c r="E890" s="11" t="s">
        <v>1788</v>
      </c>
      <c r="F890" s="39">
        <v>3500</v>
      </c>
      <c r="G890" s="92" t="s">
        <v>2817</v>
      </c>
      <c r="H890" s="40" t="s">
        <v>42</v>
      </c>
      <c r="I890" s="40" t="s">
        <v>2939</v>
      </c>
      <c r="J890" s="11" t="s">
        <v>2927</v>
      </c>
      <c r="K890" s="23"/>
      <c r="L890" s="20" t="s">
        <v>2910</v>
      </c>
      <c r="N890" s="94"/>
    </row>
    <row r="891" spans="1:14" s="6" customFormat="1" ht="27.6" outlineLevel="1" x14ac:dyDescent="0.25">
      <c r="A891" s="22">
        <v>882</v>
      </c>
      <c r="B891" s="30" t="s">
        <v>1789</v>
      </c>
      <c r="C891" s="25">
        <v>8023327</v>
      </c>
      <c r="D891" s="11" t="s">
        <v>41</v>
      </c>
      <c r="E891" s="11" t="s">
        <v>1790</v>
      </c>
      <c r="F891" s="48">
        <v>4455</v>
      </c>
      <c r="G891" s="92" t="s">
        <v>2817</v>
      </c>
      <c r="H891" s="40" t="s">
        <v>42</v>
      </c>
      <c r="I891" s="40" t="s">
        <v>2939</v>
      </c>
      <c r="J891" s="11" t="s">
        <v>2927</v>
      </c>
      <c r="K891" s="23"/>
      <c r="L891" s="20" t="s">
        <v>2910</v>
      </c>
      <c r="N891" s="94"/>
    </row>
    <row r="892" spans="1:14" s="6" customFormat="1" ht="27.6" outlineLevel="1" x14ac:dyDescent="0.25">
      <c r="A892" s="22">
        <v>883</v>
      </c>
      <c r="B892" s="27" t="s">
        <v>1791</v>
      </c>
      <c r="C892" s="25">
        <v>8023331</v>
      </c>
      <c r="D892" s="11" t="s">
        <v>41</v>
      </c>
      <c r="E892" s="11" t="s">
        <v>1792</v>
      </c>
      <c r="F892" s="26">
        <v>8000</v>
      </c>
      <c r="G892" s="92" t="s">
        <v>2817</v>
      </c>
      <c r="H892" s="40" t="s">
        <v>42</v>
      </c>
      <c r="I892" s="40" t="s">
        <v>2939</v>
      </c>
      <c r="J892" s="11" t="s">
        <v>2927</v>
      </c>
      <c r="K892" s="23"/>
      <c r="L892" s="20" t="s">
        <v>2910</v>
      </c>
      <c r="N892" s="94"/>
    </row>
    <row r="893" spans="1:14" s="6" customFormat="1" ht="27.6" outlineLevel="1" x14ac:dyDescent="0.25">
      <c r="A893" s="22">
        <v>884</v>
      </c>
      <c r="B893" s="27" t="s">
        <v>1793</v>
      </c>
      <c r="C893" s="25">
        <v>8025315</v>
      </c>
      <c r="D893" s="11" t="s">
        <v>1782</v>
      </c>
      <c r="E893" s="11" t="s">
        <v>1794</v>
      </c>
      <c r="F893" s="26">
        <v>5250</v>
      </c>
      <c r="G893" s="92" t="s">
        <v>2817</v>
      </c>
      <c r="H893" s="40" t="s">
        <v>42</v>
      </c>
      <c r="I893" s="40" t="s">
        <v>2939</v>
      </c>
      <c r="J893" s="11" t="s">
        <v>2927</v>
      </c>
      <c r="K893" s="23"/>
      <c r="L893" s="20" t="s">
        <v>2910</v>
      </c>
      <c r="N893" s="94"/>
    </row>
    <row r="894" spans="1:14" s="6" customFormat="1" ht="27.6" outlineLevel="1" x14ac:dyDescent="0.25">
      <c r="A894" s="22">
        <v>885</v>
      </c>
      <c r="B894" s="27" t="s">
        <v>1795</v>
      </c>
      <c r="C894" s="25">
        <v>8025323</v>
      </c>
      <c r="D894" s="11" t="s">
        <v>1371</v>
      </c>
      <c r="E894" s="11" t="s">
        <v>1796</v>
      </c>
      <c r="F894" s="26">
        <v>1200</v>
      </c>
      <c r="G894" s="92" t="s">
        <v>2817</v>
      </c>
      <c r="H894" s="40" t="s">
        <v>42</v>
      </c>
      <c r="I894" s="40" t="s">
        <v>2939</v>
      </c>
      <c r="J894" s="11" t="s">
        <v>2927</v>
      </c>
      <c r="K894" s="23"/>
      <c r="L894" s="20" t="s">
        <v>2910</v>
      </c>
      <c r="N894" s="94"/>
    </row>
    <row r="895" spans="1:14" s="6" customFormat="1" ht="27.6" outlineLevel="1" x14ac:dyDescent="0.25">
      <c r="A895" s="22">
        <v>886</v>
      </c>
      <c r="B895" s="27" t="s">
        <v>1797</v>
      </c>
      <c r="C895" s="25">
        <v>8026883</v>
      </c>
      <c r="D895" s="11" t="s">
        <v>1798</v>
      </c>
      <c r="E895" s="11" t="s">
        <v>1799</v>
      </c>
      <c r="F895" s="26">
        <v>1200</v>
      </c>
      <c r="G895" s="92" t="s">
        <v>2817</v>
      </c>
      <c r="H895" s="40" t="s">
        <v>42</v>
      </c>
      <c r="I895" s="40" t="s">
        <v>2939</v>
      </c>
      <c r="J895" s="11" t="s">
        <v>2927</v>
      </c>
      <c r="K895" s="23"/>
      <c r="L895" s="20" t="s">
        <v>2910</v>
      </c>
      <c r="N895" s="94"/>
    </row>
    <row r="896" spans="1:14" s="6" customFormat="1" ht="41.4" outlineLevel="1" x14ac:dyDescent="0.25">
      <c r="A896" s="22">
        <v>887</v>
      </c>
      <c r="B896" s="27" t="s">
        <v>1800</v>
      </c>
      <c r="C896" s="25">
        <v>8026884</v>
      </c>
      <c r="D896" s="11" t="s">
        <v>1371</v>
      </c>
      <c r="E896" s="11" t="s">
        <v>1801</v>
      </c>
      <c r="F896" s="26">
        <v>3500</v>
      </c>
      <c r="G896" s="92" t="s">
        <v>2817</v>
      </c>
      <c r="H896" s="40" t="s">
        <v>42</v>
      </c>
      <c r="I896" s="40" t="s">
        <v>2939</v>
      </c>
      <c r="J896" s="11" t="s">
        <v>2927</v>
      </c>
      <c r="K896" s="23"/>
      <c r="L896" s="20" t="s">
        <v>2910</v>
      </c>
      <c r="N896" s="94"/>
    </row>
    <row r="897" spans="1:14" s="6" customFormat="1" ht="27.6" outlineLevel="1" x14ac:dyDescent="0.25">
      <c r="A897" s="22">
        <v>888</v>
      </c>
      <c r="B897" s="27" t="s">
        <v>1802</v>
      </c>
      <c r="C897" s="25">
        <v>8026885</v>
      </c>
      <c r="D897" s="11" t="s">
        <v>1727</v>
      </c>
      <c r="E897" s="11" t="s">
        <v>1803</v>
      </c>
      <c r="F897" s="26">
        <v>3000</v>
      </c>
      <c r="G897" s="92" t="s">
        <v>2817</v>
      </c>
      <c r="H897" s="40" t="s">
        <v>42</v>
      </c>
      <c r="I897" s="40" t="s">
        <v>2939</v>
      </c>
      <c r="J897" s="11" t="s">
        <v>2927</v>
      </c>
      <c r="K897" s="23"/>
      <c r="L897" s="20" t="s">
        <v>2910</v>
      </c>
      <c r="N897" s="94"/>
    </row>
    <row r="898" spans="1:14" s="6" customFormat="1" ht="41.4" outlineLevel="1" x14ac:dyDescent="0.25">
      <c r="A898" s="22">
        <v>889</v>
      </c>
      <c r="B898" s="27" t="s">
        <v>1804</v>
      </c>
      <c r="C898" s="25">
        <v>8031205</v>
      </c>
      <c r="D898" s="11" t="s">
        <v>41</v>
      </c>
      <c r="E898" s="11" t="s">
        <v>1805</v>
      </c>
      <c r="F898" s="26">
        <v>8300</v>
      </c>
      <c r="G898" s="92" t="s">
        <v>2817</v>
      </c>
      <c r="H898" s="40" t="s">
        <v>42</v>
      </c>
      <c r="I898" s="40" t="s">
        <v>2939</v>
      </c>
      <c r="J898" s="11" t="s">
        <v>2927</v>
      </c>
      <c r="K898" s="23"/>
      <c r="L898" s="20" t="s">
        <v>2910</v>
      </c>
      <c r="N898" s="94"/>
    </row>
    <row r="899" spans="1:14" s="6" customFormat="1" ht="27.6" outlineLevel="1" x14ac:dyDescent="0.25">
      <c r="A899" s="22">
        <v>890</v>
      </c>
      <c r="B899" s="27" t="s">
        <v>1806</v>
      </c>
      <c r="C899" s="25">
        <v>8031206</v>
      </c>
      <c r="D899" s="11" t="s">
        <v>1371</v>
      </c>
      <c r="E899" s="11" t="s">
        <v>1807</v>
      </c>
      <c r="F899" s="35">
        <v>1200</v>
      </c>
      <c r="G899" s="92" t="s">
        <v>2817</v>
      </c>
      <c r="H899" s="40" t="s">
        <v>42</v>
      </c>
      <c r="I899" s="40" t="s">
        <v>2939</v>
      </c>
      <c r="J899" s="11" t="s">
        <v>2927</v>
      </c>
      <c r="K899" s="23"/>
      <c r="L899" s="20" t="s">
        <v>2910</v>
      </c>
      <c r="N899" s="94"/>
    </row>
    <row r="900" spans="1:14" s="6" customFormat="1" ht="27.6" outlineLevel="1" x14ac:dyDescent="0.25">
      <c r="A900" s="22">
        <v>891</v>
      </c>
      <c r="B900" s="27" t="s">
        <v>1808</v>
      </c>
      <c r="C900" s="25">
        <v>8031208</v>
      </c>
      <c r="D900" s="11" t="s">
        <v>1730</v>
      </c>
      <c r="E900" s="11" t="s">
        <v>1809</v>
      </c>
      <c r="F900" s="26">
        <v>476</v>
      </c>
      <c r="G900" s="92" t="s">
        <v>2817</v>
      </c>
      <c r="H900" s="40" t="s">
        <v>42</v>
      </c>
      <c r="I900" s="40" t="s">
        <v>2939</v>
      </c>
      <c r="J900" s="11" t="s">
        <v>2927</v>
      </c>
      <c r="K900" s="23"/>
      <c r="L900" s="20" t="s">
        <v>2910</v>
      </c>
      <c r="N900" s="94"/>
    </row>
    <row r="901" spans="1:14" s="6" customFormat="1" ht="41.4" outlineLevel="1" x14ac:dyDescent="0.25">
      <c r="A901" s="22">
        <v>892</v>
      </c>
      <c r="B901" s="27" t="s">
        <v>1810</v>
      </c>
      <c r="C901" s="25">
        <v>8031210</v>
      </c>
      <c r="D901" s="11" t="s">
        <v>1371</v>
      </c>
      <c r="E901" s="11" t="s">
        <v>1811</v>
      </c>
      <c r="F901" s="26">
        <v>700</v>
      </c>
      <c r="G901" s="92" t="s">
        <v>2817</v>
      </c>
      <c r="H901" s="40" t="s">
        <v>42</v>
      </c>
      <c r="I901" s="40" t="s">
        <v>2939</v>
      </c>
      <c r="J901" s="11" t="s">
        <v>2927</v>
      </c>
      <c r="K901" s="23"/>
      <c r="L901" s="20" t="s">
        <v>2910</v>
      </c>
      <c r="N901" s="94"/>
    </row>
    <row r="902" spans="1:14" s="6" customFormat="1" ht="27.6" outlineLevel="1" x14ac:dyDescent="0.25">
      <c r="A902" s="22">
        <v>893</v>
      </c>
      <c r="B902" s="27" t="s">
        <v>1812</v>
      </c>
      <c r="C902" s="11">
        <v>8032775</v>
      </c>
      <c r="D902" s="11" t="s">
        <v>1737</v>
      </c>
      <c r="E902" s="11" t="s">
        <v>1813</v>
      </c>
      <c r="F902" s="39">
        <v>975</v>
      </c>
      <c r="G902" s="92" t="s">
        <v>2817</v>
      </c>
      <c r="H902" s="40" t="s">
        <v>42</v>
      </c>
      <c r="I902" s="40" t="s">
        <v>2939</v>
      </c>
      <c r="J902" s="11" t="s">
        <v>2927</v>
      </c>
      <c r="K902" s="23"/>
      <c r="L902" s="20" t="s">
        <v>2910</v>
      </c>
      <c r="N902" s="94"/>
    </row>
    <row r="903" spans="1:14" s="6" customFormat="1" ht="27.6" outlineLevel="1" x14ac:dyDescent="0.25">
      <c r="A903" s="22">
        <v>894</v>
      </c>
      <c r="B903" s="27" t="s">
        <v>1814</v>
      </c>
      <c r="C903" s="25">
        <v>8032777</v>
      </c>
      <c r="D903" s="11" t="s">
        <v>1787</v>
      </c>
      <c r="E903" s="11" t="s">
        <v>1815</v>
      </c>
      <c r="F903" s="35">
        <v>4000</v>
      </c>
      <c r="G903" s="92" t="s">
        <v>2817</v>
      </c>
      <c r="H903" s="40" t="s">
        <v>42</v>
      </c>
      <c r="I903" s="40" t="s">
        <v>2939</v>
      </c>
      <c r="J903" s="11" t="s">
        <v>2927</v>
      </c>
      <c r="K903" s="23"/>
      <c r="L903" s="20" t="s">
        <v>2910</v>
      </c>
      <c r="N903" s="94"/>
    </row>
    <row r="904" spans="1:14" s="6" customFormat="1" ht="27.6" outlineLevel="1" x14ac:dyDescent="0.25">
      <c r="A904" s="22">
        <v>895</v>
      </c>
      <c r="B904" s="27" t="s">
        <v>1816</v>
      </c>
      <c r="C904" s="11">
        <v>8032777</v>
      </c>
      <c r="D904" s="11" t="s">
        <v>1750</v>
      </c>
      <c r="E904" s="11"/>
      <c r="F904" s="39">
        <v>3010</v>
      </c>
      <c r="G904" s="92" t="s">
        <v>2817</v>
      </c>
      <c r="H904" s="40" t="s">
        <v>42</v>
      </c>
      <c r="I904" s="40" t="s">
        <v>2939</v>
      </c>
      <c r="J904" s="11" t="s">
        <v>2927</v>
      </c>
      <c r="K904" s="23"/>
      <c r="L904" s="20" t="s">
        <v>2910</v>
      </c>
      <c r="N904" s="94"/>
    </row>
    <row r="905" spans="1:14" s="6" customFormat="1" ht="41.4" outlineLevel="1" x14ac:dyDescent="0.25">
      <c r="A905" s="22">
        <v>896</v>
      </c>
      <c r="B905" s="27" t="s">
        <v>1817</v>
      </c>
      <c r="C905" s="25">
        <v>8032778</v>
      </c>
      <c r="D905" s="11" t="s">
        <v>1730</v>
      </c>
      <c r="E905" s="11" t="s">
        <v>1818</v>
      </c>
      <c r="F905" s="26">
        <v>800</v>
      </c>
      <c r="G905" s="92" t="s">
        <v>2817</v>
      </c>
      <c r="H905" s="40" t="s">
        <v>42</v>
      </c>
      <c r="I905" s="40" t="s">
        <v>2939</v>
      </c>
      <c r="J905" s="11" t="s">
        <v>2927</v>
      </c>
      <c r="K905" s="23"/>
      <c r="L905" s="20" t="s">
        <v>2910</v>
      </c>
      <c r="N905" s="94"/>
    </row>
    <row r="906" spans="1:14" s="6" customFormat="1" ht="41.4" outlineLevel="1" x14ac:dyDescent="0.25">
      <c r="A906" s="22">
        <v>897</v>
      </c>
      <c r="B906" s="30" t="s">
        <v>1819</v>
      </c>
      <c r="C906" s="11">
        <v>8034313</v>
      </c>
      <c r="D906" s="11" t="s">
        <v>1730</v>
      </c>
      <c r="E906" s="11" t="s">
        <v>1820</v>
      </c>
      <c r="F906" s="39">
        <v>800</v>
      </c>
      <c r="G906" s="92" t="s">
        <v>2817</v>
      </c>
      <c r="H906" s="40" t="s">
        <v>42</v>
      </c>
      <c r="I906" s="40" t="s">
        <v>2939</v>
      </c>
      <c r="J906" s="11" t="s">
        <v>2927</v>
      </c>
      <c r="K906" s="23" t="s">
        <v>1821</v>
      </c>
      <c r="L906" s="20" t="s">
        <v>2910</v>
      </c>
      <c r="N906" s="94"/>
    </row>
    <row r="907" spans="1:14" s="6" customFormat="1" ht="27.6" outlineLevel="1" x14ac:dyDescent="0.25">
      <c r="A907" s="22">
        <v>898</v>
      </c>
      <c r="B907" s="23" t="s">
        <v>1822</v>
      </c>
      <c r="C907" s="25">
        <v>8050947</v>
      </c>
      <c r="D907" s="11" t="s">
        <v>1737</v>
      </c>
      <c r="E907" s="11" t="s">
        <v>1823</v>
      </c>
      <c r="F907" s="39">
        <v>4147</v>
      </c>
      <c r="G907" s="92" t="s">
        <v>2817</v>
      </c>
      <c r="H907" s="40" t="s">
        <v>42</v>
      </c>
      <c r="I907" s="40" t="s">
        <v>2939</v>
      </c>
      <c r="J907" s="11" t="s">
        <v>2927</v>
      </c>
      <c r="K907" s="23"/>
      <c r="L907" s="20" t="s">
        <v>2910</v>
      </c>
      <c r="N907" s="94"/>
    </row>
    <row r="908" spans="1:14" s="6" customFormat="1" ht="27.6" outlineLevel="1" x14ac:dyDescent="0.25">
      <c r="A908" s="22">
        <v>899</v>
      </c>
      <c r="B908" s="27" t="s">
        <v>1824</v>
      </c>
      <c r="C908" s="25">
        <v>8054637</v>
      </c>
      <c r="D908" s="11" t="s">
        <v>1825</v>
      </c>
      <c r="E908" s="11" t="s">
        <v>1826</v>
      </c>
      <c r="F908" s="26">
        <v>1070</v>
      </c>
      <c r="G908" s="92" t="s">
        <v>2817</v>
      </c>
      <c r="H908" s="40" t="s">
        <v>42</v>
      </c>
      <c r="I908" s="40" t="s">
        <v>2939</v>
      </c>
      <c r="J908" s="11" t="s">
        <v>2927</v>
      </c>
      <c r="K908" s="23"/>
      <c r="L908" s="20" t="s">
        <v>2910</v>
      </c>
      <c r="N908" s="94"/>
    </row>
    <row r="909" spans="1:14" s="6" customFormat="1" ht="27.6" outlineLevel="1" x14ac:dyDescent="0.25">
      <c r="A909" s="22">
        <v>900</v>
      </c>
      <c r="B909" s="27" t="s">
        <v>1827</v>
      </c>
      <c r="C909" s="25">
        <v>8054638</v>
      </c>
      <c r="D909" s="11" t="s">
        <v>1371</v>
      </c>
      <c r="E909" s="11" t="s">
        <v>1828</v>
      </c>
      <c r="F909" s="26">
        <v>5890</v>
      </c>
      <c r="G909" s="92" t="s">
        <v>2817</v>
      </c>
      <c r="H909" s="40" t="s">
        <v>42</v>
      </c>
      <c r="I909" s="40" t="s">
        <v>2939</v>
      </c>
      <c r="J909" s="11" t="s">
        <v>2927</v>
      </c>
      <c r="K909" s="23"/>
      <c r="L909" s="20" t="s">
        <v>2910</v>
      </c>
      <c r="N909" s="94"/>
    </row>
    <row r="910" spans="1:14" s="6" customFormat="1" ht="27.6" outlineLevel="1" x14ac:dyDescent="0.25">
      <c r="A910" s="22">
        <v>901</v>
      </c>
      <c r="B910" s="27" t="s">
        <v>1829</v>
      </c>
      <c r="C910" s="25">
        <v>8054640</v>
      </c>
      <c r="D910" s="11" t="s">
        <v>1787</v>
      </c>
      <c r="E910" s="11"/>
      <c r="F910" s="26">
        <v>1150</v>
      </c>
      <c r="G910" s="92" t="s">
        <v>2817</v>
      </c>
      <c r="H910" s="40" t="s">
        <v>42</v>
      </c>
      <c r="I910" s="40" t="s">
        <v>2939</v>
      </c>
      <c r="J910" s="11" t="s">
        <v>2927</v>
      </c>
      <c r="K910" s="23"/>
      <c r="L910" s="20" t="s">
        <v>2910</v>
      </c>
      <c r="N910" s="94"/>
    </row>
    <row r="911" spans="1:14" s="6" customFormat="1" ht="27.6" outlineLevel="1" x14ac:dyDescent="0.25">
      <c r="A911" s="22">
        <v>902</v>
      </c>
      <c r="B911" s="23" t="s">
        <v>1830</v>
      </c>
      <c r="C911" s="25">
        <v>8054646</v>
      </c>
      <c r="D911" s="11" t="s">
        <v>1831</v>
      </c>
      <c r="E911" s="11" t="s">
        <v>1832</v>
      </c>
      <c r="F911" s="35">
        <v>500</v>
      </c>
      <c r="G911" s="92" t="s">
        <v>2817</v>
      </c>
      <c r="H911" s="40" t="s">
        <v>42</v>
      </c>
      <c r="I911" s="40" t="s">
        <v>2939</v>
      </c>
      <c r="J911" s="11" t="s">
        <v>2927</v>
      </c>
      <c r="K911" s="23"/>
      <c r="L911" s="20" t="s">
        <v>2910</v>
      </c>
      <c r="N911" s="94"/>
    </row>
    <row r="912" spans="1:14" s="6" customFormat="1" ht="41.4" outlineLevel="1" x14ac:dyDescent="0.25">
      <c r="A912" s="22">
        <v>903</v>
      </c>
      <c r="B912" s="27" t="s">
        <v>1833</v>
      </c>
      <c r="C912" s="25">
        <v>8054650</v>
      </c>
      <c r="D912" s="11" t="s">
        <v>1787</v>
      </c>
      <c r="E912" s="11" t="s">
        <v>1834</v>
      </c>
      <c r="F912" s="26">
        <v>6500</v>
      </c>
      <c r="G912" s="92" t="s">
        <v>2817</v>
      </c>
      <c r="H912" s="40" t="s">
        <v>42</v>
      </c>
      <c r="I912" s="40" t="s">
        <v>2939</v>
      </c>
      <c r="J912" s="11" t="s">
        <v>2927</v>
      </c>
      <c r="K912" s="23"/>
      <c r="L912" s="20" t="s">
        <v>2910</v>
      </c>
      <c r="N912" s="94"/>
    </row>
    <row r="913" spans="1:14" s="6" customFormat="1" ht="27.6" outlineLevel="1" x14ac:dyDescent="0.25">
      <c r="A913" s="22">
        <v>904</v>
      </c>
      <c r="B913" s="27" t="s">
        <v>1835</v>
      </c>
      <c r="C913" s="25">
        <v>8064824</v>
      </c>
      <c r="D913" s="11" t="s">
        <v>1727</v>
      </c>
      <c r="E913" s="11" t="s">
        <v>1836</v>
      </c>
      <c r="F913" s="26">
        <v>4345</v>
      </c>
      <c r="G913" s="92" t="s">
        <v>2817</v>
      </c>
      <c r="H913" s="40" t="s">
        <v>42</v>
      </c>
      <c r="I913" s="40" t="s">
        <v>2939</v>
      </c>
      <c r="J913" s="11" t="s">
        <v>2927</v>
      </c>
      <c r="K913" s="23"/>
      <c r="L913" s="20" t="s">
        <v>2910</v>
      </c>
      <c r="N913" s="94"/>
    </row>
    <row r="914" spans="1:14" s="6" customFormat="1" ht="27.6" outlineLevel="1" x14ac:dyDescent="0.25">
      <c r="A914" s="22">
        <v>905</v>
      </c>
      <c r="B914" s="52" t="s">
        <v>1837</v>
      </c>
      <c r="C914" s="11">
        <v>8066309</v>
      </c>
      <c r="D914" s="11" t="s">
        <v>41</v>
      </c>
      <c r="E914" s="11"/>
      <c r="F914" s="39">
        <v>1150</v>
      </c>
      <c r="G914" s="92" t="s">
        <v>2817</v>
      </c>
      <c r="H914" s="40" t="s">
        <v>42</v>
      </c>
      <c r="I914" s="40" t="s">
        <v>2939</v>
      </c>
      <c r="J914" s="11" t="s">
        <v>2927</v>
      </c>
      <c r="K914" s="23"/>
      <c r="L914" s="20" t="s">
        <v>2910</v>
      </c>
      <c r="N914" s="94"/>
    </row>
    <row r="915" spans="1:14" s="6" customFormat="1" ht="27.6" outlineLevel="1" x14ac:dyDescent="0.25">
      <c r="A915" s="22">
        <v>906</v>
      </c>
      <c r="B915" s="30" t="s">
        <v>1838</v>
      </c>
      <c r="C915" s="25">
        <v>8085639</v>
      </c>
      <c r="D915" s="11" t="s">
        <v>1737</v>
      </c>
      <c r="E915" s="11" t="s">
        <v>1839</v>
      </c>
      <c r="F915" s="48">
        <v>6593</v>
      </c>
      <c r="G915" s="92" t="s">
        <v>2817</v>
      </c>
      <c r="H915" s="40" t="s">
        <v>42</v>
      </c>
      <c r="I915" s="40" t="s">
        <v>2939</v>
      </c>
      <c r="J915" s="11" t="s">
        <v>2927</v>
      </c>
      <c r="K915" s="23"/>
      <c r="L915" s="20" t="s">
        <v>2910</v>
      </c>
      <c r="N915" s="94"/>
    </row>
    <row r="916" spans="1:14" s="6" customFormat="1" ht="27.6" outlineLevel="1" x14ac:dyDescent="0.25">
      <c r="A916" s="22">
        <v>907</v>
      </c>
      <c r="B916" s="27" t="s">
        <v>1840</v>
      </c>
      <c r="C916" s="11">
        <v>8089843</v>
      </c>
      <c r="D916" s="11" t="s">
        <v>1825</v>
      </c>
      <c r="E916" s="11" t="s">
        <v>1841</v>
      </c>
      <c r="F916" s="39">
        <v>3500</v>
      </c>
      <c r="G916" s="92" t="s">
        <v>2817</v>
      </c>
      <c r="H916" s="40" t="s">
        <v>42</v>
      </c>
      <c r="I916" s="40" t="s">
        <v>2939</v>
      </c>
      <c r="J916" s="11" t="s">
        <v>2927</v>
      </c>
      <c r="K916" s="23"/>
      <c r="L916" s="20" t="s">
        <v>2910</v>
      </c>
      <c r="N916" s="94"/>
    </row>
    <row r="917" spans="1:14" s="6" customFormat="1" ht="27.6" outlineLevel="1" x14ac:dyDescent="0.25">
      <c r="A917" s="22">
        <v>908</v>
      </c>
      <c r="B917" s="27" t="s">
        <v>1842</v>
      </c>
      <c r="C917" s="11">
        <v>8089845</v>
      </c>
      <c r="D917" s="11" t="s">
        <v>1371</v>
      </c>
      <c r="E917" s="11" t="s">
        <v>1843</v>
      </c>
      <c r="F917" s="39">
        <v>1200</v>
      </c>
      <c r="G917" s="92" t="s">
        <v>2817</v>
      </c>
      <c r="H917" s="40" t="s">
        <v>42</v>
      </c>
      <c r="I917" s="40" t="s">
        <v>2939</v>
      </c>
      <c r="J917" s="11" t="s">
        <v>2927</v>
      </c>
      <c r="K917" s="23"/>
      <c r="L917" s="20" t="s">
        <v>2910</v>
      </c>
      <c r="N917" s="94"/>
    </row>
    <row r="918" spans="1:14" s="6" customFormat="1" ht="27.6" outlineLevel="1" x14ac:dyDescent="0.25">
      <c r="A918" s="22">
        <v>909</v>
      </c>
      <c r="B918" s="27" t="s">
        <v>1844</v>
      </c>
      <c r="C918" s="11">
        <v>8089847</v>
      </c>
      <c r="D918" s="11" t="s">
        <v>1371</v>
      </c>
      <c r="E918" s="11" t="s">
        <v>1845</v>
      </c>
      <c r="F918" s="39">
        <v>1200</v>
      </c>
      <c r="G918" s="92" t="s">
        <v>2817</v>
      </c>
      <c r="H918" s="40" t="s">
        <v>42</v>
      </c>
      <c r="I918" s="40" t="s">
        <v>2939</v>
      </c>
      <c r="J918" s="11" t="s">
        <v>2927</v>
      </c>
      <c r="K918" s="23"/>
      <c r="L918" s="20" t="s">
        <v>2910</v>
      </c>
      <c r="N918" s="94"/>
    </row>
    <row r="919" spans="1:14" s="6" customFormat="1" ht="27.6" outlineLevel="1" x14ac:dyDescent="0.25">
      <c r="A919" s="22">
        <v>910</v>
      </c>
      <c r="B919" s="27" t="s">
        <v>1846</v>
      </c>
      <c r="C919" s="25">
        <v>8089849</v>
      </c>
      <c r="D919" s="11" t="s">
        <v>1730</v>
      </c>
      <c r="E919" s="11" t="s">
        <v>1847</v>
      </c>
      <c r="F919" s="39">
        <v>2000</v>
      </c>
      <c r="G919" s="92" t="s">
        <v>2817</v>
      </c>
      <c r="H919" s="40" t="s">
        <v>42</v>
      </c>
      <c r="I919" s="40" t="s">
        <v>2939</v>
      </c>
      <c r="J919" s="11" t="s">
        <v>2927</v>
      </c>
      <c r="K919" s="23"/>
      <c r="L919" s="20" t="s">
        <v>2910</v>
      </c>
      <c r="N919" s="94"/>
    </row>
    <row r="920" spans="1:14" s="6" customFormat="1" ht="27.6" outlineLevel="1" x14ac:dyDescent="0.25">
      <c r="A920" s="22">
        <v>911</v>
      </c>
      <c r="B920" s="27" t="s">
        <v>1848</v>
      </c>
      <c r="C920" s="11">
        <v>8089850</v>
      </c>
      <c r="D920" s="11" t="s">
        <v>1825</v>
      </c>
      <c r="E920" s="11" t="s">
        <v>1849</v>
      </c>
      <c r="F920" s="39">
        <v>1200</v>
      </c>
      <c r="G920" s="92" t="s">
        <v>2817</v>
      </c>
      <c r="H920" s="40" t="s">
        <v>42</v>
      </c>
      <c r="I920" s="40" t="s">
        <v>2939</v>
      </c>
      <c r="J920" s="11" t="s">
        <v>2927</v>
      </c>
      <c r="K920" s="23"/>
      <c r="L920" s="20" t="s">
        <v>2910</v>
      </c>
      <c r="N920" s="94"/>
    </row>
    <row r="921" spans="1:14" s="6" customFormat="1" ht="27.6" outlineLevel="1" x14ac:dyDescent="0.25">
      <c r="A921" s="22">
        <v>912</v>
      </c>
      <c r="B921" s="27" t="s">
        <v>1850</v>
      </c>
      <c r="C921" s="25">
        <v>8089851</v>
      </c>
      <c r="D921" s="11" t="s">
        <v>1730</v>
      </c>
      <c r="E921" s="11" t="s">
        <v>1851</v>
      </c>
      <c r="F921" s="26">
        <v>4965</v>
      </c>
      <c r="G921" s="92" t="s">
        <v>2817</v>
      </c>
      <c r="H921" s="40" t="s">
        <v>42</v>
      </c>
      <c r="I921" s="40" t="s">
        <v>2939</v>
      </c>
      <c r="J921" s="11" t="s">
        <v>2927</v>
      </c>
      <c r="K921" s="23"/>
      <c r="L921" s="20" t="s">
        <v>2910</v>
      </c>
      <c r="N921" s="94"/>
    </row>
    <row r="922" spans="1:14" s="6" customFormat="1" ht="27.6" outlineLevel="1" x14ac:dyDescent="0.25">
      <c r="A922" s="22">
        <v>913</v>
      </c>
      <c r="B922" s="27" t="s">
        <v>1852</v>
      </c>
      <c r="C922" s="11">
        <v>8089852</v>
      </c>
      <c r="D922" s="11" t="s">
        <v>1737</v>
      </c>
      <c r="E922" s="11" t="s">
        <v>1853</v>
      </c>
      <c r="F922" s="39">
        <v>1200</v>
      </c>
      <c r="G922" s="92" t="s">
        <v>2817</v>
      </c>
      <c r="H922" s="40" t="s">
        <v>42</v>
      </c>
      <c r="I922" s="40" t="s">
        <v>2939</v>
      </c>
      <c r="J922" s="11" t="s">
        <v>2927</v>
      </c>
      <c r="K922" s="23"/>
      <c r="L922" s="20" t="s">
        <v>2910</v>
      </c>
      <c r="N922" s="94"/>
    </row>
    <row r="923" spans="1:14" s="6" customFormat="1" ht="27.6" outlineLevel="1" x14ac:dyDescent="0.25">
      <c r="A923" s="22">
        <v>914</v>
      </c>
      <c r="B923" s="27" t="s">
        <v>1854</v>
      </c>
      <c r="C923" s="11">
        <v>8089853</v>
      </c>
      <c r="D923" s="11" t="s">
        <v>1745</v>
      </c>
      <c r="E923" s="11" t="s">
        <v>1855</v>
      </c>
      <c r="F923" s="39">
        <v>1199.9000000000001</v>
      </c>
      <c r="G923" s="92" t="s">
        <v>2817</v>
      </c>
      <c r="H923" s="40" t="s">
        <v>42</v>
      </c>
      <c r="I923" s="40" t="s">
        <v>2939</v>
      </c>
      <c r="J923" s="11" t="s">
        <v>2927</v>
      </c>
      <c r="K923" s="23"/>
      <c r="L923" s="20" t="s">
        <v>2910</v>
      </c>
      <c r="N923" s="94"/>
    </row>
    <row r="924" spans="1:14" s="6" customFormat="1" ht="27.6" outlineLevel="1" x14ac:dyDescent="0.25">
      <c r="A924" s="22">
        <v>915</v>
      </c>
      <c r="B924" s="27" t="s">
        <v>1856</v>
      </c>
      <c r="C924" s="11">
        <v>8089854</v>
      </c>
      <c r="D924" s="11" t="s">
        <v>1371</v>
      </c>
      <c r="E924" s="11" t="s">
        <v>1857</v>
      </c>
      <c r="F924" s="39">
        <v>1200</v>
      </c>
      <c r="G924" s="92" t="s">
        <v>2817</v>
      </c>
      <c r="H924" s="40" t="s">
        <v>42</v>
      </c>
      <c r="I924" s="40" t="s">
        <v>2939</v>
      </c>
      <c r="J924" s="11" t="s">
        <v>2927</v>
      </c>
      <c r="K924" s="23"/>
      <c r="L924" s="20" t="s">
        <v>2910</v>
      </c>
      <c r="N924" s="94"/>
    </row>
    <row r="925" spans="1:14" s="6" customFormat="1" ht="27.6" outlineLevel="1" x14ac:dyDescent="0.25">
      <c r="A925" s="22">
        <v>916</v>
      </c>
      <c r="B925" s="27" t="s">
        <v>1858</v>
      </c>
      <c r="C925" s="11">
        <v>8089855</v>
      </c>
      <c r="D925" s="11" t="s">
        <v>1745</v>
      </c>
      <c r="E925" s="11" t="s">
        <v>1859</v>
      </c>
      <c r="F925" s="39">
        <v>1200</v>
      </c>
      <c r="G925" s="92" t="s">
        <v>2817</v>
      </c>
      <c r="H925" s="40" t="s">
        <v>42</v>
      </c>
      <c r="I925" s="40" t="s">
        <v>2939</v>
      </c>
      <c r="J925" s="11" t="s">
        <v>2927</v>
      </c>
      <c r="K925" s="23"/>
      <c r="L925" s="20" t="s">
        <v>2910</v>
      </c>
      <c r="N925" s="94"/>
    </row>
    <row r="926" spans="1:14" s="6" customFormat="1" ht="27.6" outlineLevel="1" x14ac:dyDescent="0.25">
      <c r="A926" s="22">
        <v>917</v>
      </c>
      <c r="B926" s="27" t="s">
        <v>1860</v>
      </c>
      <c r="C926" s="11">
        <v>8090016</v>
      </c>
      <c r="D926" s="11" t="s">
        <v>1737</v>
      </c>
      <c r="E926" s="11" t="s">
        <v>1861</v>
      </c>
      <c r="F926" s="39">
        <v>10000</v>
      </c>
      <c r="G926" s="92" t="s">
        <v>2817</v>
      </c>
      <c r="H926" s="40" t="s">
        <v>42</v>
      </c>
      <c r="I926" s="40" t="s">
        <v>2939</v>
      </c>
      <c r="J926" s="11" t="s">
        <v>2927</v>
      </c>
      <c r="K926" s="23"/>
      <c r="L926" s="20" t="s">
        <v>2910</v>
      </c>
      <c r="N926" s="94"/>
    </row>
    <row r="927" spans="1:14" s="6" customFormat="1" ht="27.6" outlineLevel="1" x14ac:dyDescent="0.25">
      <c r="A927" s="22">
        <v>918</v>
      </c>
      <c r="B927" s="27" t="s">
        <v>1862</v>
      </c>
      <c r="C927" s="11">
        <v>8090017</v>
      </c>
      <c r="D927" s="11" t="s">
        <v>1825</v>
      </c>
      <c r="E927" s="11" t="s">
        <v>1863</v>
      </c>
      <c r="F927" s="39">
        <v>1200</v>
      </c>
      <c r="G927" s="92" t="s">
        <v>2817</v>
      </c>
      <c r="H927" s="40" t="s">
        <v>42</v>
      </c>
      <c r="I927" s="40" t="s">
        <v>2939</v>
      </c>
      <c r="J927" s="11" t="s">
        <v>2927</v>
      </c>
      <c r="K927" s="23"/>
      <c r="L927" s="20" t="s">
        <v>2910</v>
      </c>
      <c r="N927" s="94"/>
    </row>
    <row r="928" spans="1:14" s="6" customFormat="1" ht="27.6" outlineLevel="1" x14ac:dyDescent="0.25">
      <c r="A928" s="22">
        <v>919</v>
      </c>
      <c r="B928" s="27" t="s">
        <v>1864</v>
      </c>
      <c r="C928" s="11">
        <v>8090018</v>
      </c>
      <c r="D928" s="11" t="s">
        <v>1737</v>
      </c>
      <c r="E928" s="11" t="s">
        <v>1865</v>
      </c>
      <c r="F928" s="39">
        <v>5884</v>
      </c>
      <c r="G928" s="92" t="s">
        <v>2817</v>
      </c>
      <c r="H928" s="40" t="s">
        <v>42</v>
      </c>
      <c r="I928" s="40" t="s">
        <v>2939</v>
      </c>
      <c r="J928" s="11" t="s">
        <v>2927</v>
      </c>
      <c r="K928" s="23"/>
      <c r="L928" s="20" t="s">
        <v>2910</v>
      </c>
      <c r="N928" s="94"/>
    </row>
    <row r="929" spans="1:14" s="6" customFormat="1" ht="27.6" outlineLevel="1" x14ac:dyDescent="0.25">
      <c r="A929" s="22">
        <v>920</v>
      </c>
      <c r="B929" s="27" t="s">
        <v>1866</v>
      </c>
      <c r="C929" s="11">
        <v>8090019</v>
      </c>
      <c r="D929" s="11" t="s">
        <v>1730</v>
      </c>
      <c r="E929" s="11" t="s">
        <v>1867</v>
      </c>
      <c r="F929" s="39">
        <v>300</v>
      </c>
      <c r="G929" s="92" t="s">
        <v>2817</v>
      </c>
      <c r="H929" s="40" t="s">
        <v>42</v>
      </c>
      <c r="I929" s="40" t="s">
        <v>2939</v>
      </c>
      <c r="J929" s="11" t="s">
        <v>2927</v>
      </c>
      <c r="K929" s="23"/>
      <c r="L929" s="20" t="s">
        <v>2910</v>
      </c>
      <c r="N929" s="94"/>
    </row>
    <row r="930" spans="1:14" s="6" customFormat="1" ht="27.6" outlineLevel="1" x14ac:dyDescent="0.25">
      <c r="A930" s="22">
        <v>921</v>
      </c>
      <c r="B930" s="27" t="s">
        <v>1868</v>
      </c>
      <c r="C930" s="25">
        <v>8090020</v>
      </c>
      <c r="D930" s="11" t="s">
        <v>1371</v>
      </c>
      <c r="E930" s="11" t="s">
        <v>1869</v>
      </c>
      <c r="F930" s="26">
        <v>1444.8</v>
      </c>
      <c r="G930" s="92" t="s">
        <v>2817</v>
      </c>
      <c r="H930" s="40" t="s">
        <v>42</v>
      </c>
      <c r="I930" s="40" t="s">
        <v>2939</v>
      </c>
      <c r="J930" s="11" t="s">
        <v>2927</v>
      </c>
      <c r="K930" s="23"/>
      <c r="L930" s="20" t="s">
        <v>2910</v>
      </c>
      <c r="N930" s="94"/>
    </row>
    <row r="931" spans="1:14" s="6" customFormat="1" ht="27.6" outlineLevel="1" x14ac:dyDescent="0.25">
      <c r="A931" s="22">
        <v>922</v>
      </c>
      <c r="B931" s="27" t="s">
        <v>1870</v>
      </c>
      <c r="C931" s="11">
        <v>8090021</v>
      </c>
      <c r="D931" s="11" t="s">
        <v>1737</v>
      </c>
      <c r="E931" s="11" t="s">
        <v>1871</v>
      </c>
      <c r="F931" s="39">
        <v>1200</v>
      </c>
      <c r="G931" s="92" t="s">
        <v>2817</v>
      </c>
      <c r="H931" s="40" t="s">
        <v>42</v>
      </c>
      <c r="I931" s="40" t="s">
        <v>2939</v>
      </c>
      <c r="J931" s="11" t="s">
        <v>2927</v>
      </c>
      <c r="K931" s="23"/>
      <c r="L931" s="20" t="s">
        <v>2910</v>
      </c>
      <c r="N931" s="94"/>
    </row>
    <row r="932" spans="1:14" s="6" customFormat="1" ht="27.6" outlineLevel="1" x14ac:dyDescent="0.25">
      <c r="A932" s="22">
        <v>923</v>
      </c>
      <c r="B932" s="27" t="s">
        <v>1872</v>
      </c>
      <c r="C932" s="11">
        <v>8090022</v>
      </c>
      <c r="D932" s="11" t="s">
        <v>1873</v>
      </c>
      <c r="E932" s="11" t="s">
        <v>1874</v>
      </c>
      <c r="F932" s="39">
        <v>1800</v>
      </c>
      <c r="G932" s="92" t="s">
        <v>2817</v>
      </c>
      <c r="H932" s="40" t="s">
        <v>42</v>
      </c>
      <c r="I932" s="40" t="s">
        <v>2939</v>
      </c>
      <c r="J932" s="11" t="s">
        <v>2927</v>
      </c>
      <c r="K932" s="23"/>
      <c r="L932" s="20" t="s">
        <v>2910</v>
      </c>
      <c r="N932" s="94"/>
    </row>
    <row r="933" spans="1:14" s="6" customFormat="1" ht="27.6" outlineLevel="1" x14ac:dyDescent="0.25">
      <c r="A933" s="22">
        <v>924</v>
      </c>
      <c r="B933" s="27" t="s">
        <v>1875</v>
      </c>
      <c r="C933" s="25">
        <v>8090023</v>
      </c>
      <c r="D933" s="11" t="s">
        <v>1371</v>
      </c>
      <c r="E933" s="11" t="s">
        <v>1876</v>
      </c>
      <c r="F933" s="39">
        <v>4757</v>
      </c>
      <c r="G933" s="92" t="s">
        <v>2817</v>
      </c>
      <c r="H933" s="40" t="s">
        <v>42</v>
      </c>
      <c r="I933" s="40" t="s">
        <v>2939</v>
      </c>
      <c r="J933" s="11" t="s">
        <v>2927</v>
      </c>
      <c r="K933" s="23"/>
      <c r="L933" s="20" t="s">
        <v>2910</v>
      </c>
      <c r="N933" s="94"/>
    </row>
    <row r="934" spans="1:14" s="6" customFormat="1" ht="27.6" outlineLevel="1" x14ac:dyDescent="0.25">
      <c r="A934" s="22">
        <v>925</v>
      </c>
      <c r="B934" s="27" t="s">
        <v>1877</v>
      </c>
      <c r="C934" s="25">
        <v>8090024</v>
      </c>
      <c r="D934" s="11" t="s">
        <v>1737</v>
      </c>
      <c r="E934" s="11" t="s">
        <v>1878</v>
      </c>
      <c r="F934" s="26">
        <v>6404</v>
      </c>
      <c r="G934" s="92" t="s">
        <v>2817</v>
      </c>
      <c r="H934" s="40" t="s">
        <v>42</v>
      </c>
      <c r="I934" s="40" t="s">
        <v>2939</v>
      </c>
      <c r="J934" s="11" t="s">
        <v>2927</v>
      </c>
      <c r="K934" s="23"/>
      <c r="L934" s="20" t="s">
        <v>2910</v>
      </c>
      <c r="N934" s="94"/>
    </row>
    <row r="935" spans="1:14" s="6" customFormat="1" ht="41.4" outlineLevel="1" x14ac:dyDescent="0.25">
      <c r="A935" s="22">
        <v>926</v>
      </c>
      <c r="B935" s="27" t="s">
        <v>1879</v>
      </c>
      <c r="C935" s="11">
        <v>8090025</v>
      </c>
      <c r="D935" s="11" t="s">
        <v>1371</v>
      </c>
      <c r="E935" s="11" t="s">
        <v>1880</v>
      </c>
      <c r="F935" s="39">
        <v>9569</v>
      </c>
      <c r="G935" s="92" t="s">
        <v>2817</v>
      </c>
      <c r="H935" s="40" t="s">
        <v>42</v>
      </c>
      <c r="I935" s="40" t="s">
        <v>2939</v>
      </c>
      <c r="J935" s="11" t="s">
        <v>2927</v>
      </c>
      <c r="K935" s="23"/>
      <c r="L935" s="20" t="s">
        <v>2910</v>
      </c>
      <c r="N935" s="94"/>
    </row>
    <row r="936" spans="1:14" s="6" customFormat="1" ht="27.6" outlineLevel="1" x14ac:dyDescent="0.25">
      <c r="A936" s="22">
        <v>927</v>
      </c>
      <c r="B936" s="27" t="s">
        <v>1881</v>
      </c>
      <c r="C936" s="25">
        <v>8090028</v>
      </c>
      <c r="D936" s="11" t="s">
        <v>1727</v>
      </c>
      <c r="E936" s="11"/>
      <c r="F936" s="26">
        <v>4500</v>
      </c>
      <c r="G936" s="92" t="s">
        <v>2817</v>
      </c>
      <c r="H936" s="40" t="s">
        <v>42</v>
      </c>
      <c r="I936" s="40" t="s">
        <v>2939</v>
      </c>
      <c r="J936" s="11" t="s">
        <v>2927</v>
      </c>
      <c r="K936" s="23"/>
      <c r="L936" s="20" t="s">
        <v>2910</v>
      </c>
      <c r="N936" s="94"/>
    </row>
    <row r="937" spans="1:14" s="6" customFormat="1" ht="41.4" outlineLevel="1" x14ac:dyDescent="0.25">
      <c r="A937" s="22">
        <v>928</v>
      </c>
      <c r="B937" s="30" t="s">
        <v>1882</v>
      </c>
      <c r="C937" s="11">
        <v>8091579</v>
      </c>
      <c r="D937" s="11" t="s">
        <v>1737</v>
      </c>
      <c r="E937" s="11"/>
      <c r="F937" s="39">
        <v>200</v>
      </c>
      <c r="G937" s="92" t="s">
        <v>2817</v>
      </c>
      <c r="H937" s="40" t="s">
        <v>42</v>
      </c>
      <c r="I937" s="40" t="s">
        <v>2939</v>
      </c>
      <c r="J937" s="11" t="s">
        <v>2927</v>
      </c>
      <c r="K937" s="23" t="s">
        <v>1821</v>
      </c>
      <c r="L937" s="20" t="s">
        <v>2910</v>
      </c>
      <c r="N937" s="94"/>
    </row>
    <row r="938" spans="1:14" s="6" customFormat="1" ht="27.6" outlineLevel="1" x14ac:dyDescent="0.25">
      <c r="A938" s="22">
        <v>929</v>
      </c>
      <c r="B938" s="27" t="s">
        <v>1883</v>
      </c>
      <c r="C938" s="25">
        <v>8092562</v>
      </c>
      <c r="D938" s="11" t="s">
        <v>1825</v>
      </c>
      <c r="E938" s="11" t="s">
        <v>1884</v>
      </c>
      <c r="F938" s="39">
        <v>1600</v>
      </c>
      <c r="G938" s="92" t="s">
        <v>2817</v>
      </c>
      <c r="H938" s="40" t="s">
        <v>42</v>
      </c>
      <c r="I938" s="40" t="s">
        <v>2939</v>
      </c>
      <c r="J938" s="11" t="s">
        <v>2927</v>
      </c>
      <c r="K938" s="23"/>
      <c r="L938" s="20" t="s">
        <v>2910</v>
      </c>
      <c r="N938" s="94"/>
    </row>
    <row r="939" spans="1:14" s="6" customFormat="1" ht="27.6" outlineLevel="1" x14ac:dyDescent="0.25">
      <c r="A939" s="22">
        <v>930</v>
      </c>
      <c r="B939" s="27" t="s">
        <v>1885</v>
      </c>
      <c r="C939" s="25">
        <v>8092563</v>
      </c>
      <c r="D939" s="11" t="s">
        <v>1745</v>
      </c>
      <c r="E939" s="11" t="s">
        <v>1886</v>
      </c>
      <c r="F939" s="39">
        <v>1200</v>
      </c>
      <c r="G939" s="92" t="s">
        <v>2817</v>
      </c>
      <c r="H939" s="40" t="s">
        <v>42</v>
      </c>
      <c r="I939" s="40" t="s">
        <v>2939</v>
      </c>
      <c r="J939" s="11" t="s">
        <v>2927</v>
      </c>
      <c r="K939" s="23"/>
      <c r="L939" s="20" t="s">
        <v>2910</v>
      </c>
      <c r="N939" s="94"/>
    </row>
    <row r="940" spans="1:14" s="6" customFormat="1" ht="27.6" outlineLevel="1" x14ac:dyDescent="0.25">
      <c r="A940" s="22">
        <v>931</v>
      </c>
      <c r="B940" s="23" t="s">
        <v>1887</v>
      </c>
      <c r="C940" s="25">
        <v>8092563</v>
      </c>
      <c r="D940" s="11" t="s">
        <v>1737</v>
      </c>
      <c r="E940" s="11" t="s">
        <v>1888</v>
      </c>
      <c r="F940" s="26">
        <v>7325</v>
      </c>
      <c r="G940" s="92" t="s">
        <v>2817</v>
      </c>
      <c r="H940" s="40" t="s">
        <v>42</v>
      </c>
      <c r="I940" s="40" t="s">
        <v>2939</v>
      </c>
      <c r="J940" s="11" t="s">
        <v>2927</v>
      </c>
      <c r="K940" s="23"/>
      <c r="L940" s="20" t="s">
        <v>2910</v>
      </c>
      <c r="N940" s="94"/>
    </row>
    <row r="941" spans="1:14" s="6" customFormat="1" ht="27.6" outlineLevel="1" x14ac:dyDescent="0.25">
      <c r="A941" s="22">
        <v>932</v>
      </c>
      <c r="B941" s="27" t="s">
        <v>1889</v>
      </c>
      <c r="C941" s="11">
        <v>8095729</v>
      </c>
      <c r="D941" s="11" t="s">
        <v>1787</v>
      </c>
      <c r="E941" s="11" t="s">
        <v>1890</v>
      </c>
      <c r="F941" s="39">
        <v>4900</v>
      </c>
      <c r="G941" s="92" t="s">
        <v>2817</v>
      </c>
      <c r="H941" s="40" t="s">
        <v>42</v>
      </c>
      <c r="I941" s="40" t="s">
        <v>2939</v>
      </c>
      <c r="J941" s="11" t="s">
        <v>2927</v>
      </c>
      <c r="K941" s="23"/>
      <c r="L941" s="20" t="s">
        <v>2910</v>
      </c>
      <c r="N941" s="94"/>
    </row>
    <row r="942" spans="1:14" s="6" customFormat="1" ht="27.6" outlineLevel="1" x14ac:dyDescent="0.25">
      <c r="A942" s="22">
        <v>933</v>
      </c>
      <c r="B942" s="27" t="s">
        <v>1891</v>
      </c>
      <c r="C942" s="11">
        <v>8095730</v>
      </c>
      <c r="D942" s="11" t="s">
        <v>1745</v>
      </c>
      <c r="E942" s="11" t="s">
        <v>1892</v>
      </c>
      <c r="F942" s="39">
        <v>4920</v>
      </c>
      <c r="G942" s="92" t="s">
        <v>2817</v>
      </c>
      <c r="H942" s="40" t="s">
        <v>42</v>
      </c>
      <c r="I942" s="40" t="s">
        <v>2939</v>
      </c>
      <c r="J942" s="11" t="s">
        <v>2927</v>
      </c>
      <c r="K942" s="23"/>
      <c r="L942" s="20" t="s">
        <v>2910</v>
      </c>
      <c r="N942" s="94"/>
    </row>
    <row r="943" spans="1:14" s="6" customFormat="1" ht="27.6" outlineLevel="1" x14ac:dyDescent="0.25">
      <c r="A943" s="22">
        <v>934</v>
      </c>
      <c r="B943" s="27" t="s">
        <v>1893</v>
      </c>
      <c r="C943" s="25">
        <v>8095731</v>
      </c>
      <c r="D943" s="11" t="s">
        <v>1825</v>
      </c>
      <c r="E943" s="11" t="s">
        <v>1894</v>
      </c>
      <c r="F943" s="26">
        <v>5000.1000000000004</v>
      </c>
      <c r="G943" s="92" t="s">
        <v>2817</v>
      </c>
      <c r="H943" s="40" t="s">
        <v>42</v>
      </c>
      <c r="I943" s="40" t="s">
        <v>2939</v>
      </c>
      <c r="J943" s="11" t="s">
        <v>2927</v>
      </c>
      <c r="K943" s="23"/>
      <c r="L943" s="20" t="s">
        <v>2910</v>
      </c>
      <c r="N943" s="94"/>
    </row>
    <row r="944" spans="1:14" s="6" customFormat="1" ht="27.6" outlineLevel="1" x14ac:dyDescent="0.25">
      <c r="A944" s="22">
        <v>935</v>
      </c>
      <c r="B944" s="27" t="s">
        <v>1895</v>
      </c>
      <c r="C944" s="25">
        <v>8095937</v>
      </c>
      <c r="D944" s="11" t="s">
        <v>1745</v>
      </c>
      <c r="E944" s="11" t="s">
        <v>1896</v>
      </c>
      <c r="F944" s="26">
        <v>4827</v>
      </c>
      <c r="G944" s="92" t="s">
        <v>2817</v>
      </c>
      <c r="H944" s="40" t="s">
        <v>42</v>
      </c>
      <c r="I944" s="40" t="s">
        <v>2939</v>
      </c>
      <c r="J944" s="11" t="s">
        <v>2927</v>
      </c>
      <c r="K944" s="23"/>
      <c r="L944" s="20" t="s">
        <v>2910</v>
      </c>
      <c r="N944" s="94"/>
    </row>
    <row r="945" spans="1:14" s="6" customFormat="1" ht="27.6" outlineLevel="1" x14ac:dyDescent="0.25">
      <c r="A945" s="22">
        <v>936</v>
      </c>
      <c r="B945" s="27" t="s">
        <v>1897</v>
      </c>
      <c r="C945" s="25">
        <v>8098357</v>
      </c>
      <c r="D945" s="11" t="s">
        <v>1737</v>
      </c>
      <c r="E945" s="11" t="s">
        <v>1898</v>
      </c>
      <c r="F945" s="26">
        <v>2000</v>
      </c>
      <c r="G945" s="92" t="s">
        <v>2817</v>
      </c>
      <c r="H945" s="40" t="s">
        <v>42</v>
      </c>
      <c r="I945" s="40" t="s">
        <v>2939</v>
      </c>
      <c r="J945" s="11" t="s">
        <v>2927</v>
      </c>
      <c r="K945" s="23"/>
      <c r="L945" s="20" t="s">
        <v>2910</v>
      </c>
      <c r="N945" s="94"/>
    </row>
    <row r="946" spans="1:14" s="6" customFormat="1" ht="27.6" outlineLevel="1" x14ac:dyDescent="0.25">
      <c r="A946" s="22">
        <v>937</v>
      </c>
      <c r="B946" s="27" t="s">
        <v>1899</v>
      </c>
      <c r="C946" s="11">
        <v>8098742</v>
      </c>
      <c r="D946" s="11" t="s">
        <v>1745</v>
      </c>
      <c r="E946" s="11" t="s">
        <v>1900</v>
      </c>
      <c r="F946" s="39">
        <v>3500</v>
      </c>
      <c r="G946" s="92" t="s">
        <v>2817</v>
      </c>
      <c r="H946" s="40" t="s">
        <v>42</v>
      </c>
      <c r="I946" s="40" t="s">
        <v>2939</v>
      </c>
      <c r="J946" s="11" t="s">
        <v>2927</v>
      </c>
      <c r="K946" s="23"/>
      <c r="L946" s="20" t="s">
        <v>2910</v>
      </c>
      <c r="N946" s="94"/>
    </row>
    <row r="947" spans="1:14" s="6" customFormat="1" ht="27.6" outlineLevel="1" x14ac:dyDescent="0.25">
      <c r="A947" s="22">
        <v>938</v>
      </c>
      <c r="B947" s="27" t="s">
        <v>1901</v>
      </c>
      <c r="C947" s="25">
        <v>8098743</v>
      </c>
      <c r="D947" s="11" t="s">
        <v>1902</v>
      </c>
      <c r="E947" s="11" t="s">
        <v>1903</v>
      </c>
      <c r="F947" s="26">
        <v>800.1</v>
      </c>
      <c r="G947" s="92" t="s">
        <v>2817</v>
      </c>
      <c r="H947" s="40" t="s">
        <v>42</v>
      </c>
      <c r="I947" s="40" t="s">
        <v>2939</v>
      </c>
      <c r="J947" s="11" t="s">
        <v>2927</v>
      </c>
      <c r="K947" s="23"/>
      <c r="L947" s="20" t="s">
        <v>2910</v>
      </c>
      <c r="N947" s="94"/>
    </row>
    <row r="948" spans="1:14" s="6" customFormat="1" ht="27.6" outlineLevel="1" x14ac:dyDescent="0.25">
      <c r="A948" s="22">
        <v>939</v>
      </c>
      <c r="B948" s="27" t="s">
        <v>1904</v>
      </c>
      <c r="C948" s="25">
        <v>8098744</v>
      </c>
      <c r="D948" s="11" t="s">
        <v>1371</v>
      </c>
      <c r="E948" s="11" t="s">
        <v>1905</v>
      </c>
      <c r="F948" s="26">
        <v>249.9</v>
      </c>
      <c r="G948" s="92" t="s">
        <v>2817</v>
      </c>
      <c r="H948" s="40" t="s">
        <v>42</v>
      </c>
      <c r="I948" s="40" t="s">
        <v>2939</v>
      </c>
      <c r="J948" s="11" t="s">
        <v>2927</v>
      </c>
      <c r="K948" s="23"/>
      <c r="L948" s="20" t="s">
        <v>2910</v>
      </c>
      <c r="N948" s="94"/>
    </row>
    <row r="949" spans="1:14" s="6" customFormat="1" ht="27.6" outlineLevel="1" x14ac:dyDescent="0.25">
      <c r="A949" s="22">
        <v>940</v>
      </c>
      <c r="B949" s="27" t="s">
        <v>1906</v>
      </c>
      <c r="C949" s="11">
        <v>8106295</v>
      </c>
      <c r="D949" s="11" t="s">
        <v>1745</v>
      </c>
      <c r="E949" s="11" t="s">
        <v>1907</v>
      </c>
      <c r="F949" s="39">
        <v>4800</v>
      </c>
      <c r="G949" s="92" t="s">
        <v>2817</v>
      </c>
      <c r="H949" s="40" t="s">
        <v>42</v>
      </c>
      <c r="I949" s="40" t="s">
        <v>2939</v>
      </c>
      <c r="J949" s="11" t="s">
        <v>2927</v>
      </c>
      <c r="K949" s="23"/>
      <c r="L949" s="20" t="s">
        <v>2910</v>
      </c>
      <c r="N949" s="94"/>
    </row>
    <row r="950" spans="1:14" s="6" customFormat="1" ht="27.6" outlineLevel="1" x14ac:dyDescent="0.25">
      <c r="A950" s="22">
        <v>941</v>
      </c>
      <c r="B950" s="27" t="s">
        <v>1908</v>
      </c>
      <c r="C950" s="11">
        <v>8109037</v>
      </c>
      <c r="D950" s="11" t="s">
        <v>1730</v>
      </c>
      <c r="E950" s="11"/>
      <c r="F950" s="39">
        <v>813</v>
      </c>
      <c r="G950" s="92" t="s">
        <v>2817</v>
      </c>
      <c r="H950" s="40" t="s">
        <v>42</v>
      </c>
      <c r="I950" s="40" t="s">
        <v>2939</v>
      </c>
      <c r="J950" s="11" t="s">
        <v>2927</v>
      </c>
      <c r="K950" s="23"/>
      <c r="L950" s="20" t="s">
        <v>2910</v>
      </c>
      <c r="N950" s="94"/>
    </row>
    <row r="951" spans="1:14" s="6" customFormat="1" ht="27.6" outlineLevel="1" x14ac:dyDescent="0.25">
      <c r="A951" s="22">
        <v>942</v>
      </c>
      <c r="B951" s="27" t="s">
        <v>1909</v>
      </c>
      <c r="C951" s="25">
        <v>8109038</v>
      </c>
      <c r="D951" s="11" t="s">
        <v>1737</v>
      </c>
      <c r="E951" s="11" t="s">
        <v>1910</v>
      </c>
      <c r="F951" s="39">
        <v>1266</v>
      </c>
      <c r="G951" s="92" t="s">
        <v>2817</v>
      </c>
      <c r="H951" s="40" t="s">
        <v>42</v>
      </c>
      <c r="I951" s="40" t="s">
        <v>2939</v>
      </c>
      <c r="J951" s="11" t="s">
        <v>2927</v>
      </c>
      <c r="K951" s="23"/>
      <c r="L951" s="20" t="s">
        <v>2910</v>
      </c>
      <c r="N951" s="94"/>
    </row>
    <row r="952" spans="1:14" s="6" customFormat="1" ht="27.6" outlineLevel="1" x14ac:dyDescent="0.25">
      <c r="A952" s="22">
        <v>943</v>
      </c>
      <c r="B952" s="27" t="s">
        <v>1911</v>
      </c>
      <c r="C952" s="25">
        <v>8111309</v>
      </c>
      <c r="D952" s="11" t="s">
        <v>1745</v>
      </c>
      <c r="E952" s="11" t="s">
        <v>1912</v>
      </c>
      <c r="F952" s="39">
        <v>1141</v>
      </c>
      <c r="G952" s="92" t="s">
        <v>2817</v>
      </c>
      <c r="H952" s="40" t="s">
        <v>42</v>
      </c>
      <c r="I952" s="40" t="s">
        <v>2939</v>
      </c>
      <c r="J952" s="11" t="s">
        <v>2927</v>
      </c>
      <c r="K952" s="23"/>
      <c r="L952" s="20" t="s">
        <v>2910</v>
      </c>
      <c r="N952" s="94"/>
    </row>
    <row r="953" spans="1:14" s="6" customFormat="1" ht="27.6" outlineLevel="1" x14ac:dyDescent="0.25">
      <c r="A953" s="22">
        <v>944</v>
      </c>
      <c r="B953" s="27" t="s">
        <v>1913</v>
      </c>
      <c r="C953" s="25">
        <v>8113955</v>
      </c>
      <c r="D953" s="11" t="s">
        <v>1798</v>
      </c>
      <c r="E953" s="11" t="s">
        <v>1914</v>
      </c>
      <c r="F953" s="26">
        <v>4120</v>
      </c>
      <c r="G953" s="92" t="s">
        <v>2817</v>
      </c>
      <c r="H953" s="40" t="s">
        <v>42</v>
      </c>
      <c r="I953" s="40" t="s">
        <v>2939</v>
      </c>
      <c r="J953" s="11" t="s">
        <v>2927</v>
      </c>
      <c r="K953" s="23"/>
      <c r="L953" s="20" t="s">
        <v>2910</v>
      </c>
      <c r="N953" s="94"/>
    </row>
    <row r="954" spans="1:14" s="6" customFormat="1" ht="41.4" outlineLevel="1" x14ac:dyDescent="0.25">
      <c r="A954" s="22">
        <v>945</v>
      </c>
      <c r="B954" s="27" t="s">
        <v>1915</v>
      </c>
      <c r="C954" s="25">
        <v>8116903</v>
      </c>
      <c r="D954" s="11" t="s">
        <v>41</v>
      </c>
      <c r="E954" s="11" t="s">
        <v>1916</v>
      </c>
      <c r="F954" s="26">
        <v>6200</v>
      </c>
      <c r="G954" s="92" t="s">
        <v>2817</v>
      </c>
      <c r="H954" s="40" t="s">
        <v>42</v>
      </c>
      <c r="I954" s="40" t="s">
        <v>2939</v>
      </c>
      <c r="J954" s="11" t="s">
        <v>2927</v>
      </c>
      <c r="K954" s="23"/>
      <c r="L954" s="20" t="s">
        <v>2910</v>
      </c>
      <c r="N954" s="94"/>
    </row>
    <row r="955" spans="1:14" s="6" customFormat="1" ht="27.6" outlineLevel="1" x14ac:dyDescent="0.25">
      <c r="A955" s="22">
        <v>946</v>
      </c>
      <c r="B955" s="27" t="s">
        <v>1917</v>
      </c>
      <c r="C955" s="25">
        <v>8122953</v>
      </c>
      <c r="D955" s="11" t="s">
        <v>1371</v>
      </c>
      <c r="E955" s="11" t="s">
        <v>1918</v>
      </c>
      <c r="F955" s="26">
        <v>3639</v>
      </c>
      <c r="G955" s="92" t="s">
        <v>2817</v>
      </c>
      <c r="H955" s="40" t="s">
        <v>42</v>
      </c>
      <c r="I955" s="40" t="s">
        <v>2939</v>
      </c>
      <c r="J955" s="11" t="s">
        <v>2927</v>
      </c>
      <c r="K955" s="23"/>
      <c r="L955" s="20" t="s">
        <v>2910</v>
      </c>
      <c r="N955" s="94"/>
    </row>
    <row r="956" spans="1:14" s="6" customFormat="1" ht="27.6" outlineLevel="1" x14ac:dyDescent="0.25">
      <c r="A956" s="22">
        <v>947</v>
      </c>
      <c r="B956" s="30" t="s">
        <v>1919</v>
      </c>
      <c r="C956" s="11">
        <v>8122954</v>
      </c>
      <c r="D956" s="11" t="s">
        <v>1920</v>
      </c>
      <c r="E956" s="11" t="s">
        <v>1921</v>
      </c>
      <c r="F956" s="39">
        <v>3101</v>
      </c>
      <c r="G956" s="92" t="s">
        <v>2817</v>
      </c>
      <c r="H956" s="40" t="s">
        <v>42</v>
      </c>
      <c r="I956" s="40" t="s">
        <v>2939</v>
      </c>
      <c r="J956" s="11" t="s">
        <v>2927</v>
      </c>
      <c r="K956" s="23"/>
      <c r="L956" s="20" t="s">
        <v>2910</v>
      </c>
      <c r="N956" s="94"/>
    </row>
    <row r="957" spans="1:14" s="6" customFormat="1" ht="27.6" outlineLevel="1" x14ac:dyDescent="0.25">
      <c r="A957" s="22">
        <v>948</v>
      </c>
      <c r="B957" s="23" t="s">
        <v>1922</v>
      </c>
      <c r="C957" s="25">
        <v>8134269</v>
      </c>
      <c r="D957" s="11" t="s">
        <v>1737</v>
      </c>
      <c r="E957" s="11" t="s">
        <v>1923</v>
      </c>
      <c r="F957" s="48">
        <v>4000</v>
      </c>
      <c r="G957" s="92" t="s">
        <v>2817</v>
      </c>
      <c r="H957" s="40" t="s">
        <v>42</v>
      </c>
      <c r="I957" s="40" t="s">
        <v>2939</v>
      </c>
      <c r="J957" s="11" t="s">
        <v>2927</v>
      </c>
      <c r="K957" s="23"/>
      <c r="L957" s="20" t="s">
        <v>2910</v>
      </c>
      <c r="N957" s="94"/>
    </row>
    <row r="958" spans="1:14" s="6" customFormat="1" ht="27.6" outlineLevel="1" x14ac:dyDescent="0.25">
      <c r="A958" s="22">
        <v>949</v>
      </c>
      <c r="B958" s="23" t="s">
        <v>1924</v>
      </c>
      <c r="C958" s="25">
        <v>8134270</v>
      </c>
      <c r="D958" s="11" t="s">
        <v>1371</v>
      </c>
      <c r="E958" s="11" t="s">
        <v>1925</v>
      </c>
      <c r="F958" s="48">
        <v>4000</v>
      </c>
      <c r="G958" s="92" t="s">
        <v>2817</v>
      </c>
      <c r="H958" s="40" t="s">
        <v>42</v>
      </c>
      <c r="I958" s="40" t="s">
        <v>2939</v>
      </c>
      <c r="J958" s="11" t="s">
        <v>2927</v>
      </c>
      <c r="K958" s="23"/>
      <c r="L958" s="20" t="s">
        <v>2910</v>
      </c>
      <c r="N958" s="94"/>
    </row>
    <row r="959" spans="1:14" s="6" customFormat="1" ht="27.6" outlineLevel="1" x14ac:dyDescent="0.25">
      <c r="A959" s="22">
        <v>950</v>
      </c>
      <c r="B959" s="27" t="s">
        <v>1926</v>
      </c>
      <c r="C959" s="25">
        <v>8134758</v>
      </c>
      <c r="D959" s="11" t="s">
        <v>1727</v>
      </c>
      <c r="E959" s="11" t="s">
        <v>1927</v>
      </c>
      <c r="F959" s="26">
        <v>1082</v>
      </c>
      <c r="G959" s="92" t="s">
        <v>2817</v>
      </c>
      <c r="H959" s="40" t="s">
        <v>42</v>
      </c>
      <c r="I959" s="40" t="s">
        <v>2939</v>
      </c>
      <c r="J959" s="11" t="s">
        <v>2927</v>
      </c>
      <c r="K959" s="23"/>
      <c r="L959" s="20" t="s">
        <v>2910</v>
      </c>
      <c r="N959" s="94"/>
    </row>
    <row r="960" spans="1:14" s="6" customFormat="1" ht="27.6" outlineLevel="1" x14ac:dyDescent="0.25">
      <c r="A960" s="22">
        <v>951</v>
      </c>
      <c r="B960" s="23" t="s">
        <v>1928</v>
      </c>
      <c r="C960" s="25">
        <v>8134760</v>
      </c>
      <c r="D960" s="11" t="s">
        <v>1737</v>
      </c>
      <c r="E960" s="11" t="s">
        <v>1929</v>
      </c>
      <c r="F960" s="48">
        <v>4000</v>
      </c>
      <c r="G960" s="92" t="s">
        <v>2817</v>
      </c>
      <c r="H960" s="40" t="s">
        <v>42</v>
      </c>
      <c r="I960" s="40" t="s">
        <v>2939</v>
      </c>
      <c r="J960" s="11" t="s">
        <v>2927</v>
      </c>
      <c r="K960" s="23"/>
      <c r="L960" s="20" t="s">
        <v>2910</v>
      </c>
      <c r="N960" s="94"/>
    </row>
    <row r="961" spans="1:14" s="6" customFormat="1" ht="27.6" outlineLevel="1" x14ac:dyDescent="0.25">
      <c r="A961" s="22">
        <v>952</v>
      </c>
      <c r="B961" s="27" t="s">
        <v>1930</v>
      </c>
      <c r="C961" s="25">
        <v>8134761</v>
      </c>
      <c r="D961" s="11" t="s">
        <v>1727</v>
      </c>
      <c r="E961" s="11" t="s">
        <v>1931</v>
      </c>
      <c r="F961" s="26">
        <v>2709</v>
      </c>
      <c r="G961" s="92" t="s">
        <v>2817</v>
      </c>
      <c r="H961" s="40" t="s">
        <v>42</v>
      </c>
      <c r="I961" s="40" t="s">
        <v>2939</v>
      </c>
      <c r="J961" s="11" t="s">
        <v>2927</v>
      </c>
      <c r="K961" s="23"/>
      <c r="L961" s="20" t="s">
        <v>2910</v>
      </c>
      <c r="N961" s="94"/>
    </row>
    <row r="962" spans="1:14" s="6" customFormat="1" ht="27.6" outlineLevel="1" x14ac:dyDescent="0.25">
      <c r="A962" s="22">
        <v>953</v>
      </c>
      <c r="B962" s="27" t="s">
        <v>1932</v>
      </c>
      <c r="C962" s="11">
        <v>8134762</v>
      </c>
      <c r="D962" s="11" t="s">
        <v>1737</v>
      </c>
      <c r="E962" s="11" t="s">
        <v>1933</v>
      </c>
      <c r="F962" s="39">
        <v>3600</v>
      </c>
      <c r="G962" s="92" t="s">
        <v>2817</v>
      </c>
      <c r="H962" s="40" t="s">
        <v>42</v>
      </c>
      <c r="I962" s="40" t="s">
        <v>2939</v>
      </c>
      <c r="J962" s="11" t="s">
        <v>2927</v>
      </c>
      <c r="K962" s="23"/>
      <c r="L962" s="20" t="s">
        <v>2910</v>
      </c>
      <c r="N962" s="94"/>
    </row>
    <row r="963" spans="1:14" s="6" customFormat="1" ht="27.6" outlineLevel="1" x14ac:dyDescent="0.25">
      <c r="A963" s="22">
        <v>954</v>
      </c>
      <c r="B963" s="27" t="s">
        <v>1934</v>
      </c>
      <c r="C963" s="11">
        <v>8134764</v>
      </c>
      <c r="D963" s="11" t="s">
        <v>1371</v>
      </c>
      <c r="E963" s="11" t="s">
        <v>1935</v>
      </c>
      <c r="F963" s="39">
        <v>4100</v>
      </c>
      <c r="G963" s="92" t="s">
        <v>2817</v>
      </c>
      <c r="H963" s="40" t="s">
        <v>42</v>
      </c>
      <c r="I963" s="40" t="s">
        <v>2939</v>
      </c>
      <c r="J963" s="11" t="s">
        <v>2927</v>
      </c>
      <c r="K963" s="23"/>
      <c r="L963" s="20" t="s">
        <v>2910</v>
      </c>
      <c r="N963" s="94"/>
    </row>
    <row r="964" spans="1:14" s="6" customFormat="1" ht="27.6" outlineLevel="1" x14ac:dyDescent="0.25">
      <c r="A964" s="22">
        <v>955</v>
      </c>
      <c r="B964" s="27" t="s">
        <v>1936</v>
      </c>
      <c r="C964" s="11">
        <v>8138029</v>
      </c>
      <c r="D964" s="11" t="s">
        <v>1737</v>
      </c>
      <c r="E964" s="11" t="s">
        <v>1937</v>
      </c>
      <c r="F964" s="39">
        <v>1200</v>
      </c>
      <c r="G964" s="92" t="s">
        <v>2817</v>
      </c>
      <c r="H964" s="40" t="s">
        <v>42</v>
      </c>
      <c r="I964" s="40" t="s">
        <v>2939</v>
      </c>
      <c r="J964" s="11" t="s">
        <v>2927</v>
      </c>
      <c r="K964" s="23"/>
      <c r="L964" s="20" t="s">
        <v>2910</v>
      </c>
      <c r="N964" s="94"/>
    </row>
    <row r="965" spans="1:14" s="6" customFormat="1" ht="27.6" outlineLevel="1" x14ac:dyDescent="0.25">
      <c r="A965" s="22">
        <v>956</v>
      </c>
      <c r="B965" s="27" t="s">
        <v>1938</v>
      </c>
      <c r="C965" s="25">
        <v>8138506</v>
      </c>
      <c r="D965" s="11" t="s">
        <v>1737</v>
      </c>
      <c r="E965" s="11" t="s">
        <v>1939</v>
      </c>
      <c r="F965" s="39">
        <v>2310</v>
      </c>
      <c r="G965" s="92" t="s">
        <v>2817</v>
      </c>
      <c r="H965" s="40" t="s">
        <v>42</v>
      </c>
      <c r="I965" s="40" t="s">
        <v>2939</v>
      </c>
      <c r="J965" s="11" t="s">
        <v>2927</v>
      </c>
      <c r="K965" s="23"/>
      <c r="L965" s="20" t="s">
        <v>2910</v>
      </c>
      <c r="N965" s="94"/>
    </row>
    <row r="966" spans="1:14" s="6" customFormat="1" ht="27.6" outlineLevel="1" x14ac:dyDescent="0.25">
      <c r="A966" s="22">
        <v>957</v>
      </c>
      <c r="B966" s="27" t="s">
        <v>1940</v>
      </c>
      <c r="C966" s="11">
        <v>8142256</v>
      </c>
      <c r="D966" s="11" t="s">
        <v>1745</v>
      </c>
      <c r="E966" s="11" t="s">
        <v>1941</v>
      </c>
      <c r="F966" s="39">
        <v>1200</v>
      </c>
      <c r="G966" s="92" t="s">
        <v>2817</v>
      </c>
      <c r="H966" s="40" t="s">
        <v>42</v>
      </c>
      <c r="I966" s="40" t="s">
        <v>2939</v>
      </c>
      <c r="J966" s="11" t="s">
        <v>2927</v>
      </c>
      <c r="K966" s="23"/>
      <c r="L966" s="20" t="s">
        <v>2910</v>
      </c>
      <c r="N966" s="94"/>
    </row>
    <row r="967" spans="1:14" s="6" customFormat="1" ht="27.6" outlineLevel="1" x14ac:dyDescent="0.25">
      <c r="A967" s="22">
        <v>958</v>
      </c>
      <c r="B967" s="27" t="s">
        <v>1942</v>
      </c>
      <c r="C967" s="11">
        <v>8142258</v>
      </c>
      <c r="D967" s="11" t="s">
        <v>1371</v>
      </c>
      <c r="E967" s="11" t="s">
        <v>1943</v>
      </c>
      <c r="F967" s="39">
        <v>1200</v>
      </c>
      <c r="G967" s="92" t="s">
        <v>2817</v>
      </c>
      <c r="H967" s="40" t="s">
        <v>42</v>
      </c>
      <c r="I967" s="40" t="s">
        <v>2939</v>
      </c>
      <c r="J967" s="11" t="s">
        <v>2927</v>
      </c>
      <c r="K967" s="23"/>
      <c r="L967" s="20" t="s">
        <v>2910</v>
      </c>
      <c r="N967" s="94"/>
    </row>
    <row r="968" spans="1:14" s="6" customFormat="1" ht="82.8" outlineLevel="1" x14ac:dyDescent="0.25">
      <c r="A968" s="22">
        <v>959</v>
      </c>
      <c r="B968" s="27" t="s">
        <v>1944</v>
      </c>
      <c r="C968" s="25">
        <v>8147087</v>
      </c>
      <c r="D968" s="11" t="s">
        <v>1945</v>
      </c>
      <c r="E968" s="11" t="s">
        <v>1946</v>
      </c>
      <c r="F968" s="26">
        <v>5218.8999999999996</v>
      </c>
      <c r="G968" s="92" t="s">
        <v>2817</v>
      </c>
      <c r="H968" s="40" t="s">
        <v>42</v>
      </c>
      <c r="I968" s="40" t="s">
        <v>2939</v>
      </c>
      <c r="J968" s="11" t="s">
        <v>2927</v>
      </c>
      <c r="K968" s="23"/>
      <c r="L968" s="20" t="s">
        <v>2910</v>
      </c>
      <c r="N968" s="94"/>
    </row>
    <row r="969" spans="1:14" s="6" customFormat="1" ht="27.6" outlineLevel="1" x14ac:dyDescent="0.25">
      <c r="A969" s="22">
        <v>960</v>
      </c>
      <c r="B969" s="27" t="s">
        <v>1947</v>
      </c>
      <c r="C969" s="11">
        <v>8156773</v>
      </c>
      <c r="D969" s="11" t="s">
        <v>1782</v>
      </c>
      <c r="E969" s="11"/>
      <c r="F969" s="26">
        <v>796</v>
      </c>
      <c r="G969" s="92" t="s">
        <v>2817</v>
      </c>
      <c r="H969" s="40" t="s">
        <v>42</v>
      </c>
      <c r="I969" s="40" t="s">
        <v>2939</v>
      </c>
      <c r="J969" s="11" t="s">
        <v>2927</v>
      </c>
      <c r="K969" s="23"/>
      <c r="L969" s="20" t="s">
        <v>2910</v>
      </c>
      <c r="N969" s="94"/>
    </row>
    <row r="970" spans="1:14" s="6" customFormat="1" ht="27.6" outlineLevel="1" x14ac:dyDescent="0.25">
      <c r="A970" s="22">
        <v>961</v>
      </c>
      <c r="B970" s="27" t="s">
        <v>1948</v>
      </c>
      <c r="C970" s="11">
        <v>8434763</v>
      </c>
      <c r="D970" s="11" t="s">
        <v>1873</v>
      </c>
      <c r="E970" s="11" t="s">
        <v>1949</v>
      </c>
      <c r="F970" s="39">
        <v>3800</v>
      </c>
      <c r="G970" s="92" t="s">
        <v>2817</v>
      </c>
      <c r="H970" s="40" t="s">
        <v>42</v>
      </c>
      <c r="I970" s="40" t="s">
        <v>2939</v>
      </c>
      <c r="J970" s="11" t="s">
        <v>2927</v>
      </c>
      <c r="K970" s="23"/>
      <c r="L970" s="20" t="s">
        <v>2910</v>
      </c>
      <c r="N970" s="94"/>
    </row>
    <row r="971" spans="1:14" s="6" customFormat="1" ht="27.6" outlineLevel="1" x14ac:dyDescent="0.25">
      <c r="A971" s="22">
        <v>962</v>
      </c>
      <c r="B971" s="27" t="s">
        <v>1950</v>
      </c>
      <c r="C971" s="11">
        <v>8156774</v>
      </c>
      <c r="D971" s="11" t="s">
        <v>1951</v>
      </c>
      <c r="E971" s="11"/>
      <c r="F971" s="26">
        <v>4703</v>
      </c>
      <c r="G971" s="92" t="s">
        <v>2817</v>
      </c>
      <c r="H971" s="40" t="s">
        <v>42</v>
      </c>
      <c r="I971" s="40" t="s">
        <v>2939</v>
      </c>
      <c r="J971" s="11" t="s">
        <v>2927</v>
      </c>
      <c r="K971" s="23"/>
      <c r="L971" s="20" t="s">
        <v>2910</v>
      </c>
      <c r="N971" s="94"/>
    </row>
    <row r="972" spans="1:14" s="6" customFormat="1" ht="27.6" outlineLevel="1" x14ac:dyDescent="0.25">
      <c r="A972" s="22">
        <v>963</v>
      </c>
      <c r="B972" s="30" t="s">
        <v>1952</v>
      </c>
      <c r="C972" s="11">
        <v>7980172</v>
      </c>
      <c r="D972" s="11" t="s">
        <v>1732</v>
      </c>
      <c r="E972" s="11" t="s">
        <v>1953</v>
      </c>
      <c r="F972" s="39">
        <v>786.5</v>
      </c>
      <c r="G972" s="92" t="s">
        <v>2817</v>
      </c>
      <c r="H972" s="40" t="s">
        <v>42</v>
      </c>
      <c r="I972" s="40" t="s">
        <v>2939</v>
      </c>
      <c r="J972" s="11" t="s">
        <v>2927</v>
      </c>
      <c r="K972" s="23"/>
      <c r="L972" s="20" t="s">
        <v>2910</v>
      </c>
      <c r="N972" s="94"/>
    </row>
    <row r="973" spans="1:14" s="6" customFormat="1" ht="27.6" outlineLevel="1" x14ac:dyDescent="0.25">
      <c r="A973" s="22">
        <v>964</v>
      </c>
      <c r="B973" s="27" t="s">
        <v>1671</v>
      </c>
      <c r="C973" s="25" t="s">
        <v>1954</v>
      </c>
      <c r="D973" s="11" t="s">
        <v>1825</v>
      </c>
      <c r="E973" s="11" t="s">
        <v>1955</v>
      </c>
      <c r="F973" s="35">
        <v>3500</v>
      </c>
      <c r="G973" s="92" t="s">
        <v>2817</v>
      </c>
      <c r="H973" s="40" t="s">
        <v>42</v>
      </c>
      <c r="I973" s="40" t="s">
        <v>2939</v>
      </c>
      <c r="J973" s="11" t="s">
        <v>2927</v>
      </c>
      <c r="K973" s="23"/>
      <c r="L973" s="20" t="s">
        <v>2910</v>
      </c>
      <c r="N973" s="94"/>
    </row>
    <row r="974" spans="1:14" s="6" customFormat="1" ht="27.6" outlineLevel="1" x14ac:dyDescent="0.25">
      <c r="A974" s="22">
        <v>965</v>
      </c>
      <c r="B974" s="27" t="s">
        <v>1956</v>
      </c>
      <c r="C974" s="25">
        <v>1095740</v>
      </c>
      <c r="D974" s="11" t="s">
        <v>44</v>
      </c>
      <c r="E974" s="11" t="s">
        <v>1957</v>
      </c>
      <c r="F974" s="35">
        <v>794</v>
      </c>
      <c r="G974" s="92" t="s">
        <v>2817</v>
      </c>
      <c r="H974" s="11" t="s">
        <v>46</v>
      </c>
      <c r="I974" s="11" t="s">
        <v>2938</v>
      </c>
      <c r="J974" s="11" t="s">
        <v>2927</v>
      </c>
      <c r="K974" s="23"/>
      <c r="L974" s="20" t="s">
        <v>2910</v>
      </c>
      <c r="N974" s="94"/>
    </row>
    <row r="975" spans="1:14" s="6" customFormat="1" ht="41.4" outlineLevel="1" x14ac:dyDescent="0.25">
      <c r="A975" s="22">
        <v>966</v>
      </c>
      <c r="B975" s="23" t="s">
        <v>1958</v>
      </c>
      <c r="C975" s="25">
        <v>1124324</v>
      </c>
      <c r="D975" s="11" t="s">
        <v>44</v>
      </c>
      <c r="E975" s="11" t="s">
        <v>1959</v>
      </c>
      <c r="F975" s="26">
        <v>720</v>
      </c>
      <c r="G975" s="92" t="s">
        <v>2817</v>
      </c>
      <c r="H975" s="53" t="s">
        <v>46</v>
      </c>
      <c r="I975" s="53" t="s">
        <v>2938</v>
      </c>
      <c r="J975" s="11" t="s">
        <v>2927</v>
      </c>
      <c r="K975" s="23" t="s">
        <v>1960</v>
      </c>
      <c r="L975" s="20" t="s">
        <v>2910</v>
      </c>
      <c r="N975" s="94"/>
    </row>
    <row r="976" spans="1:14" s="6" customFormat="1" ht="27.6" outlineLevel="1" x14ac:dyDescent="0.25">
      <c r="A976" s="22">
        <v>967</v>
      </c>
      <c r="B976" s="23" t="s">
        <v>1961</v>
      </c>
      <c r="C976" s="25">
        <v>7575772</v>
      </c>
      <c r="D976" s="11" t="s">
        <v>44</v>
      </c>
      <c r="E976" s="11" t="s">
        <v>1962</v>
      </c>
      <c r="F976" s="35">
        <v>3985.4331910000001</v>
      </c>
      <c r="G976" s="92" t="s">
        <v>2817</v>
      </c>
      <c r="H976" s="11" t="s">
        <v>46</v>
      </c>
      <c r="I976" s="11" t="s">
        <v>2938</v>
      </c>
      <c r="J976" s="11" t="s">
        <v>2927</v>
      </c>
      <c r="K976" s="23"/>
      <c r="L976" s="20" t="s">
        <v>2910</v>
      </c>
      <c r="N976" s="94"/>
    </row>
    <row r="977" spans="1:14" s="6" customFormat="1" ht="27.6" outlineLevel="1" x14ac:dyDescent="0.25">
      <c r="A977" s="22">
        <v>968</v>
      </c>
      <c r="B977" s="23" t="s">
        <v>1963</v>
      </c>
      <c r="C977" s="25">
        <v>7955145</v>
      </c>
      <c r="D977" s="11" t="s">
        <v>1964</v>
      </c>
      <c r="E977" s="11" t="s">
        <v>1965</v>
      </c>
      <c r="F977" s="35">
        <v>14488.123</v>
      </c>
      <c r="G977" s="92" t="s">
        <v>2817</v>
      </c>
      <c r="H977" s="11" t="s">
        <v>46</v>
      </c>
      <c r="I977" s="11" t="s">
        <v>2938</v>
      </c>
      <c r="J977" s="11" t="s">
        <v>2927</v>
      </c>
      <c r="K977" s="23"/>
      <c r="L977" s="20" t="s">
        <v>2910</v>
      </c>
      <c r="N977" s="94"/>
    </row>
    <row r="978" spans="1:14" s="6" customFormat="1" ht="27.6" outlineLevel="1" x14ac:dyDescent="0.25">
      <c r="A978" s="22">
        <v>969</v>
      </c>
      <c r="B978" s="23" t="s">
        <v>1966</v>
      </c>
      <c r="C978" s="25">
        <v>7955146</v>
      </c>
      <c r="D978" s="11" t="s">
        <v>1964</v>
      </c>
      <c r="E978" s="11" t="s">
        <v>1967</v>
      </c>
      <c r="F978" s="35">
        <v>2436.7349999999997</v>
      </c>
      <c r="G978" s="92" t="s">
        <v>2817</v>
      </c>
      <c r="H978" s="11" t="s">
        <v>46</v>
      </c>
      <c r="I978" s="11" t="s">
        <v>2938</v>
      </c>
      <c r="J978" s="11" t="s">
        <v>2927</v>
      </c>
      <c r="K978" s="23"/>
      <c r="L978" s="20" t="s">
        <v>2910</v>
      </c>
      <c r="N978" s="94"/>
    </row>
    <row r="979" spans="1:14" s="6" customFormat="1" ht="41.4" outlineLevel="1" x14ac:dyDescent="0.25">
      <c r="A979" s="22">
        <v>970</v>
      </c>
      <c r="B979" s="27" t="s">
        <v>1968</v>
      </c>
      <c r="C979" s="25">
        <v>7972724</v>
      </c>
      <c r="D979" s="11" t="s">
        <v>44</v>
      </c>
      <c r="E979" s="11" t="s">
        <v>1969</v>
      </c>
      <c r="F979" s="35">
        <v>5200</v>
      </c>
      <c r="G979" s="92" t="s">
        <v>2817</v>
      </c>
      <c r="H979" s="11" t="s">
        <v>46</v>
      </c>
      <c r="I979" s="11" t="s">
        <v>2938</v>
      </c>
      <c r="J979" s="11" t="s">
        <v>2927</v>
      </c>
      <c r="K979" s="23"/>
      <c r="L979" s="20" t="s">
        <v>2910</v>
      </c>
      <c r="N979" s="94"/>
    </row>
    <row r="980" spans="1:14" s="6" customFormat="1" ht="27.6" outlineLevel="1" x14ac:dyDescent="0.25">
      <c r="A980" s="22">
        <v>971</v>
      </c>
      <c r="B980" s="27" t="s">
        <v>1970</v>
      </c>
      <c r="C980" s="25">
        <v>7980955</v>
      </c>
      <c r="D980" s="11" t="s">
        <v>44</v>
      </c>
      <c r="E980" s="11" t="s">
        <v>1971</v>
      </c>
      <c r="F980" s="35">
        <v>2212</v>
      </c>
      <c r="G980" s="92" t="s">
        <v>2817</v>
      </c>
      <c r="H980" s="11" t="s">
        <v>46</v>
      </c>
      <c r="I980" s="11" t="s">
        <v>2938</v>
      </c>
      <c r="J980" s="11" t="s">
        <v>2927</v>
      </c>
      <c r="K980" s="23"/>
      <c r="L980" s="20" t="s">
        <v>2910</v>
      </c>
      <c r="N980" s="94"/>
    </row>
    <row r="981" spans="1:14" s="6" customFormat="1" ht="27.6" outlineLevel="1" x14ac:dyDescent="0.25">
      <c r="A981" s="22">
        <v>972</v>
      </c>
      <c r="B981" s="27" t="s">
        <v>1972</v>
      </c>
      <c r="C981" s="25">
        <v>7981068</v>
      </c>
      <c r="D981" s="11" t="s">
        <v>1964</v>
      </c>
      <c r="E981" s="11" t="s">
        <v>1973</v>
      </c>
      <c r="F981" s="35">
        <v>1984</v>
      </c>
      <c r="G981" s="92" t="s">
        <v>2817</v>
      </c>
      <c r="H981" s="11" t="s">
        <v>46</v>
      </c>
      <c r="I981" s="11" t="s">
        <v>2938</v>
      </c>
      <c r="J981" s="11" t="s">
        <v>2927</v>
      </c>
      <c r="K981" s="23"/>
      <c r="L981" s="20" t="s">
        <v>2910</v>
      </c>
      <c r="N981" s="94"/>
    </row>
    <row r="982" spans="1:14" s="6" customFormat="1" ht="27.6" outlineLevel="1" x14ac:dyDescent="0.25">
      <c r="A982" s="22">
        <v>973</v>
      </c>
      <c r="B982" s="27" t="s">
        <v>1974</v>
      </c>
      <c r="C982" s="25">
        <v>7983090</v>
      </c>
      <c r="D982" s="11" t="s">
        <v>44</v>
      </c>
      <c r="E982" s="11" t="s">
        <v>1975</v>
      </c>
      <c r="F982" s="35">
        <v>4344</v>
      </c>
      <c r="G982" s="92" t="s">
        <v>2817</v>
      </c>
      <c r="H982" s="11" t="s">
        <v>46</v>
      </c>
      <c r="I982" s="11" t="s">
        <v>2938</v>
      </c>
      <c r="J982" s="11" t="s">
        <v>2927</v>
      </c>
      <c r="K982" s="23"/>
      <c r="L982" s="20" t="s">
        <v>2910</v>
      </c>
      <c r="N982" s="94"/>
    </row>
    <row r="983" spans="1:14" s="6" customFormat="1" ht="27.6" outlineLevel="1" x14ac:dyDescent="0.25">
      <c r="A983" s="22">
        <v>974</v>
      </c>
      <c r="B983" s="27" t="s">
        <v>1976</v>
      </c>
      <c r="C983" s="25">
        <v>7986959</v>
      </c>
      <c r="D983" s="11" t="s">
        <v>44</v>
      </c>
      <c r="E983" s="11" t="s">
        <v>1977</v>
      </c>
      <c r="F983" s="35">
        <v>1800</v>
      </c>
      <c r="G983" s="92" t="s">
        <v>2817</v>
      </c>
      <c r="H983" s="11" t="s">
        <v>46</v>
      </c>
      <c r="I983" s="11" t="s">
        <v>2938</v>
      </c>
      <c r="J983" s="11" t="s">
        <v>2927</v>
      </c>
      <c r="K983" s="23"/>
      <c r="L983" s="20" t="s">
        <v>2910</v>
      </c>
      <c r="N983" s="94"/>
    </row>
    <row r="984" spans="1:14" s="6" customFormat="1" ht="27.6" outlineLevel="1" x14ac:dyDescent="0.25">
      <c r="A984" s="22">
        <v>975</v>
      </c>
      <c r="B984" s="27" t="s">
        <v>1978</v>
      </c>
      <c r="C984" s="25">
        <v>7996419</v>
      </c>
      <c r="D984" s="11" t="s">
        <v>1979</v>
      </c>
      <c r="E984" s="11" t="s">
        <v>1980</v>
      </c>
      <c r="F984" s="35">
        <v>12000</v>
      </c>
      <c r="G984" s="92" t="s">
        <v>2817</v>
      </c>
      <c r="H984" s="11" t="s">
        <v>46</v>
      </c>
      <c r="I984" s="11" t="s">
        <v>2938</v>
      </c>
      <c r="J984" s="11" t="s">
        <v>2927</v>
      </c>
      <c r="K984" s="23"/>
      <c r="L984" s="20" t="s">
        <v>2910</v>
      </c>
      <c r="N984" s="94"/>
    </row>
    <row r="985" spans="1:14" s="6" customFormat="1" ht="27.6" outlineLevel="1" x14ac:dyDescent="0.25">
      <c r="A985" s="22">
        <v>976</v>
      </c>
      <c r="B985" s="27" t="s">
        <v>1981</v>
      </c>
      <c r="C985" s="25">
        <v>8025320</v>
      </c>
      <c r="D985" s="11" t="s">
        <v>44</v>
      </c>
      <c r="E985" s="11" t="s">
        <v>1982</v>
      </c>
      <c r="F985" s="35">
        <v>2500</v>
      </c>
      <c r="G985" s="92" t="s">
        <v>2817</v>
      </c>
      <c r="H985" s="11" t="s">
        <v>46</v>
      </c>
      <c r="I985" s="11" t="s">
        <v>2938</v>
      </c>
      <c r="J985" s="11" t="s">
        <v>2927</v>
      </c>
      <c r="K985" s="23"/>
      <c r="L985" s="20" t="s">
        <v>2910</v>
      </c>
      <c r="N985" s="94"/>
    </row>
    <row r="986" spans="1:14" s="6" customFormat="1" ht="41.4" outlineLevel="1" x14ac:dyDescent="0.25">
      <c r="A986" s="22">
        <v>977</v>
      </c>
      <c r="B986" s="23" t="s">
        <v>1983</v>
      </c>
      <c r="C986" s="25">
        <v>8025321</v>
      </c>
      <c r="D986" s="11" t="s">
        <v>1984</v>
      </c>
      <c r="E986" s="11" t="s">
        <v>1985</v>
      </c>
      <c r="F986" s="35">
        <v>23158</v>
      </c>
      <c r="G986" s="92" t="s">
        <v>2817</v>
      </c>
      <c r="H986" s="11" t="s">
        <v>46</v>
      </c>
      <c r="I986" s="11" t="s">
        <v>2938</v>
      </c>
      <c r="J986" s="11" t="s">
        <v>2927</v>
      </c>
      <c r="K986" s="23"/>
      <c r="L986" s="20" t="s">
        <v>2910</v>
      </c>
      <c r="N986" s="94"/>
    </row>
    <row r="987" spans="1:14" s="6" customFormat="1" ht="27.6" outlineLevel="1" x14ac:dyDescent="0.25">
      <c r="A987" s="22">
        <v>978</v>
      </c>
      <c r="B987" s="23" t="s">
        <v>1986</v>
      </c>
      <c r="C987" s="25">
        <v>8030585</v>
      </c>
      <c r="D987" s="11" t="s">
        <v>44</v>
      </c>
      <c r="E987" s="11" t="s">
        <v>1987</v>
      </c>
      <c r="F987" s="35">
        <v>2314.0200000000004</v>
      </c>
      <c r="G987" s="92" t="s">
        <v>2817</v>
      </c>
      <c r="H987" s="11" t="s">
        <v>46</v>
      </c>
      <c r="I987" s="11" t="s">
        <v>2938</v>
      </c>
      <c r="J987" s="11" t="s">
        <v>2927</v>
      </c>
      <c r="K987" s="23"/>
      <c r="L987" s="20" t="s">
        <v>2910</v>
      </c>
      <c r="N987" s="94"/>
    </row>
    <row r="988" spans="1:14" s="6" customFormat="1" ht="27.6" outlineLevel="1" x14ac:dyDescent="0.25">
      <c r="A988" s="22">
        <v>979</v>
      </c>
      <c r="B988" s="23" t="s">
        <v>1988</v>
      </c>
      <c r="C988" s="25">
        <v>8030587</v>
      </c>
      <c r="D988" s="11" t="s">
        <v>44</v>
      </c>
      <c r="E988" s="11" t="s">
        <v>1989</v>
      </c>
      <c r="F988" s="35">
        <v>2623.31</v>
      </c>
      <c r="G988" s="92" t="s">
        <v>2817</v>
      </c>
      <c r="H988" s="11" t="s">
        <v>46</v>
      </c>
      <c r="I988" s="11" t="s">
        <v>2938</v>
      </c>
      <c r="J988" s="11" t="s">
        <v>2927</v>
      </c>
      <c r="K988" s="23"/>
      <c r="L988" s="20" t="s">
        <v>2910</v>
      </c>
      <c r="N988" s="94"/>
    </row>
    <row r="989" spans="1:14" s="6" customFormat="1" ht="41.4" outlineLevel="1" x14ac:dyDescent="0.25">
      <c r="A989" s="22">
        <v>980</v>
      </c>
      <c r="B989" s="27" t="s">
        <v>1990</v>
      </c>
      <c r="C989" s="25">
        <v>8033296</v>
      </c>
      <c r="D989" s="11" t="s">
        <v>1991</v>
      </c>
      <c r="E989" s="11" t="s">
        <v>1992</v>
      </c>
      <c r="F989" s="35">
        <v>14600</v>
      </c>
      <c r="G989" s="92" t="s">
        <v>2817</v>
      </c>
      <c r="H989" s="11" t="s">
        <v>46</v>
      </c>
      <c r="I989" s="11" t="s">
        <v>2938</v>
      </c>
      <c r="J989" s="11" t="s">
        <v>2927</v>
      </c>
      <c r="K989" s="23"/>
      <c r="L989" s="20" t="s">
        <v>2910</v>
      </c>
      <c r="N989" s="94"/>
    </row>
    <row r="990" spans="1:14" s="6" customFormat="1" ht="27.6" outlineLevel="1" x14ac:dyDescent="0.25">
      <c r="A990" s="22">
        <v>981</v>
      </c>
      <c r="B990" s="27" t="s">
        <v>1993</v>
      </c>
      <c r="C990" s="25">
        <v>8048068</v>
      </c>
      <c r="D990" s="11" t="s">
        <v>44</v>
      </c>
      <c r="E990" s="11" t="s">
        <v>1994</v>
      </c>
      <c r="F990" s="35">
        <v>1472</v>
      </c>
      <c r="G990" s="92" t="s">
        <v>2817</v>
      </c>
      <c r="H990" s="11" t="s">
        <v>46</v>
      </c>
      <c r="I990" s="11" t="s">
        <v>2938</v>
      </c>
      <c r="J990" s="11" t="s">
        <v>2927</v>
      </c>
      <c r="K990" s="23"/>
      <c r="L990" s="20" t="s">
        <v>2910</v>
      </c>
      <c r="N990" s="94"/>
    </row>
    <row r="991" spans="1:14" s="6" customFormat="1" ht="27.6" outlineLevel="1" x14ac:dyDescent="0.25">
      <c r="A991" s="22">
        <v>982</v>
      </c>
      <c r="B991" s="27" t="s">
        <v>1995</v>
      </c>
      <c r="C991" s="25">
        <v>8066897</v>
      </c>
      <c r="D991" s="11" t="s">
        <v>1991</v>
      </c>
      <c r="E991" s="11" t="s">
        <v>1996</v>
      </c>
      <c r="F991" s="35">
        <v>4600</v>
      </c>
      <c r="G991" s="92" t="s">
        <v>2817</v>
      </c>
      <c r="H991" s="11" t="s">
        <v>46</v>
      </c>
      <c r="I991" s="11" t="s">
        <v>2938</v>
      </c>
      <c r="J991" s="11" t="s">
        <v>2927</v>
      </c>
      <c r="K991" s="23"/>
      <c r="L991" s="20" t="s">
        <v>2910</v>
      </c>
      <c r="N991" s="94"/>
    </row>
    <row r="992" spans="1:14" s="6" customFormat="1" ht="27.6" outlineLevel="1" x14ac:dyDescent="0.25">
      <c r="A992" s="22">
        <v>983</v>
      </c>
      <c r="B992" s="27" t="s">
        <v>1997</v>
      </c>
      <c r="C992" s="25">
        <v>8066898</v>
      </c>
      <c r="D992" s="11" t="s">
        <v>1991</v>
      </c>
      <c r="E992" s="11" t="s">
        <v>1998</v>
      </c>
      <c r="F992" s="35">
        <v>4550</v>
      </c>
      <c r="G992" s="92" t="s">
        <v>2817</v>
      </c>
      <c r="H992" s="11" t="s">
        <v>46</v>
      </c>
      <c r="I992" s="11" t="s">
        <v>2938</v>
      </c>
      <c r="J992" s="11" t="s">
        <v>2927</v>
      </c>
      <c r="K992" s="23"/>
      <c r="L992" s="20" t="s">
        <v>2910</v>
      </c>
      <c r="N992" s="94"/>
    </row>
    <row r="993" spans="1:15" s="6" customFormat="1" ht="41.4" outlineLevel="1" x14ac:dyDescent="0.25">
      <c r="A993" s="22">
        <v>984</v>
      </c>
      <c r="B993" s="23" t="s">
        <v>1999</v>
      </c>
      <c r="C993" s="25">
        <v>8069748</v>
      </c>
      <c r="D993" s="11" t="s">
        <v>44</v>
      </c>
      <c r="E993" s="11" t="s">
        <v>2000</v>
      </c>
      <c r="F993" s="35">
        <v>5000</v>
      </c>
      <c r="G993" s="92" t="s">
        <v>2817</v>
      </c>
      <c r="H993" s="11" t="s">
        <v>46</v>
      </c>
      <c r="I993" s="11" t="s">
        <v>2938</v>
      </c>
      <c r="J993" s="11" t="s">
        <v>2927</v>
      </c>
      <c r="K993" s="23"/>
      <c r="L993" s="20" t="s">
        <v>2910</v>
      </c>
      <c r="N993" s="94"/>
    </row>
    <row r="994" spans="1:15" s="6" customFormat="1" ht="27.6" outlineLevel="1" x14ac:dyDescent="0.25">
      <c r="A994" s="22">
        <v>985</v>
      </c>
      <c r="B994" s="27" t="s">
        <v>2001</v>
      </c>
      <c r="C994" s="25">
        <v>8083783</v>
      </c>
      <c r="D994" s="11" t="s">
        <v>1991</v>
      </c>
      <c r="E994" s="11" t="s">
        <v>2002</v>
      </c>
      <c r="F994" s="35">
        <v>9034</v>
      </c>
      <c r="G994" s="92" t="s">
        <v>2817</v>
      </c>
      <c r="H994" s="11" t="s">
        <v>46</v>
      </c>
      <c r="I994" s="11" t="s">
        <v>2938</v>
      </c>
      <c r="J994" s="11" t="s">
        <v>2927</v>
      </c>
      <c r="K994" s="23"/>
      <c r="L994" s="20" t="s">
        <v>2910</v>
      </c>
      <c r="N994" s="94"/>
    </row>
    <row r="995" spans="1:15" s="6" customFormat="1" ht="27.6" outlineLevel="1" x14ac:dyDescent="0.25">
      <c r="A995" s="22">
        <v>986</v>
      </c>
      <c r="B995" s="23" t="s">
        <v>2003</v>
      </c>
      <c r="C995" s="25">
        <v>8083787</v>
      </c>
      <c r="D995" s="11" t="s">
        <v>44</v>
      </c>
      <c r="E995" s="11" t="s">
        <v>2004</v>
      </c>
      <c r="F995" s="35">
        <v>6175</v>
      </c>
      <c r="G995" s="92" t="s">
        <v>2817</v>
      </c>
      <c r="H995" s="11" t="s">
        <v>46</v>
      </c>
      <c r="I995" s="11" t="s">
        <v>2938</v>
      </c>
      <c r="J995" s="11" t="s">
        <v>2927</v>
      </c>
      <c r="K995" s="23"/>
      <c r="L995" s="20" t="s">
        <v>2910</v>
      </c>
      <c r="N995" s="94"/>
    </row>
    <row r="996" spans="1:15" s="6" customFormat="1" ht="27.6" outlineLevel="1" x14ac:dyDescent="0.25">
      <c r="A996" s="22">
        <v>987</v>
      </c>
      <c r="B996" s="27" t="s">
        <v>2005</v>
      </c>
      <c r="C996" s="25">
        <v>8083788</v>
      </c>
      <c r="D996" s="11" t="s">
        <v>1964</v>
      </c>
      <c r="E996" s="11" t="s">
        <v>2006</v>
      </c>
      <c r="F996" s="35">
        <v>1000</v>
      </c>
      <c r="G996" s="92" t="s">
        <v>2817</v>
      </c>
      <c r="H996" s="11" t="s">
        <v>46</v>
      </c>
      <c r="I996" s="11" t="s">
        <v>2938</v>
      </c>
      <c r="J996" s="11" t="s">
        <v>2927</v>
      </c>
      <c r="K996" s="23"/>
      <c r="L996" s="20" t="s">
        <v>2910</v>
      </c>
      <c r="N996" s="94"/>
    </row>
    <row r="997" spans="1:15" s="6" customFormat="1" ht="27.6" outlineLevel="1" x14ac:dyDescent="0.25">
      <c r="A997" s="22">
        <v>988</v>
      </c>
      <c r="B997" s="27" t="s">
        <v>2007</v>
      </c>
      <c r="C997" s="25">
        <v>8083789</v>
      </c>
      <c r="D997" s="11" t="s">
        <v>1964</v>
      </c>
      <c r="E997" s="11" t="s">
        <v>2008</v>
      </c>
      <c r="F997" s="35">
        <v>1000</v>
      </c>
      <c r="G997" s="92" t="s">
        <v>2817</v>
      </c>
      <c r="H997" s="11" t="s">
        <v>46</v>
      </c>
      <c r="I997" s="11" t="s">
        <v>2938</v>
      </c>
      <c r="J997" s="11" t="s">
        <v>2927</v>
      </c>
      <c r="K997" s="23"/>
      <c r="L997" s="20" t="s">
        <v>2910</v>
      </c>
      <c r="N997" s="94"/>
    </row>
    <row r="998" spans="1:15" s="6" customFormat="1" ht="27.6" outlineLevel="1" x14ac:dyDescent="0.25">
      <c r="A998" s="22">
        <v>989</v>
      </c>
      <c r="B998" s="27" t="s">
        <v>2009</v>
      </c>
      <c r="C998" s="25">
        <v>8083790</v>
      </c>
      <c r="D998" s="11" t="s">
        <v>44</v>
      </c>
      <c r="E998" s="11" t="s">
        <v>2010</v>
      </c>
      <c r="F998" s="35">
        <v>2800</v>
      </c>
      <c r="G998" s="92" t="s">
        <v>2817</v>
      </c>
      <c r="H998" s="11" t="s">
        <v>46</v>
      </c>
      <c r="I998" s="11" t="s">
        <v>2938</v>
      </c>
      <c r="J998" s="11" t="s">
        <v>2927</v>
      </c>
      <c r="K998" s="23"/>
      <c r="L998" s="20" t="s">
        <v>2910</v>
      </c>
      <c r="N998" s="94"/>
    </row>
    <row r="999" spans="1:15" s="6" customFormat="1" ht="27.6" outlineLevel="1" x14ac:dyDescent="0.25">
      <c r="A999" s="22">
        <v>990</v>
      </c>
      <c r="B999" s="23" t="s">
        <v>2011</v>
      </c>
      <c r="C999" s="25">
        <v>8085879</v>
      </c>
      <c r="D999" s="11" t="s">
        <v>1991</v>
      </c>
      <c r="E999" s="11" t="s">
        <v>2012</v>
      </c>
      <c r="F999" s="35">
        <v>9155.2759999999998</v>
      </c>
      <c r="G999" s="92" t="s">
        <v>2817</v>
      </c>
      <c r="H999" s="11" t="s">
        <v>46</v>
      </c>
      <c r="I999" s="11" t="s">
        <v>2938</v>
      </c>
      <c r="J999" s="11" t="s">
        <v>2927</v>
      </c>
      <c r="K999" s="23"/>
      <c r="L999" s="20" t="s">
        <v>2910</v>
      </c>
      <c r="N999" s="94"/>
    </row>
    <row r="1000" spans="1:15" s="6" customFormat="1" ht="27.6" outlineLevel="1" x14ac:dyDescent="0.25">
      <c r="A1000" s="22">
        <v>991</v>
      </c>
      <c r="B1000" s="27" t="s">
        <v>2013</v>
      </c>
      <c r="C1000" s="25">
        <v>8085975</v>
      </c>
      <c r="D1000" s="11" t="s">
        <v>2014</v>
      </c>
      <c r="E1000" s="11" t="s">
        <v>2015</v>
      </c>
      <c r="F1000" s="35">
        <v>2332</v>
      </c>
      <c r="G1000" s="92" t="s">
        <v>2817</v>
      </c>
      <c r="H1000" s="11" t="s">
        <v>46</v>
      </c>
      <c r="I1000" s="11" t="s">
        <v>2938</v>
      </c>
      <c r="J1000" s="11" t="s">
        <v>2927</v>
      </c>
      <c r="K1000" s="23"/>
      <c r="L1000" s="20" t="s">
        <v>2910</v>
      </c>
      <c r="N1000" s="94"/>
    </row>
    <row r="1001" spans="1:15" ht="27.6" outlineLevel="1" x14ac:dyDescent="0.25">
      <c r="A1001" s="22">
        <v>992</v>
      </c>
      <c r="B1001" s="27" t="s">
        <v>2016</v>
      </c>
      <c r="C1001" s="25">
        <v>8085976</v>
      </c>
      <c r="D1001" s="11" t="s">
        <v>2017</v>
      </c>
      <c r="E1001" s="11" t="s">
        <v>2018</v>
      </c>
      <c r="F1001" s="35">
        <v>5600</v>
      </c>
      <c r="G1001" s="92" t="s">
        <v>2817</v>
      </c>
      <c r="H1001" s="11" t="s">
        <v>46</v>
      </c>
      <c r="I1001" s="11" t="s">
        <v>2938</v>
      </c>
      <c r="J1001" s="11" t="s">
        <v>2927</v>
      </c>
      <c r="K1001" s="23"/>
      <c r="L1001" s="20" t="s">
        <v>2910</v>
      </c>
      <c r="O1001" s="6"/>
    </row>
    <row r="1002" spans="1:15" ht="27.6" outlineLevel="1" x14ac:dyDescent="0.25">
      <c r="A1002" s="22">
        <v>993</v>
      </c>
      <c r="B1002" s="27" t="s">
        <v>2019</v>
      </c>
      <c r="C1002" s="25">
        <v>8085977</v>
      </c>
      <c r="D1002" s="11" t="s">
        <v>1991</v>
      </c>
      <c r="E1002" s="11" t="s">
        <v>2020</v>
      </c>
      <c r="F1002" s="35">
        <v>9391</v>
      </c>
      <c r="G1002" s="92" t="s">
        <v>2817</v>
      </c>
      <c r="H1002" s="11" t="s">
        <v>46</v>
      </c>
      <c r="I1002" s="11" t="s">
        <v>2938</v>
      </c>
      <c r="J1002" s="11" t="s">
        <v>2927</v>
      </c>
      <c r="K1002" s="23"/>
      <c r="L1002" s="20" t="s">
        <v>2910</v>
      </c>
      <c r="O1002" s="6"/>
    </row>
    <row r="1003" spans="1:15" ht="27.6" outlineLevel="1" x14ac:dyDescent="0.25">
      <c r="A1003" s="22">
        <v>994</v>
      </c>
      <c r="B1003" s="27" t="s">
        <v>2021</v>
      </c>
      <c r="C1003" s="25">
        <v>8089507</v>
      </c>
      <c r="D1003" s="11" t="s">
        <v>1979</v>
      </c>
      <c r="E1003" s="11" t="s">
        <v>2022</v>
      </c>
      <c r="F1003" s="35">
        <v>10000</v>
      </c>
      <c r="G1003" s="92" t="s">
        <v>2817</v>
      </c>
      <c r="H1003" s="11" t="s">
        <v>46</v>
      </c>
      <c r="I1003" s="11" t="s">
        <v>2938</v>
      </c>
      <c r="J1003" s="11" t="s">
        <v>2927</v>
      </c>
      <c r="K1003" s="23"/>
      <c r="L1003" s="20" t="s">
        <v>2910</v>
      </c>
      <c r="O1003" s="6"/>
    </row>
    <row r="1004" spans="1:15" ht="27.6" outlineLevel="1" x14ac:dyDescent="0.25">
      <c r="A1004" s="22">
        <v>995</v>
      </c>
      <c r="B1004" s="27" t="s">
        <v>2024</v>
      </c>
      <c r="C1004" s="25">
        <v>8123274</v>
      </c>
      <c r="D1004" s="11" t="s">
        <v>2017</v>
      </c>
      <c r="E1004" s="11" t="s">
        <v>2025</v>
      </c>
      <c r="F1004" s="35">
        <v>1243</v>
      </c>
      <c r="G1004" s="92" t="s">
        <v>2817</v>
      </c>
      <c r="H1004" s="11" t="s">
        <v>46</v>
      </c>
      <c r="I1004" s="11" t="s">
        <v>2938</v>
      </c>
      <c r="J1004" s="11" t="s">
        <v>2927</v>
      </c>
      <c r="K1004" s="23"/>
      <c r="L1004" s="20" t="s">
        <v>2910</v>
      </c>
      <c r="O1004" s="6"/>
    </row>
    <row r="1005" spans="1:15" ht="27.6" outlineLevel="1" x14ac:dyDescent="0.25">
      <c r="A1005" s="22">
        <v>996</v>
      </c>
      <c r="B1005" s="27" t="s">
        <v>2026</v>
      </c>
      <c r="C1005" s="25">
        <v>8123275</v>
      </c>
      <c r="D1005" s="11" t="s">
        <v>1991</v>
      </c>
      <c r="E1005" s="11"/>
      <c r="F1005" s="35">
        <v>2850</v>
      </c>
      <c r="G1005" s="92" t="s">
        <v>2817</v>
      </c>
      <c r="H1005" s="11" t="s">
        <v>46</v>
      </c>
      <c r="I1005" s="11" t="s">
        <v>2938</v>
      </c>
      <c r="J1005" s="11" t="s">
        <v>2927</v>
      </c>
      <c r="K1005" s="23"/>
      <c r="L1005" s="20" t="s">
        <v>2910</v>
      </c>
      <c r="O1005" s="6"/>
    </row>
    <row r="1006" spans="1:15" ht="27.6" outlineLevel="1" x14ac:dyDescent="0.25">
      <c r="A1006" s="22">
        <v>997</v>
      </c>
      <c r="B1006" s="27" t="s">
        <v>2027</v>
      </c>
      <c r="C1006" s="25">
        <v>8146023</v>
      </c>
      <c r="D1006" s="11" t="s">
        <v>1991</v>
      </c>
      <c r="E1006" s="11" t="s">
        <v>2028</v>
      </c>
      <c r="F1006" s="35">
        <v>4500</v>
      </c>
      <c r="G1006" s="92" t="s">
        <v>2817</v>
      </c>
      <c r="H1006" s="11" t="s">
        <v>46</v>
      </c>
      <c r="I1006" s="11" t="s">
        <v>2938</v>
      </c>
      <c r="J1006" s="11" t="s">
        <v>2927</v>
      </c>
      <c r="K1006" s="23"/>
      <c r="L1006" s="20" t="s">
        <v>2910</v>
      </c>
      <c r="O1006" s="6"/>
    </row>
    <row r="1007" spans="1:15" ht="27.6" outlineLevel="1" x14ac:dyDescent="0.25">
      <c r="A1007" s="22">
        <v>998</v>
      </c>
      <c r="B1007" s="27" t="s">
        <v>2029</v>
      </c>
      <c r="C1007" s="25">
        <v>8146024</v>
      </c>
      <c r="D1007" s="11" t="s">
        <v>1979</v>
      </c>
      <c r="E1007" s="11" t="s">
        <v>2030</v>
      </c>
      <c r="F1007" s="35">
        <v>1600</v>
      </c>
      <c r="G1007" s="92" t="s">
        <v>2817</v>
      </c>
      <c r="H1007" s="11" t="s">
        <v>46</v>
      </c>
      <c r="I1007" s="11" t="s">
        <v>2938</v>
      </c>
      <c r="J1007" s="11" t="s">
        <v>2927</v>
      </c>
      <c r="K1007" s="23"/>
      <c r="L1007" s="20" t="s">
        <v>2910</v>
      </c>
      <c r="O1007" s="6"/>
    </row>
    <row r="1008" spans="1:15" ht="27.6" outlineLevel="1" x14ac:dyDescent="0.25">
      <c r="A1008" s="22">
        <v>999</v>
      </c>
      <c r="B1008" s="27" t="s">
        <v>2031</v>
      </c>
      <c r="C1008" s="25">
        <v>8146025</v>
      </c>
      <c r="D1008" s="11" t="s">
        <v>2017</v>
      </c>
      <c r="E1008" s="11" t="s">
        <v>2032</v>
      </c>
      <c r="F1008" s="35">
        <v>1600</v>
      </c>
      <c r="G1008" s="92" t="s">
        <v>2817</v>
      </c>
      <c r="H1008" s="11" t="s">
        <v>46</v>
      </c>
      <c r="I1008" s="11" t="s">
        <v>2938</v>
      </c>
      <c r="J1008" s="11" t="s">
        <v>2927</v>
      </c>
      <c r="K1008" s="23"/>
      <c r="L1008" s="20" t="s">
        <v>2910</v>
      </c>
      <c r="O1008" s="6"/>
    </row>
    <row r="1009" spans="1:22" ht="27.6" outlineLevel="1" x14ac:dyDescent="0.25">
      <c r="A1009" s="22">
        <v>1000</v>
      </c>
      <c r="B1009" s="27" t="s">
        <v>2033</v>
      </c>
      <c r="C1009" s="25">
        <v>8147088</v>
      </c>
      <c r="D1009" s="11" t="s">
        <v>1979</v>
      </c>
      <c r="E1009" s="11" t="s">
        <v>2034</v>
      </c>
      <c r="F1009" s="35">
        <v>1500</v>
      </c>
      <c r="G1009" s="92" t="s">
        <v>2817</v>
      </c>
      <c r="H1009" s="11" t="s">
        <v>46</v>
      </c>
      <c r="I1009" s="11" t="s">
        <v>2938</v>
      </c>
      <c r="J1009" s="11" t="s">
        <v>2927</v>
      </c>
      <c r="K1009" s="23"/>
      <c r="L1009" s="20" t="s">
        <v>2910</v>
      </c>
      <c r="O1009" s="6"/>
    </row>
    <row r="1010" spans="1:22" ht="27.6" outlineLevel="1" x14ac:dyDescent="0.25">
      <c r="A1010" s="22">
        <v>1001</v>
      </c>
      <c r="B1010" s="27" t="s">
        <v>2035</v>
      </c>
      <c r="C1010" s="25">
        <v>8151278</v>
      </c>
      <c r="D1010" s="11" t="s">
        <v>1991</v>
      </c>
      <c r="E1010" s="11" t="s">
        <v>2036</v>
      </c>
      <c r="F1010" s="35">
        <v>5609</v>
      </c>
      <c r="G1010" s="92" t="s">
        <v>2817</v>
      </c>
      <c r="H1010" s="11" t="s">
        <v>46</v>
      </c>
      <c r="I1010" s="11" t="s">
        <v>2938</v>
      </c>
      <c r="J1010" s="11" t="s">
        <v>2927</v>
      </c>
      <c r="K1010" s="23"/>
      <c r="L1010" s="20" t="s">
        <v>2910</v>
      </c>
      <c r="O1010" s="6"/>
    </row>
    <row r="1011" spans="1:22" ht="27.6" outlineLevel="1" x14ac:dyDescent="0.25">
      <c r="A1011" s="22">
        <v>1002</v>
      </c>
      <c r="B1011" s="27" t="s">
        <v>2037</v>
      </c>
      <c r="C1011" s="25">
        <v>8151427</v>
      </c>
      <c r="D1011" s="11" t="s">
        <v>1991</v>
      </c>
      <c r="E1011" s="11" t="s">
        <v>2038</v>
      </c>
      <c r="F1011" s="35">
        <v>9972</v>
      </c>
      <c r="G1011" s="92" t="s">
        <v>2817</v>
      </c>
      <c r="H1011" s="11" t="s">
        <v>46</v>
      </c>
      <c r="I1011" s="11" t="s">
        <v>2938</v>
      </c>
      <c r="J1011" s="11" t="s">
        <v>2927</v>
      </c>
      <c r="K1011" s="23"/>
      <c r="L1011" s="20" t="s">
        <v>2910</v>
      </c>
      <c r="O1011" s="6"/>
    </row>
    <row r="1012" spans="1:22" s="204" customFormat="1" ht="27.6" outlineLevel="1" x14ac:dyDescent="0.25">
      <c r="A1012" s="22">
        <v>1003</v>
      </c>
      <c r="B1012" s="200" t="s">
        <v>2039</v>
      </c>
      <c r="C1012" s="198">
        <v>7938128</v>
      </c>
      <c r="D1012" s="198" t="s">
        <v>20</v>
      </c>
      <c r="E1012" s="198" t="s">
        <v>2040</v>
      </c>
      <c r="F1012" s="201">
        <v>44200</v>
      </c>
      <c r="G1012" s="197" t="s">
        <v>2817</v>
      </c>
      <c r="H1012" s="198" t="s">
        <v>21</v>
      </c>
      <c r="I1012" s="198" t="s">
        <v>2935</v>
      </c>
      <c r="J1012" s="198" t="s">
        <v>2927</v>
      </c>
      <c r="K1012" s="198"/>
      <c r="L1012" s="199" t="s">
        <v>2910</v>
      </c>
      <c r="M1012" s="202"/>
      <c r="N1012" s="203"/>
      <c r="O1012" s="202"/>
      <c r="P1012" s="202"/>
      <c r="Q1012" s="202"/>
      <c r="R1012" s="202"/>
      <c r="S1012" s="202"/>
      <c r="T1012" s="202"/>
      <c r="U1012" s="202"/>
      <c r="V1012" s="202"/>
    </row>
    <row r="1013" spans="1:22" s="204" customFormat="1" ht="27.6" outlineLevel="1" x14ac:dyDescent="0.25">
      <c r="A1013" s="22">
        <v>1004</v>
      </c>
      <c r="B1013" s="200" t="s">
        <v>2041</v>
      </c>
      <c r="C1013" s="198">
        <v>7939205</v>
      </c>
      <c r="D1013" s="198" t="s">
        <v>20</v>
      </c>
      <c r="E1013" s="198" t="s">
        <v>2042</v>
      </c>
      <c r="F1013" s="201">
        <v>44800</v>
      </c>
      <c r="G1013" s="197" t="s">
        <v>2817</v>
      </c>
      <c r="H1013" s="198" t="s">
        <v>21</v>
      </c>
      <c r="I1013" s="198" t="s">
        <v>2935</v>
      </c>
      <c r="J1013" s="198" t="s">
        <v>2927</v>
      </c>
      <c r="K1013" s="198"/>
      <c r="L1013" s="199" t="s">
        <v>2910</v>
      </c>
      <c r="M1013" s="202"/>
      <c r="N1013" s="203"/>
      <c r="O1013" s="202"/>
      <c r="P1013" s="202"/>
      <c r="Q1013" s="202"/>
      <c r="R1013" s="202"/>
      <c r="S1013" s="202"/>
      <c r="T1013" s="202"/>
      <c r="U1013" s="202"/>
      <c r="V1013" s="202"/>
    </row>
    <row r="1014" spans="1:22" s="204" customFormat="1" ht="27.6" outlineLevel="1" x14ac:dyDescent="0.25">
      <c r="A1014" s="22">
        <v>1005</v>
      </c>
      <c r="B1014" s="200" t="s">
        <v>2043</v>
      </c>
      <c r="C1014" s="198">
        <v>8050044</v>
      </c>
      <c r="D1014" s="198" t="s">
        <v>20</v>
      </c>
      <c r="E1014" s="198" t="s">
        <v>2044</v>
      </c>
      <c r="F1014" s="201">
        <v>14978</v>
      </c>
      <c r="G1014" s="197" t="s">
        <v>2817</v>
      </c>
      <c r="H1014" s="198" t="s">
        <v>21</v>
      </c>
      <c r="I1014" s="198" t="s">
        <v>2935</v>
      </c>
      <c r="J1014" s="198" t="s">
        <v>2927</v>
      </c>
      <c r="K1014" s="198" t="s">
        <v>24</v>
      </c>
      <c r="L1014" s="199" t="s">
        <v>2910</v>
      </c>
      <c r="M1014" s="202"/>
      <c r="N1014" s="203"/>
      <c r="O1014" s="202"/>
      <c r="P1014" s="202"/>
      <c r="Q1014" s="202"/>
      <c r="R1014" s="202"/>
      <c r="S1014" s="202"/>
      <c r="T1014" s="202"/>
      <c r="U1014" s="202"/>
      <c r="V1014" s="202"/>
    </row>
    <row r="1015" spans="1:22" s="202" customFormat="1" ht="41.4" outlineLevel="1" x14ac:dyDescent="0.25">
      <c r="A1015" s="22">
        <v>1006</v>
      </c>
      <c r="B1015" s="200" t="s">
        <v>2045</v>
      </c>
      <c r="C1015" s="198">
        <v>8067664</v>
      </c>
      <c r="D1015" s="198" t="s">
        <v>588</v>
      </c>
      <c r="E1015" s="198" t="s">
        <v>2046</v>
      </c>
      <c r="F1015" s="201">
        <v>10500</v>
      </c>
      <c r="G1015" s="197" t="s">
        <v>2817</v>
      </c>
      <c r="H1015" s="198" t="s">
        <v>21</v>
      </c>
      <c r="I1015" s="198" t="s">
        <v>2935</v>
      </c>
      <c r="J1015" s="198" t="s">
        <v>2927</v>
      </c>
      <c r="K1015" s="198"/>
      <c r="L1015" s="199" t="s">
        <v>2910</v>
      </c>
      <c r="N1015" s="203"/>
    </row>
    <row r="1016" spans="1:22" s="202" customFormat="1" ht="27.6" outlineLevel="1" x14ac:dyDescent="0.25">
      <c r="A1016" s="22">
        <v>1007</v>
      </c>
      <c r="B1016" s="200" t="s">
        <v>2047</v>
      </c>
      <c r="C1016" s="198">
        <v>8099605</v>
      </c>
      <c r="D1016" s="198" t="s">
        <v>595</v>
      </c>
      <c r="E1016" s="198" t="s">
        <v>2048</v>
      </c>
      <c r="F1016" s="201">
        <v>11100</v>
      </c>
      <c r="G1016" s="197" t="s">
        <v>2817</v>
      </c>
      <c r="H1016" s="198" t="s">
        <v>21</v>
      </c>
      <c r="I1016" s="198" t="s">
        <v>2935</v>
      </c>
      <c r="J1016" s="198" t="s">
        <v>2927</v>
      </c>
      <c r="K1016" s="198" t="s">
        <v>24</v>
      </c>
      <c r="L1016" s="199" t="s">
        <v>2910</v>
      </c>
      <c r="N1016" s="203"/>
    </row>
    <row r="1017" spans="1:22" s="202" customFormat="1" ht="41.4" outlineLevel="1" x14ac:dyDescent="0.25">
      <c r="A1017" s="22">
        <v>1008</v>
      </c>
      <c r="B1017" s="200" t="s">
        <v>2049</v>
      </c>
      <c r="C1017" s="198">
        <v>8122420</v>
      </c>
      <c r="D1017" s="198" t="s">
        <v>20</v>
      </c>
      <c r="E1017" s="198" t="s">
        <v>2050</v>
      </c>
      <c r="F1017" s="201">
        <v>25000</v>
      </c>
      <c r="G1017" s="197" t="s">
        <v>2817</v>
      </c>
      <c r="H1017" s="198" t="s">
        <v>21</v>
      </c>
      <c r="I1017" s="198" t="s">
        <v>2935</v>
      </c>
      <c r="J1017" s="198" t="s">
        <v>2927</v>
      </c>
      <c r="K1017" s="198"/>
      <c r="L1017" s="199" t="s">
        <v>2910</v>
      </c>
      <c r="N1017" s="203"/>
    </row>
    <row r="1018" spans="1:22" s="202" customFormat="1" ht="27.6" outlineLevel="1" x14ac:dyDescent="0.25">
      <c r="A1018" s="22">
        <v>1009</v>
      </c>
      <c r="B1018" s="200" t="s">
        <v>2051</v>
      </c>
      <c r="C1018" s="198">
        <v>7938438</v>
      </c>
      <c r="D1018" s="198" t="s">
        <v>2052</v>
      </c>
      <c r="E1018" s="198" t="s">
        <v>2053</v>
      </c>
      <c r="F1018" s="201">
        <v>213430</v>
      </c>
      <c r="G1018" s="197" t="s">
        <v>2817</v>
      </c>
      <c r="H1018" s="198" t="s">
        <v>27</v>
      </c>
      <c r="I1018" s="198" t="s">
        <v>2941</v>
      </c>
      <c r="J1018" s="198" t="s">
        <v>2927</v>
      </c>
      <c r="K1018" s="198"/>
      <c r="L1018" s="199" t="s">
        <v>2910</v>
      </c>
      <c r="N1018" s="203"/>
    </row>
    <row r="1019" spans="1:22" s="202" customFormat="1" ht="41.4" outlineLevel="1" x14ac:dyDescent="0.25">
      <c r="A1019" s="22">
        <v>1010</v>
      </c>
      <c r="B1019" s="200" t="s">
        <v>2054</v>
      </c>
      <c r="C1019" s="198">
        <v>8065869</v>
      </c>
      <c r="D1019" s="198" t="s">
        <v>2055</v>
      </c>
      <c r="E1019" s="198" t="s">
        <v>2056</v>
      </c>
      <c r="F1019" s="201">
        <v>45000</v>
      </c>
      <c r="G1019" s="197" t="s">
        <v>2817</v>
      </c>
      <c r="H1019" s="198" t="s">
        <v>27</v>
      </c>
      <c r="I1019" s="198" t="s">
        <v>2941</v>
      </c>
      <c r="J1019" s="198" t="s">
        <v>2927</v>
      </c>
      <c r="K1019" s="198"/>
      <c r="L1019" s="199" t="s">
        <v>2910</v>
      </c>
      <c r="N1019" s="203"/>
    </row>
    <row r="1020" spans="1:22" s="202" customFormat="1" ht="27.6" outlineLevel="1" x14ac:dyDescent="0.25">
      <c r="A1020" s="22">
        <v>1011</v>
      </c>
      <c r="B1020" s="200" t="s">
        <v>2057</v>
      </c>
      <c r="C1020" s="198">
        <v>8106300</v>
      </c>
      <c r="D1020" s="198" t="s">
        <v>26</v>
      </c>
      <c r="E1020" s="198" t="s">
        <v>2058</v>
      </c>
      <c r="F1020" s="201">
        <v>12800.842000000001</v>
      </c>
      <c r="G1020" s="197" t="s">
        <v>2817</v>
      </c>
      <c r="H1020" s="198" t="s">
        <v>27</v>
      </c>
      <c r="I1020" s="198" t="s">
        <v>2941</v>
      </c>
      <c r="J1020" s="198" t="s">
        <v>2927</v>
      </c>
      <c r="K1020" s="198"/>
      <c r="L1020" s="199" t="s">
        <v>2910</v>
      </c>
      <c r="N1020" s="203"/>
    </row>
    <row r="1021" spans="1:22" s="202" customFormat="1" ht="27.6" outlineLevel="1" x14ac:dyDescent="0.25">
      <c r="A1021" s="22">
        <v>1012</v>
      </c>
      <c r="B1021" s="200" t="s">
        <v>2059</v>
      </c>
      <c r="C1021" s="198">
        <v>8091047</v>
      </c>
      <c r="D1021" s="198" t="s">
        <v>28</v>
      </c>
      <c r="E1021" s="198" t="s">
        <v>2060</v>
      </c>
      <c r="F1021" s="201">
        <v>12000</v>
      </c>
      <c r="G1021" s="197" t="s">
        <v>2817</v>
      </c>
      <c r="H1021" s="198" t="s">
        <v>27</v>
      </c>
      <c r="I1021" s="198" t="s">
        <v>2941</v>
      </c>
      <c r="J1021" s="198" t="s">
        <v>2927</v>
      </c>
      <c r="K1021" s="198" t="s">
        <v>30</v>
      </c>
      <c r="L1021" s="199" t="s">
        <v>2910</v>
      </c>
      <c r="N1021" s="203"/>
    </row>
    <row r="1022" spans="1:22" s="202" customFormat="1" ht="27.6" outlineLevel="1" x14ac:dyDescent="0.25">
      <c r="A1022" s="22">
        <v>1013</v>
      </c>
      <c r="B1022" s="200" t="s">
        <v>2061</v>
      </c>
      <c r="C1022" s="198">
        <v>8010409</v>
      </c>
      <c r="D1022" s="198" t="s">
        <v>1095</v>
      </c>
      <c r="E1022" s="198" t="s">
        <v>2062</v>
      </c>
      <c r="F1022" s="201">
        <v>12500</v>
      </c>
      <c r="G1022" s="197" t="s">
        <v>2817</v>
      </c>
      <c r="H1022" s="198" t="s">
        <v>1088</v>
      </c>
      <c r="I1022" s="198" t="s">
        <v>2940</v>
      </c>
      <c r="J1022" s="198" t="s">
        <v>2927</v>
      </c>
      <c r="K1022" s="198" t="s">
        <v>30</v>
      </c>
      <c r="L1022" s="199" t="s">
        <v>2910</v>
      </c>
      <c r="N1022" s="203"/>
    </row>
    <row r="1023" spans="1:22" s="58" customFormat="1" ht="43.2" x14ac:dyDescent="0.25">
      <c r="A1023" s="193" t="s">
        <v>8</v>
      </c>
      <c r="B1023" s="193" t="s">
        <v>2731</v>
      </c>
      <c r="C1023" s="18"/>
      <c r="D1023" s="18"/>
      <c r="E1023" s="18"/>
      <c r="F1023" s="19"/>
      <c r="G1023" s="92" t="s">
        <v>2817</v>
      </c>
      <c r="H1023" s="18"/>
      <c r="I1023" s="18"/>
      <c r="J1023" s="18"/>
      <c r="K1023" s="10" t="s">
        <v>2954</v>
      </c>
      <c r="L1023" s="20" t="s">
        <v>2954</v>
      </c>
      <c r="N1023" s="96"/>
    </row>
    <row r="1024" spans="1:22" s="6" customFormat="1" ht="27.6" outlineLevel="1" x14ac:dyDescent="0.25">
      <c r="A1024" s="22">
        <v>1</v>
      </c>
      <c r="B1024" s="23" t="s">
        <v>2661</v>
      </c>
      <c r="C1024" s="22">
        <v>3020039</v>
      </c>
      <c r="D1024" s="11"/>
      <c r="E1024" s="11" t="s">
        <v>2662</v>
      </c>
      <c r="F1024" s="24">
        <v>839</v>
      </c>
      <c r="G1024" s="92" t="s">
        <v>2817</v>
      </c>
      <c r="H1024" s="11" t="s">
        <v>2385</v>
      </c>
      <c r="I1024" s="11" t="s">
        <v>2940</v>
      </c>
      <c r="J1024" s="11" t="s">
        <v>2919</v>
      </c>
      <c r="K1024" s="23"/>
      <c r="L1024" s="20" t="s">
        <v>2954</v>
      </c>
      <c r="M1024" s="6">
        <v>994</v>
      </c>
      <c r="N1024" s="94"/>
    </row>
    <row r="1025" spans="1:14" s="6" customFormat="1" ht="27.6" outlineLevel="1" x14ac:dyDescent="0.25">
      <c r="A1025" s="22">
        <v>2</v>
      </c>
      <c r="B1025" s="23" t="s">
        <v>2663</v>
      </c>
      <c r="C1025" s="22">
        <v>3020039</v>
      </c>
      <c r="D1025" s="11"/>
      <c r="E1025" s="11" t="s">
        <v>2664</v>
      </c>
      <c r="F1025" s="24">
        <v>507</v>
      </c>
      <c r="G1025" s="92" t="s">
        <v>2817</v>
      </c>
      <c r="H1025" s="11" t="s">
        <v>2385</v>
      </c>
      <c r="I1025" s="11" t="s">
        <v>2940</v>
      </c>
      <c r="J1025" s="11" t="s">
        <v>2919</v>
      </c>
      <c r="K1025" s="23"/>
      <c r="L1025" s="20" t="s">
        <v>2954</v>
      </c>
      <c r="M1025" s="6">
        <v>549</v>
      </c>
      <c r="N1025" s="94"/>
    </row>
    <row r="1026" spans="1:14" s="6" customFormat="1" ht="27.6" outlineLevel="1" x14ac:dyDescent="0.25">
      <c r="A1026" s="22">
        <v>3</v>
      </c>
      <c r="B1026" s="23" t="s">
        <v>2665</v>
      </c>
      <c r="C1026" s="22">
        <v>3020039</v>
      </c>
      <c r="D1026" s="11"/>
      <c r="E1026" s="11" t="s">
        <v>2666</v>
      </c>
      <c r="F1026" s="24">
        <v>1715</v>
      </c>
      <c r="G1026" s="92" t="s">
        <v>2817</v>
      </c>
      <c r="H1026" s="11" t="s">
        <v>2385</v>
      </c>
      <c r="I1026" s="11" t="s">
        <v>2940</v>
      </c>
      <c r="J1026" s="11" t="s">
        <v>2919</v>
      </c>
      <c r="K1026" s="23"/>
      <c r="L1026" s="20" t="s">
        <v>2954</v>
      </c>
      <c r="M1026" s="6">
        <v>1690</v>
      </c>
      <c r="N1026" s="94"/>
    </row>
    <row r="1027" spans="1:14" s="6" customFormat="1" ht="27.6" outlineLevel="1" x14ac:dyDescent="0.25">
      <c r="A1027" s="22">
        <v>4</v>
      </c>
      <c r="B1027" s="23" t="s">
        <v>2667</v>
      </c>
      <c r="C1027" s="22">
        <v>3020039</v>
      </c>
      <c r="D1027" s="11"/>
      <c r="E1027" s="11" t="s">
        <v>2668</v>
      </c>
      <c r="F1027" s="24">
        <v>401</v>
      </c>
      <c r="G1027" s="92" t="s">
        <v>2817</v>
      </c>
      <c r="H1027" s="11" t="s">
        <v>2385</v>
      </c>
      <c r="I1027" s="11" t="s">
        <v>2940</v>
      </c>
      <c r="J1027" s="11" t="s">
        <v>2919</v>
      </c>
      <c r="K1027" s="23"/>
      <c r="L1027" s="20" t="s">
        <v>2954</v>
      </c>
      <c r="M1027" s="6">
        <v>1184</v>
      </c>
      <c r="N1027" s="94"/>
    </row>
    <row r="1028" spans="1:14" s="6" customFormat="1" ht="27.6" outlineLevel="1" x14ac:dyDescent="0.25">
      <c r="A1028" s="22">
        <v>5</v>
      </c>
      <c r="B1028" s="23" t="s">
        <v>2669</v>
      </c>
      <c r="C1028" s="22">
        <v>3020039</v>
      </c>
      <c r="D1028" s="11"/>
      <c r="E1028" s="11" t="s">
        <v>2670</v>
      </c>
      <c r="F1028" s="24">
        <v>938</v>
      </c>
      <c r="G1028" s="92" t="s">
        <v>2817</v>
      </c>
      <c r="H1028" s="11" t="s">
        <v>2385</v>
      </c>
      <c r="I1028" s="11" t="s">
        <v>2940</v>
      </c>
      <c r="J1028" s="11" t="s">
        <v>2919</v>
      </c>
      <c r="K1028" s="23"/>
      <c r="L1028" s="20" t="s">
        <v>2954</v>
      </c>
      <c r="M1028" s="6">
        <v>876.327</v>
      </c>
      <c r="N1028" s="94"/>
    </row>
    <row r="1029" spans="1:14" s="6" customFormat="1" ht="27.6" outlineLevel="1" x14ac:dyDescent="0.25">
      <c r="A1029" s="22">
        <v>6</v>
      </c>
      <c r="B1029" s="23" t="s">
        <v>2671</v>
      </c>
      <c r="C1029" s="22">
        <v>3020039</v>
      </c>
      <c r="D1029" s="11"/>
      <c r="E1029" s="11" t="s">
        <v>2672</v>
      </c>
      <c r="F1029" s="24">
        <v>471</v>
      </c>
      <c r="G1029" s="92" t="s">
        <v>2817</v>
      </c>
      <c r="H1029" s="11" t="s">
        <v>2385</v>
      </c>
      <c r="I1029" s="11" t="s">
        <v>2940</v>
      </c>
      <c r="J1029" s="11" t="s">
        <v>2919</v>
      </c>
      <c r="K1029" s="23"/>
      <c r="L1029" s="20" t="s">
        <v>2954</v>
      </c>
      <c r="M1029" s="6">
        <v>1116</v>
      </c>
      <c r="N1029" s="94"/>
    </row>
    <row r="1030" spans="1:14" s="6" customFormat="1" ht="27.6" outlineLevel="1" x14ac:dyDescent="0.25">
      <c r="A1030" s="22">
        <v>7</v>
      </c>
      <c r="B1030" s="23" t="s">
        <v>2673</v>
      </c>
      <c r="C1030" s="22">
        <v>3020039</v>
      </c>
      <c r="D1030" s="11"/>
      <c r="E1030" s="11" t="s">
        <v>2674</v>
      </c>
      <c r="F1030" s="24">
        <v>282</v>
      </c>
      <c r="G1030" s="92" t="s">
        <v>2817</v>
      </c>
      <c r="H1030" s="11" t="s">
        <v>2385</v>
      </c>
      <c r="I1030" s="11" t="s">
        <v>2940</v>
      </c>
      <c r="J1030" s="11" t="s">
        <v>2919</v>
      </c>
      <c r="K1030" s="23"/>
      <c r="L1030" s="20" t="s">
        <v>2954</v>
      </c>
      <c r="M1030" s="6">
        <v>251.279</v>
      </c>
      <c r="N1030" s="94"/>
    </row>
    <row r="1031" spans="1:14" s="6" customFormat="1" ht="27.6" outlineLevel="1" x14ac:dyDescent="0.25">
      <c r="A1031" s="22">
        <v>8</v>
      </c>
      <c r="B1031" s="23" t="s">
        <v>2675</v>
      </c>
      <c r="C1031" s="22">
        <v>3020039</v>
      </c>
      <c r="D1031" s="11"/>
      <c r="E1031" s="11"/>
      <c r="F1031" s="24"/>
      <c r="G1031" s="92" t="s">
        <v>2817</v>
      </c>
      <c r="H1031" s="11" t="s">
        <v>2385</v>
      </c>
      <c r="I1031" s="11" t="s">
        <v>2940</v>
      </c>
      <c r="J1031" s="11" t="s">
        <v>2919</v>
      </c>
      <c r="K1031" s="23"/>
      <c r="L1031" s="20" t="s">
        <v>2954</v>
      </c>
      <c r="M1031" s="6">
        <v>720</v>
      </c>
      <c r="N1031" s="94"/>
    </row>
    <row r="1032" spans="1:14" s="6" customFormat="1" ht="27.6" outlineLevel="1" x14ac:dyDescent="0.25">
      <c r="A1032" s="22">
        <v>9</v>
      </c>
      <c r="B1032" s="23" t="s">
        <v>2676</v>
      </c>
      <c r="C1032" s="22" t="s">
        <v>2677</v>
      </c>
      <c r="D1032" s="11"/>
      <c r="E1032" s="11" t="s">
        <v>2678</v>
      </c>
      <c r="F1032" s="24">
        <v>878</v>
      </c>
      <c r="G1032" s="92" t="s">
        <v>2817</v>
      </c>
      <c r="H1032" s="11" t="s">
        <v>2385</v>
      </c>
      <c r="I1032" s="11" t="s">
        <v>2940</v>
      </c>
      <c r="J1032" s="11" t="s">
        <v>2919</v>
      </c>
      <c r="K1032" s="23"/>
      <c r="L1032" s="20" t="s">
        <v>2954</v>
      </c>
      <c r="M1032" s="6">
        <v>809.80399999999997</v>
      </c>
      <c r="N1032" s="94"/>
    </row>
    <row r="1033" spans="1:14" s="6" customFormat="1" ht="27.6" outlineLevel="1" x14ac:dyDescent="0.25">
      <c r="A1033" s="22">
        <v>10</v>
      </c>
      <c r="B1033" s="23" t="s">
        <v>2679</v>
      </c>
      <c r="C1033" s="22">
        <v>3020039</v>
      </c>
      <c r="D1033" s="11"/>
      <c r="E1033" s="11" t="s">
        <v>2680</v>
      </c>
      <c r="F1033" s="24">
        <v>187</v>
      </c>
      <c r="G1033" s="92" t="s">
        <v>2817</v>
      </c>
      <c r="H1033" s="11" t="s">
        <v>2385</v>
      </c>
      <c r="I1033" s="11" t="s">
        <v>2940</v>
      </c>
      <c r="J1033" s="11" t="s">
        <v>2919</v>
      </c>
      <c r="K1033" s="23"/>
      <c r="L1033" s="20" t="s">
        <v>2954</v>
      </c>
      <c r="M1033" s="6">
        <v>177</v>
      </c>
      <c r="N1033" s="94"/>
    </row>
    <row r="1034" spans="1:14" s="6" customFormat="1" ht="27.6" outlineLevel="1" x14ac:dyDescent="0.25">
      <c r="A1034" s="22">
        <v>11</v>
      </c>
      <c r="B1034" s="23" t="s">
        <v>2681</v>
      </c>
      <c r="C1034" s="22">
        <v>3020039</v>
      </c>
      <c r="D1034" s="11"/>
      <c r="E1034" s="11" t="s">
        <v>2682</v>
      </c>
      <c r="F1034" s="24">
        <v>233</v>
      </c>
      <c r="G1034" s="92" t="s">
        <v>2817</v>
      </c>
      <c r="H1034" s="11" t="s">
        <v>2385</v>
      </c>
      <c r="I1034" s="11" t="s">
        <v>2940</v>
      </c>
      <c r="J1034" s="11" t="s">
        <v>2919</v>
      </c>
      <c r="K1034" s="23"/>
      <c r="L1034" s="20" t="s">
        <v>2954</v>
      </c>
      <c r="M1034" s="6">
        <v>233</v>
      </c>
      <c r="N1034" s="94"/>
    </row>
    <row r="1035" spans="1:14" s="6" customFormat="1" ht="27.6" outlineLevel="1" x14ac:dyDescent="0.25">
      <c r="A1035" s="22">
        <v>12</v>
      </c>
      <c r="B1035" s="23" t="s">
        <v>2683</v>
      </c>
      <c r="C1035" s="22">
        <v>3020039</v>
      </c>
      <c r="D1035" s="11"/>
      <c r="E1035" s="11"/>
      <c r="F1035" s="24"/>
      <c r="G1035" s="92" t="s">
        <v>2817</v>
      </c>
      <c r="H1035" s="11" t="s">
        <v>2385</v>
      </c>
      <c r="I1035" s="11" t="s">
        <v>2940</v>
      </c>
      <c r="J1035" s="11" t="s">
        <v>2919</v>
      </c>
      <c r="K1035" s="23"/>
      <c r="L1035" s="20" t="s">
        <v>2954</v>
      </c>
      <c r="M1035" s="6">
        <v>414</v>
      </c>
      <c r="N1035" s="94"/>
    </row>
    <row r="1036" spans="1:14" s="6" customFormat="1" ht="27.6" outlineLevel="1" x14ac:dyDescent="0.25">
      <c r="A1036" s="22">
        <v>13</v>
      </c>
      <c r="B1036" s="23" t="s">
        <v>2684</v>
      </c>
      <c r="C1036" s="22">
        <v>3020039</v>
      </c>
      <c r="D1036" s="11"/>
      <c r="E1036" s="11"/>
      <c r="F1036" s="24"/>
      <c r="G1036" s="92" t="s">
        <v>2817</v>
      </c>
      <c r="H1036" s="11" t="s">
        <v>2385</v>
      </c>
      <c r="I1036" s="11" t="s">
        <v>2940</v>
      </c>
      <c r="J1036" s="11" t="s">
        <v>2919</v>
      </c>
      <c r="K1036" s="23"/>
      <c r="L1036" s="20" t="s">
        <v>2954</v>
      </c>
      <c r="M1036" s="6">
        <v>350</v>
      </c>
      <c r="N1036" s="94"/>
    </row>
    <row r="1037" spans="1:14" s="6" customFormat="1" ht="27.6" outlineLevel="1" x14ac:dyDescent="0.25">
      <c r="A1037" s="22">
        <v>14</v>
      </c>
      <c r="B1037" s="23" t="s">
        <v>2685</v>
      </c>
      <c r="C1037" s="22">
        <v>7986967</v>
      </c>
      <c r="D1037" s="11"/>
      <c r="E1037" s="11" t="s">
        <v>2686</v>
      </c>
      <c r="F1037" s="24">
        <v>193</v>
      </c>
      <c r="G1037" s="92" t="s">
        <v>2817</v>
      </c>
      <c r="H1037" s="11" t="s">
        <v>2385</v>
      </c>
      <c r="I1037" s="11" t="s">
        <v>2940</v>
      </c>
      <c r="J1037" s="11" t="s">
        <v>2919</v>
      </c>
      <c r="K1037" s="23"/>
      <c r="L1037" s="20" t="s">
        <v>2954</v>
      </c>
      <c r="M1037" s="6">
        <v>335</v>
      </c>
      <c r="N1037" s="94"/>
    </row>
    <row r="1038" spans="1:14" s="6" customFormat="1" ht="27.6" outlineLevel="1" x14ac:dyDescent="0.25">
      <c r="A1038" s="22">
        <v>15</v>
      </c>
      <c r="B1038" s="23" t="s">
        <v>2687</v>
      </c>
      <c r="C1038" s="22">
        <v>3020039</v>
      </c>
      <c r="D1038" s="11"/>
      <c r="E1038" s="11" t="s">
        <v>2688</v>
      </c>
      <c r="F1038" s="24">
        <v>217</v>
      </c>
      <c r="G1038" s="92" t="s">
        <v>2817</v>
      </c>
      <c r="H1038" s="11" t="s">
        <v>2385</v>
      </c>
      <c r="I1038" s="11" t="s">
        <v>2940</v>
      </c>
      <c r="J1038" s="11" t="s">
        <v>2919</v>
      </c>
      <c r="K1038" s="23"/>
      <c r="L1038" s="20" t="s">
        <v>2954</v>
      </c>
      <c r="M1038" s="6">
        <v>806</v>
      </c>
      <c r="N1038" s="94"/>
    </row>
    <row r="1039" spans="1:14" s="6" customFormat="1" ht="27.6" outlineLevel="1" x14ac:dyDescent="0.25">
      <c r="A1039" s="22">
        <v>16</v>
      </c>
      <c r="B1039" s="23" t="s">
        <v>2689</v>
      </c>
      <c r="C1039" s="22">
        <v>3020039</v>
      </c>
      <c r="D1039" s="11"/>
      <c r="E1039" s="11"/>
      <c r="F1039" s="24"/>
      <c r="G1039" s="92" t="s">
        <v>2817</v>
      </c>
      <c r="H1039" s="11" t="s">
        <v>2385</v>
      </c>
      <c r="I1039" s="11" t="s">
        <v>2940</v>
      </c>
      <c r="J1039" s="11" t="s">
        <v>2919</v>
      </c>
      <c r="K1039" s="23"/>
      <c r="L1039" s="20" t="s">
        <v>2954</v>
      </c>
      <c r="M1039" s="6">
        <v>158</v>
      </c>
      <c r="N1039" s="94"/>
    </row>
    <row r="1040" spans="1:14" s="6" customFormat="1" ht="27.6" outlineLevel="1" x14ac:dyDescent="0.25">
      <c r="A1040" s="22">
        <v>17</v>
      </c>
      <c r="B1040" s="23" t="s">
        <v>2690</v>
      </c>
      <c r="C1040" s="22">
        <v>3020039</v>
      </c>
      <c r="D1040" s="11"/>
      <c r="E1040" s="11" t="s">
        <v>2691</v>
      </c>
      <c r="F1040" s="24">
        <v>293</v>
      </c>
      <c r="G1040" s="92" t="s">
        <v>2817</v>
      </c>
      <c r="H1040" s="11" t="s">
        <v>2385</v>
      </c>
      <c r="I1040" s="11" t="s">
        <v>2940</v>
      </c>
      <c r="J1040" s="11" t="s">
        <v>2919</v>
      </c>
      <c r="K1040" s="23"/>
      <c r="L1040" s="20" t="s">
        <v>2954</v>
      </c>
      <c r="M1040" s="6">
        <v>477</v>
      </c>
      <c r="N1040" s="94"/>
    </row>
    <row r="1041" spans="1:14" s="6" customFormat="1" ht="27.6" outlineLevel="1" x14ac:dyDescent="0.25">
      <c r="A1041" s="22">
        <v>18</v>
      </c>
      <c r="B1041" s="23" t="s">
        <v>2692</v>
      </c>
      <c r="C1041" s="22">
        <v>3020039</v>
      </c>
      <c r="D1041" s="11"/>
      <c r="E1041" s="11" t="s">
        <v>2693</v>
      </c>
      <c r="F1041" s="24">
        <v>1182</v>
      </c>
      <c r="G1041" s="92" t="s">
        <v>2817</v>
      </c>
      <c r="H1041" s="11" t="s">
        <v>2385</v>
      </c>
      <c r="I1041" s="11" t="s">
        <v>2940</v>
      </c>
      <c r="J1041" s="11" t="s">
        <v>2919</v>
      </c>
      <c r="K1041" s="23"/>
      <c r="L1041" s="20" t="s">
        <v>2954</v>
      </c>
      <c r="M1041" s="6">
        <v>1116.0550000000001</v>
      </c>
      <c r="N1041" s="94"/>
    </row>
    <row r="1042" spans="1:14" s="6" customFormat="1" ht="27.6" outlineLevel="1" x14ac:dyDescent="0.25">
      <c r="A1042" s="22">
        <v>19</v>
      </c>
      <c r="B1042" s="23" t="s">
        <v>2694</v>
      </c>
      <c r="C1042" s="22">
        <v>3020039</v>
      </c>
      <c r="D1042" s="11"/>
      <c r="E1042" s="11" t="s">
        <v>2695</v>
      </c>
      <c r="F1042" s="24">
        <v>1087</v>
      </c>
      <c r="G1042" s="92" t="s">
        <v>2817</v>
      </c>
      <c r="H1042" s="11" t="s">
        <v>2385</v>
      </c>
      <c r="I1042" s="11" t="s">
        <v>2940</v>
      </c>
      <c r="J1042" s="11" t="s">
        <v>2919</v>
      </c>
      <c r="K1042" s="23"/>
      <c r="L1042" s="20" t="s">
        <v>2954</v>
      </c>
      <c r="M1042" s="6">
        <v>1106.3</v>
      </c>
      <c r="N1042" s="94"/>
    </row>
    <row r="1043" spans="1:14" s="6" customFormat="1" ht="27.6" outlineLevel="1" x14ac:dyDescent="0.25">
      <c r="A1043" s="22">
        <v>20</v>
      </c>
      <c r="B1043" s="23" t="s">
        <v>2696</v>
      </c>
      <c r="C1043" s="22">
        <v>3020039</v>
      </c>
      <c r="D1043" s="11"/>
      <c r="E1043" s="11" t="s">
        <v>2697</v>
      </c>
      <c r="F1043" s="24">
        <v>518</v>
      </c>
      <c r="G1043" s="92" t="s">
        <v>2817</v>
      </c>
      <c r="H1043" s="11" t="s">
        <v>2385</v>
      </c>
      <c r="I1043" s="11" t="s">
        <v>2940</v>
      </c>
      <c r="J1043" s="11" t="s">
        <v>2919</v>
      </c>
      <c r="K1043" s="23"/>
      <c r="L1043" s="20" t="s">
        <v>2954</v>
      </c>
      <c r="M1043" s="6">
        <v>817.73</v>
      </c>
      <c r="N1043" s="94"/>
    </row>
    <row r="1044" spans="1:14" s="6" customFormat="1" ht="27.6" outlineLevel="1" x14ac:dyDescent="0.25">
      <c r="A1044" s="22">
        <v>21</v>
      </c>
      <c r="B1044" s="23" t="s">
        <v>2698</v>
      </c>
      <c r="C1044" s="22">
        <v>3020039</v>
      </c>
      <c r="D1044" s="11"/>
      <c r="E1044" s="11" t="s">
        <v>2699</v>
      </c>
      <c r="F1044" s="24">
        <v>152</v>
      </c>
      <c r="G1044" s="92" t="s">
        <v>2817</v>
      </c>
      <c r="H1044" s="11" t="s">
        <v>2385</v>
      </c>
      <c r="I1044" s="11" t="s">
        <v>2940</v>
      </c>
      <c r="J1044" s="11" t="s">
        <v>2919</v>
      </c>
      <c r="K1044" s="23"/>
      <c r="L1044" s="20" t="s">
        <v>2954</v>
      </c>
      <c r="M1044" s="6">
        <v>672</v>
      </c>
      <c r="N1044" s="94"/>
    </row>
    <row r="1045" spans="1:14" s="6" customFormat="1" ht="27.6" outlineLevel="1" x14ac:dyDescent="0.25">
      <c r="A1045" s="22">
        <v>22</v>
      </c>
      <c r="B1045" s="23" t="s">
        <v>2700</v>
      </c>
      <c r="C1045" s="22">
        <v>3020039</v>
      </c>
      <c r="D1045" s="11"/>
      <c r="E1045" s="11" t="s">
        <v>2701</v>
      </c>
      <c r="F1045" s="24">
        <v>583</v>
      </c>
      <c r="G1045" s="92" t="s">
        <v>2817</v>
      </c>
      <c r="H1045" s="11" t="s">
        <v>2385</v>
      </c>
      <c r="I1045" s="11" t="s">
        <v>2940</v>
      </c>
      <c r="J1045" s="11" t="s">
        <v>2919</v>
      </c>
      <c r="K1045" s="23"/>
      <c r="L1045" s="20" t="s">
        <v>2954</v>
      </c>
      <c r="M1045" s="6">
        <v>583</v>
      </c>
      <c r="N1045" s="94"/>
    </row>
    <row r="1046" spans="1:14" s="6" customFormat="1" ht="27.6" outlineLevel="1" x14ac:dyDescent="0.25">
      <c r="A1046" s="22">
        <v>23</v>
      </c>
      <c r="B1046" s="23" t="s">
        <v>2702</v>
      </c>
      <c r="C1046" s="22">
        <v>3020039</v>
      </c>
      <c r="D1046" s="11"/>
      <c r="E1046" s="11" t="s">
        <v>2701</v>
      </c>
      <c r="F1046" s="24">
        <v>456</v>
      </c>
      <c r="G1046" s="92" t="s">
        <v>2817</v>
      </c>
      <c r="H1046" s="11" t="s">
        <v>2385</v>
      </c>
      <c r="I1046" s="11" t="s">
        <v>2940</v>
      </c>
      <c r="J1046" s="11" t="s">
        <v>2919</v>
      </c>
      <c r="K1046" s="23"/>
      <c r="L1046" s="20" t="s">
        <v>2954</v>
      </c>
      <c r="M1046" s="6">
        <v>419</v>
      </c>
      <c r="N1046" s="94"/>
    </row>
    <row r="1047" spans="1:14" s="6" customFormat="1" ht="27.6" outlineLevel="1" x14ac:dyDescent="0.25">
      <c r="A1047" s="22">
        <v>24</v>
      </c>
      <c r="B1047" s="23" t="s">
        <v>2703</v>
      </c>
      <c r="C1047" s="22">
        <v>3020039</v>
      </c>
      <c r="D1047" s="11"/>
      <c r="E1047" s="11" t="s">
        <v>2704</v>
      </c>
      <c r="F1047" s="24">
        <v>218</v>
      </c>
      <c r="G1047" s="92" t="s">
        <v>2817</v>
      </c>
      <c r="H1047" s="11" t="s">
        <v>2385</v>
      </c>
      <c r="I1047" s="11" t="s">
        <v>2940</v>
      </c>
      <c r="J1047" s="11" t="s">
        <v>2919</v>
      </c>
      <c r="K1047" s="23"/>
      <c r="L1047" s="20" t="s">
        <v>2954</v>
      </c>
      <c r="M1047" s="6">
        <v>245</v>
      </c>
      <c r="N1047" s="94"/>
    </row>
    <row r="1048" spans="1:14" s="6" customFormat="1" ht="27.6" outlineLevel="1" x14ac:dyDescent="0.25">
      <c r="A1048" s="22">
        <v>25</v>
      </c>
      <c r="B1048" s="23" t="s">
        <v>2705</v>
      </c>
      <c r="C1048" s="22">
        <v>3020039</v>
      </c>
      <c r="D1048" s="11"/>
      <c r="E1048" s="11"/>
      <c r="F1048" s="24"/>
      <c r="G1048" s="92" t="s">
        <v>2817</v>
      </c>
      <c r="H1048" s="11" t="s">
        <v>2385</v>
      </c>
      <c r="I1048" s="11" t="s">
        <v>2940</v>
      </c>
      <c r="J1048" s="11" t="s">
        <v>2919</v>
      </c>
      <c r="K1048" s="23"/>
      <c r="L1048" s="20" t="s">
        <v>2954</v>
      </c>
      <c r="M1048" s="6">
        <v>603</v>
      </c>
      <c r="N1048" s="94"/>
    </row>
    <row r="1049" spans="1:14" s="6" customFormat="1" ht="41.4" outlineLevel="1" x14ac:dyDescent="0.25">
      <c r="A1049" s="22">
        <v>26</v>
      </c>
      <c r="B1049" s="23" t="s">
        <v>2706</v>
      </c>
      <c r="C1049" s="22">
        <v>3020039</v>
      </c>
      <c r="D1049" s="11"/>
      <c r="E1049" s="11"/>
      <c r="F1049" s="24"/>
      <c r="G1049" s="92" t="s">
        <v>2817</v>
      </c>
      <c r="H1049" s="11" t="s">
        <v>2385</v>
      </c>
      <c r="I1049" s="11" t="s">
        <v>2940</v>
      </c>
      <c r="J1049" s="11" t="s">
        <v>2919</v>
      </c>
      <c r="K1049" s="23"/>
      <c r="L1049" s="20" t="s">
        <v>2954</v>
      </c>
      <c r="M1049" s="6">
        <v>353</v>
      </c>
      <c r="N1049" s="94"/>
    </row>
    <row r="1050" spans="1:14" s="6" customFormat="1" ht="27.6" outlineLevel="1" x14ac:dyDescent="0.25">
      <c r="A1050" s="22">
        <v>27</v>
      </c>
      <c r="B1050" s="23" t="s">
        <v>2707</v>
      </c>
      <c r="C1050" s="22">
        <v>8078493</v>
      </c>
      <c r="D1050" s="11"/>
      <c r="E1050" s="11"/>
      <c r="F1050" s="24"/>
      <c r="G1050" s="92" t="s">
        <v>2817</v>
      </c>
      <c r="H1050" s="11" t="s">
        <v>2385</v>
      </c>
      <c r="I1050" s="11" t="s">
        <v>2940</v>
      </c>
      <c r="J1050" s="11" t="s">
        <v>2919</v>
      </c>
      <c r="K1050" s="23"/>
      <c r="L1050" s="20" t="s">
        <v>2954</v>
      </c>
      <c r="M1050" s="6">
        <v>196</v>
      </c>
      <c r="N1050" s="94"/>
    </row>
    <row r="1051" spans="1:14" s="6" customFormat="1" ht="27.6" outlineLevel="1" x14ac:dyDescent="0.25">
      <c r="A1051" s="22">
        <v>28</v>
      </c>
      <c r="B1051" s="23" t="s">
        <v>2708</v>
      </c>
      <c r="C1051" s="22">
        <v>3020039</v>
      </c>
      <c r="D1051" s="11"/>
      <c r="E1051" s="11"/>
      <c r="F1051" s="24"/>
      <c r="G1051" s="92" t="s">
        <v>2817</v>
      </c>
      <c r="H1051" s="11" t="s">
        <v>2385</v>
      </c>
      <c r="I1051" s="11" t="s">
        <v>2940</v>
      </c>
      <c r="J1051" s="11" t="s">
        <v>2919</v>
      </c>
      <c r="K1051" s="23"/>
      <c r="L1051" s="20" t="s">
        <v>2954</v>
      </c>
      <c r="M1051" s="6">
        <v>66</v>
      </c>
      <c r="N1051" s="94"/>
    </row>
    <row r="1052" spans="1:14" s="6" customFormat="1" ht="27.6" outlineLevel="1" x14ac:dyDescent="0.25">
      <c r="A1052" s="22">
        <v>29</v>
      </c>
      <c r="B1052" s="23" t="s">
        <v>2709</v>
      </c>
      <c r="C1052" s="22">
        <v>1095740</v>
      </c>
      <c r="D1052" s="11"/>
      <c r="E1052" s="11" t="s">
        <v>2710</v>
      </c>
      <c r="F1052" s="24">
        <v>800</v>
      </c>
      <c r="G1052" s="92" t="s">
        <v>2817</v>
      </c>
      <c r="H1052" s="11" t="s">
        <v>2627</v>
      </c>
      <c r="I1052" s="11" t="s">
        <v>2938</v>
      </c>
      <c r="J1052" s="11" t="s">
        <v>2919</v>
      </c>
      <c r="K1052" s="23"/>
      <c r="L1052" s="20" t="s">
        <v>2954</v>
      </c>
      <c r="M1052" s="6">
        <v>800</v>
      </c>
      <c r="N1052" s="94"/>
    </row>
    <row r="1053" spans="1:14" s="6" customFormat="1" ht="27.6" outlineLevel="1" x14ac:dyDescent="0.25">
      <c r="A1053" s="22">
        <v>30</v>
      </c>
      <c r="B1053" s="23" t="s">
        <v>2711</v>
      </c>
      <c r="C1053" s="22">
        <v>1095740</v>
      </c>
      <c r="D1053" s="11"/>
      <c r="E1053" s="11" t="s">
        <v>2712</v>
      </c>
      <c r="F1053" s="24">
        <v>1000</v>
      </c>
      <c r="G1053" s="92" t="s">
        <v>2817</v>
      </c>
      <c r="H1053" s="11" t="s">
        <v>2627</v>
      </c>
      <c r="I1053" s="11" t="s">
        <v>2938</v>
      </c>
      <c r="J1053" s="11" t="s">
        <v>2919</v>
      </c>
      <c r="K1053" s="23"/>
      <c r="L1053" s="20" t="s">
        <v>2954</v>
      </c>
      <c r="M1053" s="6">
        <v>1000</v>
      </c>
      <c r="N1053" s="94"/>
    </row>
    <row r="1054" spans="1:14" s="6" customFormat="1" ht="27.6" outlineLevel="1" x14ac:dyDescent="0.25">
      <c r="A1054" s="22">
        <v>31</v>
      </c>
      <c r="B1054" s="23" t="s">
        <v>2713</v>
      </c>
      <c r="C1054" s="22">
        <v>1095740</v>
      </c>
      <c r="D1054" s="11"/>
      <c r="E1054" s="11" t="s">
        <v>2714</v>
      </c>
      <c r="F1054" s="24">
        <v>1200</v>
      </c>
      <c r="G1054" s="92" t="s">
        <v>2817</v>
      </c>
      <c r="H1054" s="11" t="s">
        <v>2627</v>
      </c>
      <c r="I1054" s="11" t="s">
        <v>2938</v>
      </c>
      <c r="J1054" s="11" t="s">
        <v>2919</v>
      </c>
      <c r="K1054" s="23"/>
      <c r="L1054" s="20" t="s">
        <v>2954</v>
      </c>
      <c r="M1054" s="6">
        <v>1200</v>
      </c>
      <c r="N1054" s="94"/>
    </row>
    <row r="1055" spans="1:14" s="6" customFormat="1" ht="27.6" outlineLevel="1" x14ac:dyDescent="0.25">
      <c r="A1055" s="22">
        <v>32</v>
      </c>
      <c r="B1055" s="23" t="s">
        <v>2715</v>
      </c>
      <c r="C1055" s="22">
        <v>1095740</v>
      </c>
      <c r="D1055" s="11"/>
      <c r="E1055" s="11" t="s">
        <v>2716</v>
      </c>
      <c r="F1055" s="24">
        <v>2564.59</v>
      </c>
      <c r="G1055" s="92" t="s">
        <v>2817</v>
      </c>
      <c r="H1055" s="11" t="s">
        <v>2627</v>
      </c>
      <c r="I1055" s="11" t="s">
        <v>2938</v>
      </c>
      <c r="J1055" s="11" t="s">
        <v>2919</v>
      </c>
      <c r="K1055" s="23"/>
      <c r="L1055" s="20" t="s">
        <v>2954</v>
      </c>
      <c r="M1055" s="6">
        <v>2564.59</v>
      </c>
      <c r="N1055" s="94"/>
    </row>
    <row r="1056" spans="1:14" s="6" customFormat="1" ht="27.6" outlineLevel="1" x14ac:dyDescent="0.25">
      <c r="A1056" s="22">
        <v>33</v>
      </c>
      <c r="B1056" s="23" t="s">
        <v>2717</v>
      </c>
      <c r="C1056" s="22">
        <v>1095740</v>
      </c>
      <c r="D1056" s="11"/>
      <c r="E1056" s="11" t="s">
        <v>2718</v>
      </c>
      <c r="F1056" s="24">
        <v>2100</v>
      </c>
      <c r="G1056" s="92" t="s">
        <v>2817</v>
      </c>
      <c r="H1056" s="11" t="s">
        <v>2627</v>
      </c>
      <c r="I1056" s="11" t="s">
        <v>2938</v>
      </c>
      <c r="J1056" s="11" t="s">
        <v>2919</v>
      </c>
      <c r="K1056" s="23"/>
      <c r="L1056" s="20" t="s">
        <v>2954</v>
      </c>
      <c r="M1056" s="6">
        <v>2100</v>
      </c>
      <c r="N1056" s="94"/>
    </row>
    <row r="1057" spans="1:15" s="6" customFormat="1" ht="27.6" outlineLevel="1" x14ac:dyDescent="0.25">
      <c r="A1057" s="22">
        <v>34</v>
      </c>
      <c r="B1057" s="23" t="s">
        <v>2719</v>
      </c>
      <c r="C1057" s="22">
        <v>1095740</v>
      </c>
      <c r="D1057" s="11"/>
      <c r="E1057" s="11" t="s">
        <v>2720</v>
      </c>
      <c r="F1057" s="24">
        <v>250</v>
      </c>
      <c r="G1057" s="92" t="s">
        <v>2817</v>
      </c>
      <c r="H1057" s="11" t="s">
        <v>2627</v>
      </c>
      <c r="I1057" s="11" t="s">
        <v>2938</v>
      </c>
      <c r="J1057" s="11" t="s">
        <v>2919</v>
      </c>
      <c r="K1057" s="23"/>
      <c r="L1057" s="20" t="s">
        <v>2954</v>
      </c>
      <c r="M1057" s="6">
        <v>250</v>
      </c>
      <c r="N1057" s="94"/>
    </row>
    <row r="1058" spans="1:15" s="6" customFormat="1" ht="27.6" outlineLevel="1" x14ac:dyDescent="0.25">
      <c r="A1058" s="22">
        <v>35</v>
      </c>
      <c r="B1058" s="23" t="s">
        <v>2721</v>
      </c>
      <c r="C1058" s="22">
        <v>1095740</v>
      </c>
      <c r="D1058" s="11"/>
      <c r="E1058" s="11" t="s">
        <v>2722</v>
      </c>
      <c r="F1058" s="24">
        <v>500</v>
      </c>
      <c r="G1058" s="92" t="s">
        <v>2817</v>
      </c>
      <c r="H1058" s="11" t="s">
        <v>2627</v>
      </c>
      <c r="I1058" s="11" t="s">
        <v>2938</v>
      </c>
      <c r="J1058" s="11" t="s">
        <v>2919</v>
      </c>
      <c r="K1058" s="23"/>
      <c r="L1058" s="20" t="s">
        <v>2954</v>
      </c>
      <c r="M1058" s="6">
        <v>500</v>
      </c>
      <c r="N1058" s="94"/>
    </row>
    <row r="1059" spans="1:15" s="6" customFormat="1" ht="27.6" outlineLevel="1" x14ac:dyDescent="0.25">
      <c r="A1059" s="22">
        <v>36</v>
      </c>
      <c r="B1059" s="23" t="s">
        <v>2723</v>
      </c>
      <c r="C1059" s="22">
        <v>1095740</v>
      </c>
      <c r="D1059" s="11"/>
      <c r="E1059" s="11" t="s">
        <v>2724</v>
      </c>
      <c r="F1059" s="24">
        <v>1164</v>
      </c>
      <c r="G1059" s="92" t="s">
        <v>2817</v>
      </c>
      <c r="H1059" s="11" t="s">
        <v>2627</v>
      </c>
      <c r="I1059" s="11" t="s">
        <v>2938</v>
      </c>
      <c r="J1059" s="11" t="s">
        <v>2919</v>
      </c>
      <c r="K1059" s="23"/>
      <c r="L1059" s="20" t="s">
        <v>2954</v>
      </c>
      <c r="M1059" s="6">
        <v>1164</v>
      </c>
      <c r="N1059" s="94"/>
    </row>
    <row r="1060" spans="1:15" s="6" customFormat="1" ht="27.6" outlineLevel="1" x14ac:dyDescent="0.25">
      <c r="A1060" s="22">
        <v>37</v>
      </c>
      <c r="B1060" s="23" t="s">
        <v>2725</v>
      </c>
      <c r="C1060" s="22">
        <v>1095740</v>
      </c>
      <c r="D1060" s="11"/>
      <c r="E1060" s="11" t="s">
        <v>2726</v>
      </c>
      <c r="F1060" s="24">
        <v>2587</v>
      </c>
      <c r="G1060" s="92" t="s">
        <v>2817</v>
      </c>
      <c r="H1060" s="11" t="s">
        <v>2627</v>
      </c>
      <c r="I1060" s="11" t="s">
        <v>2938</v>
      </c>
      <c r="J1060" s="11" t="s">
        <v>2919</v>
      </c>
      <c r="K1060" s="23"/>
      <c r="L1060" s="20" t="s">
        <v>2954</v>
      </c>
      <c r="M1060" s="6">
        <v>2587</v>
      </c>
      <c r="N1060" s="94"/>
    </row>
    <row r="1061" spans="1:15" s="6" customFormat="1" ht="27.6" outlineLevel="1" x14ac:dyDescent="0.25">
      <c r="A1061" s="22">
        <v>38</v>
      </c>
      <c r="B1061" s="23" t="s">
        <v>2727</v>
      </c>
      <c r="C1061" s="22">
        <v>1095740</v>
      </c>
      <c r="D1061" s="11"/>
      <c r="E1061" s="11" t="s">
        <v>2728</v>
      </c>
      <c r="F1061" s="24">
        <v>2310</v>
      </c>
      <c r="G1061" s="92" t="s">
        <v>2817</v>
      </c>
      <c r="H1061" s="11" t="s">
        <v>2627</v>
      </c>
      <c r="I1061" s="11" t="s">
        <v>2938</v>
      </c>
      <c r="J1061" s="11" t="s">
        <v>2919</v>
      </c>
      <c r="K1061" s="23"/>
      <c r="L1061" s="20" t="s">
        <v>2954</v>
      </c>
      <c r="M1061" s="6">
        <v>231</v>
      </c>
      <c r="N1061" s="94"/>
    </row>
    <row r="1062" spans="1:15" s="6" customFormat="1" ht="27.6" outlineLevel="1" x14ac:dyDescent="0.25">
      <c r="A1062" s="22">
        <v>39</v>
      </c>
      <c r="B1062" s="23" t="s">
        <v>2729</v>
      </c>
      <c r="C1062" s="22">
        <v>1095740</v>
      </c>
      <c r="D1062" s="11"/>
      <c r="E1062" s="11" t="s">
        <v>2730</v>
      </c>
      <c r="F1062" s="24">
        <v>250</v>
      </c>
      <c r="G1062" s="92" t="s">
        <v>2817</v>
      </c>
      <c r="H1062" s="11" t="s">
        <v>2627</v>
      </c>
      <c r="I1062" s="11" t="s">
        <v>2938</v>
      </c>
      <c r="J1062" s="11" t="s">
        <v>2919</v>
      </c>
      <c r="K1062" s="23"/>
      <c r="L1062" s="20" t="s">
        <v>2954</v>
      </c>
      <c r="M1062" s="6">
        <v>250</v>
      </c>
      <c r="N1062" s="94"/>
    </row>
    <row r="1063" spans="1:15" s="58" customFormat="1" ht="43.2" x14ac:dyDescent="0.25">
      <c r="A1063" s="18" t="s">
        <v>47</v>
      </c>
      <c r="B1063" s="18" t="s">
        <v>2738</v>
      </c>
      <c r="C1063" s="18"/>
      <c r="D1063" s="18"/>
      <c r="E1063" s="18"/>
      <c r="F1063" s="19"/>
      <c r="G1063" s="92" t="s">
        <v>2817</v>
      </c>
      <c r="H1063" s="18"/>
      <c r="I1063" s="18"/>
      <c r="J1063" s="18"/>
      <c r="K1063" s="10" t="s">
        <v>2954</v>
      </c>
      <c r="L1063" s="20" t="s">
        <v>2954</v>
      </c>
      <c r="N1063" s="96"/>
    </row>
    <row r="1064" spans="1:15" s="64" customFormat="1" ht="27.6" outlineLevel="1" x14ac:dyDescent="0.25">
      <c r="A1064" s="59">
        <v>1</v>
      </c>
      <c r="B1064" s="60" t="s">
        <v>2063</v>
      </c>
      <c r="C1064" s="11">
        <v>3031306</v>
      </c>
      <c r="D1064" s="37" t="s">
        <v>57</v>
      </c>
      <c r="E1064" s="61" t="s">
        <v>2064</v>
      </c>
      <c r="F1064" s="62">
        <v>4995.96</v>
      </c>
      <c r="G1064" s="92" t="s">
        <v>2817</v>
      </c>
      <c r="H1064" s="61" t="s">
        <v>2065</v>
      </c>
      <c r="I1064" s="61" t="s">
        <v>2933</v>
      </c>
      <c r="J1064" s="61" t="s">
        <v>2920</v>
      </c>
      <c r="K1064" s="46"/>
      <c r="L1064" s="20" t="s">
        <v>2954</v>
      </c>
      <c r="N1064" s="97"/>
      <c r="O1064" s="105"/>
    </row>
    <row r="1065" spans="1:15" s="64" customFormat="1" ht="27.6" outlineLevel="1" x14ac:dyDescent="0.25">
      <c r="A1065" s="59">
        <v>2</v>
      </c>
      <c r="B1065" s="60" t="s">
        <v>2066</v>
      </c>
      <c r="C1065" s="11">
        <v>3031306</v>
      </c>
      <c r="D1065" s="37" t="s">
        <v>62</v>
      </c>
      <c r="E1065" s="61" t="s">
        <v>2067</v>
      </c>
      <c r="F1065" s="62">
        <v>1413.134</v>
      </c>
      <c r="G1065" s="92" t="s">
        <v>2817</v>
      </c>
      <c r="H1065" s="61" t="s">
        <v>2065</v>
      </c>
      <c r="I1065" s="61" t="s">
        <v>2933</v>
      </c>
      <c r="J1065" s="61" t="s">
        <v>2920</v>
      </c>
      <c r="K1065" s="46"/>
      <c r="L1065" s="20" t="s">
        <v>2954</v>
      </c>
      <c r="N1065" s="97"/>
      <c r="O1065" s="105"/>
    </row>
    <row r="1066" spans="1:15" s="64" customFormat="1" ht="55.2" outlineLevel="1" x14ac:dyDescent="0.25">
      <c r="A1066" s="59">
        <v>3</v>
      </c>
      <c r="B1066" s="60" t="s">
        <v>2068</v>
      </c>
      <c r="C1066" s="11">
        <v>3031306</v>
      </c>
      <c r="D1066" s="37" t="s">
        <v>2069</v>
      </c>
      <c r="E1066" s="65" t="s">
        <v>2070</v>
      </c>
      <c r="F1066" s="62">
        <v>4927.8860000000004</v>
      </c>
      <c r="G1066" s="92" t="s">
        <v>2817</v>
      </c>
      <c r="H1066" s="61" t="s">
        <v>2065</v>
      </c>
      <c r="I1066" s="61" t="s">
        <v>2933</v>
      </c>
      <c r="J1066" s="61" t="s">
        <v>2920</v>
      </c>
      <c r="K1066" s="46"/>
      <c r="L1066" s="20" t="s">
        <v>2954</v>
      </c>
      <c r="N1066" s="97"/>
      <c r="O1066" s="105"/>
    </row>
    <row r="1067" spans="1:15" s="64" customFormat="1" ht="55.2" outlineLevel="1" x14ac:dyDescent="0.25">
      <c r="A1067" s="59">
        <v>4</v>
      </c>
      <c r="B1067" s="60" t="s">
        <v>2071</v>
      </c>
      <c r="C1067" s="11">
        <v>3031306</v>
      </c>
      <c r="D1067" s="37" t="s">
        <v>9</v>
      </c>
      <c r="E1067" s="37"/>
      <c r="F1067" s="48"/>
      <c r="G1067" s="92" t="s">
        <v>2817</v>
      </c>
      <c r="H1067" s="61" t="s">
        <v>2065</v>
      </c>
      <c r="I1067" s="61" t="s">
        <v>2933</v>
      </c>
      <c r="J1067" s="61" t="s">
        <v>2920</v>
      </c>
      <c r="K1067" s="46"/>
      <c r="L1067" s="20" t="s">
        <v>2954</v>
      </c>
      <c r="N1067" s="97"/>
      <c r="O1067" s="105"/>
    </row>
    <row r="1068" spans="1:15" s="64" customFormat="1" ht="41.4" outlineLevel="1" x14ac:dyDescent="0.25">
      <c r="A1068" s="59">
        <v>5</v>
      </c>
      <c r="B1068" s="27" t="s">
        <v>2072</v>
      </c>
      <c r="C1068" s="11">
        <v>3031306</v>
      </c>
      <c r="D1068" s="37" t="s">
        <v>57</v>
      </c>
      <c r="E1068" s="65" t="s">
        <v>2073</v>
      </c>
      <c r="F1068" s="62">
        <v>5956.7569999999996</v>
      </c>
      <c r="G1068" s="92" t="s">
        <v>2817</v>
      </c>
      <c r="H1068" s="61" t="s">
        <v>2065</v>
      </c>
      <c r="I1068" s="61" t="s">
        <v>2933</v>
      </c>
      <c r="J1068" s="61" t="s">
        <v>2920</v>
      </c>
      <c r="K1068" s="46"/>
      <c r="L1068" s="20" t="s">
        <v>2954</v>
      </c>
      <c r="N1068" s="97"/>
      <c r="O1068" s="105"/>
    </row>
    <row r="1069" spans="1:15" s="64" customFormat="1" ht="27.6" outlineLevel="1" x14ac:dyDescent="0.25">
      <c r="A1069" s="59">
        <v>6</v>
      </c>
      <c r="B1069" s="27" t="s">
        <v>2074</v>
      </c>
      <c r="C1069" s="46" t="s">
        <v>2075</v>
      </c>
      <c r="D1069" s="37" t="s">
        <v>2076</v>
      </c>
      <c r="E1069" s="37" t="s">
        <v>2077</v>
      </c>
      <c r="F1069" s="48">
        <v>300</v>
      </c>
      <c r="G1069" s="92" t="s">
        <v>2817</v>
      </c>
      <c r="H1069" s="61" t="s">
        <v>13</v>
      </c>
      <c r="I1069" s="61" t="s">
        <v>2943</v>
      </c>
      <c r="J1069" s="61" t="s">
        <v>2920</v>
      </c>
      <c r="K1069" s="46"/>
      <c r="L1069" s="20" t="s">
        <v>2954</v>
      </c>
      <c r="N1069" s="97"/>
    </row>
    <row r="1070" spans="1:15" s="64" customFormat="1" ht="27.6" outlineLevel="1" x14ac:dyDescent="0.25">
      <c r="A1070" s="59">
        <v>7</v>
      </c>
      <c r="B1070" s="27" t="s">
        <v>2078</v>
      </c>
      <c r="C1070" s="46" t="s">
        <v>2075</v>
      </c>
      <c r="D1070" s="37" t="s">
        <v>2079</v>
      </c>
      <c r="E1070" s="37" t="s">
        <v>2080</v>
      </c>
      <c r="F1070" s="48">
        <v>3072</v>
      </c>
      <c r="G1070" s="92" t="s">
        <v>2817</v>
      </c>
      <c r="H1070" s="61" t="s">
        <v>13</v>
      </c>
      <c r="I1070" s="61" t="s">
        <v>2943</v>
      </c>
      <c r="J1070" s="61" t="s">
        <v>2920</v>
      </c>
      <c r="K1070" s="46"/>
      <c r="L1070" s="20" t="s">
        <v>2954</v>
      </c>
      <c r="N1070" s="97"/>
    </row>
    <row r="1071" spans="1:15" s="64" customFormat="1" ht="41.4" outlineLevel="1" x14ac:dyDescent="0.25">
      <c r="A1071" s="59">
        <v>8</v>
      </c>
      <c r="B1071" s="27" t="s">
        <v>2081</v>
      </c>
      <c r="C1071" s="46" t="s">
        <v>2075</v>
      </c>
      <c r="D1071" s="37" t="s">
        <v>2076</v>
      </c>
      <c r="E1071" s="37" t="s">
        <v>2082</v>
      </c>
      <c r="F1071" s="48">
        <v>2224</v>
      </c>
      <c r="G1071" s="92" t="s">
        <v>2817</v>
      </c>
      <c r="H1071" s="61" t="s">
        <v>13</v>
      </c>
      <c r="I1071" s="61" t="s">
        <v>2943</v>
      </c>
      <c r="J1071" s="61" t="s">
        <v>2920</v>
      </c>
      <c r="K1071" s="46"/>
      <c r="L1071" s="20" t="s">
        <v>2954</v>
      </c>
      <c r="N1071" s="97"/>
    </row>
    <row r="1072" spans="1:15" s="64" customFormat="1" ht="27.6" outlineLevel="1" x14ac:dyDescent="0.25">
      <c r="A1072" s="59">
        <v>9</v>
      </c>
      <c r="B1072" s="27" t="s">
        <v>2083</v>
      </c>
      <c r="C1072" s="46" t="s">
        <v>2075</v>
      </c>
      <c r="D1072" s="37" t="s">
        <v>2084</v>
      </c>
      <c r="E1072" s="37" t="s">
        <v>2085</v>
      </c>
      <c r="F1072" s="48">
        <v>400</v>
      </c>
      <c r="G1072" s="92" t="s">
        <v>2817</v>
      </c>
      <c r="H1072" s="61" t="s">
        <v>13</v>
      </c>
      <c r="I1072" s="61" t="s">
        <v>2943</v>
      </c>
      <c r="J1072" s="61" t="s">
        <v>2920</v>
      </c>
      <c r="K1072" s="46"/>
      <c r="L1072" s="20" t="s">
        <v>2954</v>
      </c>
      <c r="N1072" s="97"/>
    </row>
    <row r="1073" spans="1:14" s="64" customFormat="1" ht="27.6" outlineLevel="1" x14ac:dyDescent="0.25">
      <c r="A1073" s="59">
        <v>10</v>
      </c>
      <c r="B1073" s="27" t="s">
        <v>2086</v>
      </c>
      <c r="C1073" s="46" t="s">
        <v>2075</v>
      </c>
      <c r="D1073" s="37" t="s">
        <v>2076</v>
      </c>
      <c r="E1073" s="37" t="s">
        <v>2087</v>
      </c>
      <c r="F1073" s="48">
        <v>628</v>
      </c>
      <c r="G1073" s="92" t="s">
        <v>2817</v>
      </c>
      <c r="H1073" s="61" t="s">
        <v>13</v>
      </c>
      <c r="I1073" s="61" t="s">
        <v>2943</v>
      </c>
      <c r="J1073" s="61" t="s">
        <v>2920</v>
      </c>
      <c r="K1073" s="46"/>
      <c r="L1073" s="20" t="s">
        <v>2954</v>
      </c>
      <c r="N1073" s="97"/>
    </row>
    <row r="1074" spans="1:14" s="64" customFormat="1" ht="27.6" outlineLevel="1" x14ac:dyDescent="0.25">
      <c r="A1074" s="59">
        <v>11</v>
      </c>
      <c r="B1074" s="23" t="s">
        <v>2088</v>
      </c>
      <c r="C1074" s="46" t="s">
        <v>2075</v>
      </c>
      <c r="D1074" s="37" t="s">
        <v>2084</v>
      </c>
      <c r="E1074" s="37" t="s">
        <v>2089</v>
      </c>
      <c r="F1074" s="48">
        <v>233</v>
      </c>
      <c r="G1074" s="92" t="s">
        <v>2817</v>
      </c>
      <c r="H1074" s="61" t="s">
        <v>13</v>
      </c>
      <c r="I1074" s="61" t="s">
        <v>2943</v>
      </c>
      <c r="J1074" s="61" t="s">
        <v>2920</v>
      </c>
      <c r="K1074" s="46"/>
      <c r="L1074" s="20" t="s">
        <v>2954</v>
      </c>
      <c r="N1074" s="97"/>
    </row>
    <row r="1075" spans="1:14" s="64" customFormat="1" ht="41.4" outlineLevel="1" x14ac:dyDescent="0.25">
      <c r="A1075" s="59">
        <v>12</v>
      </c>
      <c r="B1075" s="23" t="s">
        <v>2090</v>
      </c>
      <c r="C1075" s="46" t="s">
        <v>2075</v>
      </c>
      <c r="D1075" s="37" t="s">
        <v>2091</v>
      </c>
      <c r="E1075" s="37" t="s">
        <v>2092</v>
      </c>
      <c r="F1075" s="48">
        <v>501</v>
      </c>
      <c r="G1075" s="92" t="s">
        <v>2817</v>
      </c>
      <c r="H1075" s="61" t="s">
        <v>13</v>
      </c>
      <c r="I1075" s="61" t="s">
        <v>2943</v>
      </c>
      <c r="J1075" s="61" t="s">
        <v>2920</v>
      </c>
      <c r="K1075" s="46"/>
      <c r="L1075" s="20" t="s">
        <v>2954</v>
      </c>
      <c r="N1075" s="97"/>
    </row>
    <row r="1076" spans="1:14" s="64" customFormat="1" ht="27.6" outlineLevel="1" x14ac:dyDescent="0.25">
      <c r="A1076" s="59">
        <v>13</v>
      </c>
      <c r="B1076" s="27" t="s">
        <v>2093</v>
      </c>
      <c r="C1076" s="46" t="s">
        <v>2075</v>
      </c>
      <c r="D1076" s="37" t="s">
        <v>2094</v>
      </c>
      <c r="E1076" s="37"/>
      <c r="F1076" s="48">
        <v>1100</v>
      </c>
      <c r="G1076" s="92" t="s">
        <v>2817</v>
      </c>
      <c r="H1076" s="61" t="s">
        <v>13</v>
      </c>
      <c r="I1076" s="61" t="s">
        <v>2943</v>
      </c>
      <c r="J1076" s="61" t="s">
        <v>2920</v>
      </c>
      <c r="K1076" s="46"/>
      <c r="L1076" s="20" t="s">
        <v>2954</v>
      </c>
      <c r="N1076" s="97"/>
    </row>
    <row r="1077" spans="1:14" s="64" customFormat="1" ht="27.6" outlineLevel="1" x14ac:dyDescent="0.25">
      <c r="A1077" s="59">
        <v>14</v>
      </c>
      <c r="B1077" s="27" t="s">
        <v>2095</v>
      </c>
      <c r="C1077" s="46" t="s">
        <v>2075</v>
      </c>
      <c r="D1077" s="37" t="s">
        <v>2084</v>
      </c>
      <c r="E1077" s="37" t="s">
        <v>2096</v>
      </c>
      <c r="F1077" s="48">
        <v>467</v>
      </c>
      <c r="G1077" s="92" t="s">
        <v>2817</v>
      </c>
      <c r="H1077" s="61" t="s">
        <v>13</v>
      </c>
      <c r="I1077" s="61" t="s">
        <v>2943</v>
      </c>
      <c r="J1077" s="61" t="s">
        <v>2920</v>
      </c>
      <c r="K1077" s="46"/>
      <c r="L1077" s="20" t="s">
        <v>2954</v>
      </c>
      <c r="N1077" s="97"/>
    </row>
    <row r="1078" spans="1:14" s="64" customFormat="1" ht="41.4" outlineLevel="1" x14ac:dyDescent="0.25">
      <c r="A1078" s="59">
        <v>15</v>
      </c>
      <c r="B1078" s="66" t="s">
        <v>2097</v>
      </c>
      <c r="C1078" s="46" t="s">
        <v>2075</v>
      </c>
      <c r="D1078" s="37" t="s">
        <v>2076</v>
      </c>
      <c r="E1078" s="37" t="s">
        <v>2098</v>
      </c>
      <c r="F1078" s="48">
        <v>1200</v>
      </c>
      <c r="G1078" s="92" t="s">
        <v>2817</v>
      </c>
      <c r="H1078" s="61" t="s">
        <v>13</v>
      </c>
      <c r="I1078" s="61" t="s">
        <v>2943</v>
      </c>
      <c r="J1078" s="61" t="s">
        <v>2920</v>
      </c>
      <c r="K1078" s="46"/>
      <c r="L1078" s="20" t="s">
        <v>2954</v>
      </c>
      <c r="N1078" s="97"/>
    </row>
    <row r="1079" spans="1:14" s="64" customFormat="1" ht="27.6" outlineLevel="1" x14ac:dyDescent="0.25">
      <c r="A1079" s="59">
        <v>16</v>
      </c>
      <c r="B1079" s="66" t="s">
        <v>2099</v>
      </c>
      <c r="C1079" s="46" t="s">
        <v>2075</v>
      </c>
      <c r="D1079" s="37" t="s">
        <v>2076</v>
      </c>
      <c r="E1079" s="37" t="s">
        <v>2100</v>
      </c>
      <c r="F1079" s="48">
        <v>803</v>
      </c>
      <c r="G1079" s="92" t="s">
        <v>2817</v>
      </c>
      <c r="H1079" s="61" t="s">
        <v>13</v>
      </c>
      <c r="I1079" s="61" t="s">
        <v>2943</v>
      </c>
      <c r="J1079" s="61" t="s">
        <v>2920</v>
      </c>
      <c r="K1079" s="46"/>
      <c r="L1079" s="20" t="s">
        <v>2954</v>
      </c>
      <c r="N1079" s="97"/>
    </row>
    <row r="1080" spans="1:14" s="64" customFormat="1" ht="41.4" outlineLevel="1" x14ac:dyDescent="0.25">
      <c r="A1080" s="59">
        <v>17</v>
      </c>
      <c r="B1080" s="66" t="s">
        <v>2101</v>
      </c>
      <c r="C1080" s="46" t="s">
        <v>2075</v>
      </c>
      <c r="D1080" s="37" t="s">
        <v>2076</v>
      </c>
      <c r="E1080" s="37" t="s">
        <v>2102</v>
      </c>
      <c r="F1080" s="48">
        <v>7622</v>
      </c>
      <c r="G1080" s="92" t="s">
        <v>2817</v>
      </c>
      <c r="H1080" s="61" t="s">
        <v>13</v>
      </c>
      <c r="I1080" s="61" t="s">
        <v>2943</v>
      </c>
      <c r="J1080" s="61" t="s">
        <v>2920</v>
      </c>
      <c r="K1080" s="46"/>
      <c r="L1080" s="20" t="s">
        <v>2954</v>
      </c>
      <c r="N1080" s="97"/>
    </row>
    <row r="1081" spans="1:14" s="64" customFormat="1" ht="41.4" outlineLevel="1" x14ac:dyDescent="0.25">
      <c r="A1081" s="59">
        <v>18</v>
      </c>
      <c r="B1081" s="66" t="s">
        <v>2103</v>
      </c>
      <c r="C1081" s="46" t="s">
        <v>2104</v>
      </c>
      <c r="D1081" s="37" t="s">
        <v>2076</v>
      </c>
      <c r="E1081" s="37" t="s">
        <v>2105</v>
      </c>
      <c r="F1081" s="48">
        <v>10000</v>
      </c>
      <c r="G1081" s="92" t="s">
        <v>2817</v>
      </c>
      <c r="H1081" s="61" t="s">
        <v>13</v>
      </c>
      <c r="I1081" s="61" t="s">
        <v>2943</v>
      </c>
      <c r="J1081" s="61" t="s">
        <v>2920</v>
      </c>
      <c r="K1081" s="46"/>
      <c r="L1081" s="20" t="s">
        <v>2954</v>
      </c>
      <c r="N1081" s="97"/>
    </row>
    <row r="1082" spans="1:14" s="64" customFormat="1" ht="27.6" outlineLevel="1" x14ac:dyDescent="0.25">
      <c r="A1082" s="59">
        <v>19</v>
      </c>
      <c r="B1082" s="63" t="s">
        <v>2106</v>
      </c>
      <c r="C1082" s="11">
        <v>7960123</v>
      </c>
      <c r="D1082" s="37" t="s">
        <v>2107</v>
      </c>
      <c r="E1082" s="37" t="s">
        <v>2108</v>
      </c>
      <c r="F1082" s="48">
        <v>1500</v>
      </c>
      <c r="G1082" s="92" t="s">
        <v>2817</v>
      </c>
      <c r="H1082" s="61" t="s">
        <v>13</v>
      </c>
      <c r="I1082" s="61" t="s">
        <v>2943</v>
      </c>
      <c r="J1082" s="61" t="s">
        <v>2920</v>
      </c>
      <c r="K1082" s="46"/>
      <c r="L1082" s="20" t="s">
        <v>2954</v>
      </c>
      <c r="N1082" s="97"/>
    </row>
    <row r="1083" spans="1:14" s="64" customFormat="1" ht="41.4" outlineLevel="1" x14ac:dyDescent="0.25">
      <c r="A1083" s="59">
        <v>20</v>
      </c>
      <c r="B1083" s="63" t="s">
        <v>2109</v>
      </c>
      <c r="C1083" s="11">
        <v>1094286</v>
      </c>
      <c r="D1083" s="37" t="s">
        <v>15</v>
      </c>
      <c r="E1083" s="37" t="s">
        <v>2110</v>
      </c>
      <c r="F1083" s="48">
        <v>85.09</v>
      </c>
      <c r="G1083" s="92" t="s">
        <v>2817</v>
      </c>
      <c r="H1083" s="61" t="s">
        <v>16</v>
      </c>
      <c r="I1083" s="61" t="s">
        <v>2934</v>
      </c>
      <c r="J1083" s="61" t="s">
        <v>2920</v>
      </c>
      <c r="K1083" s="32"/>
      <c r="L1083" s="20" t="s">
        <v>2954</v>
      </c>
      <c r="N1083" s="97"/>
    </row>
    <row r="1084" spans="1:14" s="64" customFormat="1" ht="27.6" outlineLevel="1" x14ac:dyDescent="0.25">
      <c r="A1084" s="59">
        <v>21</v>
      </c>
      <c r="B1084" s="63" t="s">
        <v>2111</v>
      </c>
      <c r="C1084" s="11">
        <v>8077618</v>
      </c>
      <c r="D1084" s="37" t="s">
        <v>15</v>
      </c>
      <c r="E1084" s="37" t="s">
        <v>2112</v>
      </c>
      <c r="F1084" s="48">
        <v>341.42</v>
      </c>
      <c r="G1084" s="92" t="s">
        <v>2817</v>
      </c>
      <c r="H1084" s="61" t="s">
        <v>16</v>
      </c>
      <c r="I1084" s="61" t="s">
        <v>2934</v>
      </c>
      <c r="J1084" s="61" t="s">
        <v>2920</v>
      </c>
      <c r="K1084" s="32"/>
      <c r="L1084" s="20" t="s">
        <v>2954</v>
      </c>
      <c r="N1084" s="97"/>
    </row>
    <row r="1085" spans="1:14" s="64" customFormat="1" ht="41.4" outlineLevel="1" x14ac:dyDescent="0.25">
      <c r="A1085" s="59">
        <v>22</v>
      </c>
      <c r="B1085" s="63" t="s">
        <v>2113</v>
      </c>
      <c r="C1085" s="11">
        <v>8063925</v>
      </c>
      <c r="D1085" s="37" t="s">
        <v>15</v>
      </c>
      <c r="E1085" s="37" t="s">
        <v>2114</v>
      </c>
      <c r="F1085" s="48">
        <v>475.72</v>
      </c>
      <c r="G1085" s="92" t="s">
        <v>2817</v>
      </c>
      <c r="H1085" s="61" t="s">
        <v>16</v>
      </c>
      <c r="I1085" s="61" t="s">
        <v>2934</v>
      </c>
      <c r="J1085" s="61" t="s">
        <v>2920</v>
      </c>
      <c r="K1085" s="32"/>
      <c r="L1085" s="20" t="s">
        <v>2954</v>
      </c>
      <c r="N1085" s="97"/>
    </row>
    <row r="1086" spans="1:14" s="64" customFormat="1" ht="27.6" outlineLevel="1" x14ac:dyDescent="0.25">
      <c r="A1086" s="59">
        <v>23</v>
      </c>
      <c r="B1086" s="63" t="s">
        <v>2115</v>
      </c>
      <c r="C1086" s="11">
        <v>1094286</v>
      </c>
      <c r="D1086" s="37" t="s">
        <v>15</v>
      </c>
      <c r="E1086" s="37"/>
      <c r="F1086" s="48">
        <v>1300</v>
      </c>
      <c r="G1086" s="92" t="s">
        <v>2817</v>
      </c>
      <c r="H1086" s="61" t="s">
        <v>16</v>
      </c>
      <c r="I1086" s="61" t="s">
        <v>2934</v>
      </c>
      <c r="J1086" s="61" t="s">
        <v>2920</v>
      </c>
      <c r="K1086" s="32"/>
      <c r="L1086" s="20" t="s">
        <v>2954</v>
      </c>
      <c r="N1086" s="97"/>
    </row>
    <row r="1087" spans="1:14" s="64" customFormat="1" ht="27.6" outlineLevel="1" x14ac:dyDescent="0.25">
      <c r="A1087" s="59">
        <v>24</v>
      </c>
      <c r="B1087" s="63" t="s">
        <v>2116</v>
      </c>
      <c r="C1087" s="11">
        <v>1094286</v>
      </c>
      <c r="D1087" s="37" t="s">
        <v>2117</v>
      </c>
      <c r="E1087" s="37" t="s">
        <v>2118</v>
      </c>
      <c r="F1087" s="48">
        <v>1368</v>
      </c>
      <c r="G1087" s="92" t="s">
        <v>2817</v>
      </c>
      <c r="H1087" s="61" t="s">
        <v>16</v>
      </c>
      <c r="I1087" s="61" t="s">
        <v>2934</v>
      </c>
      <c r="J1087" s="61" t="s">
        <v>2920</v>
      </c>
      <c r="K1087" s="32"/>
      <c r="L1087" s="20" t="s">
        <v>2954</v>
      </c>
      <c r="N1087" s="97"/>
    </row>
    <row r="1088" spans="1:14" s="64" customFormat="1" ht="27.6" outlineLevel="1" x14ac:dyDescent="0.25">
      <c r="A1088" s="59">
        <v>25</v>
      </c>
      <c r="B1088" s="63" t="s">
        <v>2119</v>
      </c>
      <c r="C1088" s="11">
        <v>1094286</v>
      </c>
      <c r="D1088" s="37" t="s">
        <v>2117</v>
      </c>
      <c r="E1088" s="37" t="s">
        <v>2120</v>
      </c>
      <c r="F1088" s="48">
        <v>1985.4960000000001</v>
      </c>
      <c r="G1088" s="92" t="s">
        <v>2817</v>
      </c>
      <c r="H1088" s="61" t="s">
        <v>16</v>
      </c>
      <c r="I1088" s="61" t="s">
        <v>2934</v>
      </c>
      <c r="J1088" s="61" t="s">
        <v>2920</v>
      </c>
      <c r="K1088" s="32"/>
      <c r="L1088" s="20" t="s">
        <v>2954</v>
      </c>
      <c r="N1088" s="97"/>
    </row>
    <row r="1089" spans="1:14" s="64" customFormat="1" ht="27.6" outlineLevel="1" x14ac:dyDescent="0.25">
      <c r="A1089" s="59">
        <v>26</v>
      </c>
      <c r="B1089" s="63" t="s">
        <v>2121</v>
      </c>
      <c r="C1089" s="11">
        <v>8114356</v>
      </c>
      <c r="D1089" s="37" t="s">
        <v>2122</v>
      </c>
      <c r="E1089" s="37" t="s">
        <v>2123</v>
      </c>
      <c r="F1089" s="48">
        <v>1700</v>
      </c>
      <c r="G1089" s="92" t="s">
        <v>2817</v>
      </c>
      <c r="H1089" s="61" t="s">
        <v>16</v>
      </c>
      <c r="I1089" s="61" t="s">
        <v>2934</v>
      </c>
      <c r="J1089" s="61" t="s">
        <v>2920</v>
      </c>
      <c r="K1089" s="32"/>
      <c r="L1089" s="20" t="s">
        <v>2954</v>
      </c>
      <c r="N1089" s="97"/>
    </row>
    <row r="1090" spans="1:14" s="64" customFormat="1" ht="27.6" outlineLevel="1" x14ac:dyDescent="0.25">
      <c r="A1090" s="59">
        <v>27</v>
      </c>
      <c r="B1090" s="63" t="s">
        <v>2124</v>
      </c>
      <c r="C1090" s="11">
        <v>8121625</v>
      </c>
      <c r="D1090" s="37" t="s">
        <v>2122</v>
      </c>
      <c r="E1090" s="37" t="s">
        <v>2125</v>
      </c>
      <c r="F1090" s="48">
        <v>1500</v>
      </c>
      <c r="G1090" s="92" t="s">
        <v>2817</v>
      </c>
      <c r="H1090" s="61" t="s">
        <v>16</v>
      </c>
      <c r="I1090" s="61" t="s">
        <v>2934</v>
      </c>
      <c r="J1090" s="61" t="s">
        <v>2920</v>
      </c>
      <c r="K1090" s="32"/>
      <c r="L1090" s="20" t="s">
        <v>2954</v>
      </c>
      <c r="N1090" s="97"/>
    </row>
    <row r="1091" spans="1:14" s="64" customFormat="1" ht="41.4" outlineLevel="1" x14ac:dyDescent="0.25">
      <c r="A1091" s="59">
        <v>28</v>
      </c>
      <c r="B1091" s="63" t="s">
        <v>2126</v>
      </c>
      <c r="C1091" s="11">
        <v>1094286</v>
      </c>
      <c r="D1091" s="37" t="s">
        <v>15</v>
      </c>
      <c r="E1091" s="37" t="s">
        <v>2127</v>
      </c>
      <c r="F1091" s="48">
        <v>12000</v>
      </c>
      <c r="G1091" s="92" t="s">
        <v>2817</v>
      </c>
      <c r="H1091" s="61" t="s">
        <v>16</v>
      </c>
      <c r="I1091" s="61" t="s">
        <v>2934</v>
      </c>
      <c r="J1091" s="61" t="s">
        <v>2920</v>
      </c>
      <c r="K1091" s="32"/>
      <c r="L1091" s="20" t="s">
        <v>2954</v>
      </c>
      <c r="N1091" s="97"/>
    </row>
    <row r="1092" spans="1:14" s="64" customFormat="1" ht="27.6" outlineLevel="1" x14ac:dyDescent="0.25">
      <c r="A1092" s="59">
        <v>29</v>
      </c>
      <c r="B1092" s="63" t="s">
        <v>2128</v>
      </c>
      <c r="C1092" s="11">
        <v>1094286</v>
      </c>
      <c r="D1092" s="37" t="s">
        <v>18</v>
      </c>
      <c r="E1092" s="37" t="s">
        <v>2129</v>
      </c>
      <c r="F1092" s="48">
        <v>755.7</v>
      </c>
      <c r="G1092" s="92" t="s">
        <v>2817</v>
      </c>
      <c r="H1092" s="61" t="s">
        <v>16</v>
      </c>
      <c r="I1092" s="61" t="s">
        <v>2934</v>
      </c>
      <c r="J1092" s="61" t="s">
        <v>2920</v>
      </c>
      <c r="K1092" s="32"/>
      <c r="L1092" s="20" t="s">
        <v>2954</v>
      </c>
      <c r="N1092" s="97"/>
    </row>
    <row r="1093" spans="1:14" s="64" customFormat="1" ht="27.6" outlineLevel="1" x14ac:dyDescent="0.25">
      <c r="A1093" s="59">
        <v>30</v>
      </c>
      <c r="B1093" s="63" t="s">
        <v>2130</v>
      </c>
      <c r="C1093" s="11">
        <v>1094286</v>
      </c>
      <c r="D1093" s="37" t="s">
        <v>15</v>
      </c>
      <c r="E1093" s="37" t="s">
        <v>2131</v>
      </c>
      <c r="F1093" s="48">
        <v>650.74</v>
      </c>
      <c r="G1093" s="92" t="s">
        <v>2817</v>
      </c>
      <c r="H1093" s="61" t="s">
        <v>16</v>
      </c>
      <c r="I1093" s="61" t="s">
        <v>2934</v>
      </c>
      <c r="J1093" s="61" t="s">
        <v>2920</v>
      </c>
      <c r="K1093" s="32"/>
      <c r="L1093" s="20" t="s">
        <v>2954</v>
      </c>
      <c r="N1093" s="97"/>
    </row>
    <row r="1094" spans="1:14" s="64" customFormat="1" ht="27.6" outlineLevel="1" x14ac:dyDescent="0.25">
      <c r="A1094" s="59">
        <v>31</v>
      </c>
      <c r="B1094" s="63" t="s">
        <v>2132</v>
      </c>
      <c r="C1094" s="11">
        <v>1094286</v>
      </c>
      <c r="D1094" s="37" t="s">
        <v>15</v>
      </c>
      <c r="E1094" s="37" t="s">
        <v>2133</v>
      </c>
      <c r="F1094" s="48">
        <v>3851.78</v>
      </c>
      <c r="G1094" s="92" t="s">
        <v>2817</v>
      </c>
      <c r="H1094" s="61" t="s">
        <v>16</v>
      </c>
      <c r="I1094" s="61" t="s">
        <v>2934</v>
      </c>
      <c r="J1094" s="61" t="s">
        <v>2920</v>
      </c>
      <c r="K1094" s="32"/>
      <c r="L1094" s="20" t="s">
        <v>2954</v>
      </c>
      <c r="N1094" s="97"/>
    </row>
    <row r="1095" spans="1:14" s="64" customFormat="1" ht="27.6" outlineLevel="1" x14ac:dyDescent="0.25">
      <c r="A1095" s="59">
        <v>32</v>
      </c>
      <c r="B1095" s="63" t="s">
        <v>2134</v>
      </c>
      <c r="C1095" s="11">
        <v>1094286</v>
      </c>
      <c r="D1095" s="37" t="s">
        <v>15</v>
      </c>
      <c r="E1095" s="37" t="s">
        <v>2135</v>
      </c>
      <c r="F1095" s="48">
        <v>382</v>
      </c>
      <c r="G1095" s="92" t="s">
        <v>2817</v>
      </c>
      <c r="H1095" s="61" t="s">
        <v>16</v>
      </c>
      <c r="I1095" s="61" t="s">
        <v>2934</v>
      </c>
      <c r="J1095" s="61" t="s">
        <v>2920</v>
      </c>
      <c r="K1095" s="32"/>
      <c r="L1095" s="20" t="s">
        <v>2954</v>
      </c>
      <c r="N1095" s="97"/>
    </row>
    <row r="1096" spans="1:14" s="64" customFormat="1" ht="41.4" outlineLevel="1" x14ac:dyDescent="0.25">
      <c r="A1096" s="59">
        <v>33</v>
      </c>
      <c r="B1096" s="63" t="s">
        <v>2136</v>
      </c>
      <c r="C1096" s="11">
        <v>1094286</v>
      </c>
      <c r="D1096" s="37" t="s">
        <v>15</v>
      </c>
      <c r="E1096" s="37" t="s">
        <v>2137</v>
      </c>
      <c r="F1096" s="48">
        <v>382</v>
      </c>
      <c r="G1096" s="92" t="s">
        <v>2817</v>
      </c>
      <c r="H1096" s="61" t="s">
        <v>16</v>
      </c>
      <c r="I1096" s="61" t="s">
        <v>2934</v>
      </c>
      <c r="J1096" s="61" t="s">
        <v>2920</v>
      </c>
      <c r="K1096" s="32"/>
      <c r="L1096" s="20" t="s">
        <v>2954</v>
      </c>
      <c r="N1096" s="97"/>
    </row>
    <row r="1097" spans="1:14" s="64" customFormat="1" ht="27.6" outlineLevel="1" x14ac:dyDescent="0.25">
      <c r="A1097" s="59">
        <v>34</v>
      </c>
      <c r="B1097" s="63" t="s">
        <v>2138</v>
      </c>
      <c r="C1097" s="11">
        <v>1094286</v>
      </c>
      <c r="D1097" s="37" t="s">
        <v>15</v>
      </c>
      <c r="E1097" s="37" t="s">
        <v>2139</v>
      </c>
      <c r="F1097" s="48">
        <v>121.71</v>
      </c>
      <c r="G1097" s="92" t="s">
        <v>2817</v>
      </c>
      <c r="H1097" s="61" t="s">
        <v>16</v>
      </c>
      <c r="I1097" s="61" t="s">
        <v>2934</v>
      </c>
      <c r="J1097" s="61" t="s">
        <v>2920</v>
      </c>
      <c r="K1097" s="32"/>
      <c r="L1097" s="20" t="s">
        <v>2954</v>
      </c>
      <c r="N1097" s="97"/>
    </row>
    <row r="1098" spans="1:14" s="64" customFormat="1" ht="27.6" outlineLevel="1" x14ac:dyDescent="0.25">
      <c r="A1098" s="59">
        <v>35</v>
      </c>
      <c r="B1098" s="63" t="s">
        <v>2140</v>
      </c>
      <c r="C1098" s="11">
        <v>1094286</v>
      </c>
      <c r="D1098" s="37" t="s">
        <v>19</v>
      </c>
      <c r="E1098" s="37" t="s">
        <v>2141</v>
      </c>
      <c r="F1098" s="48">
        <v>961.82</v>
      </c>
      <c r="G1098" s="92" t="s">
        <v>2817</v>
      </c>
      <c r="H1098" s="61" t="s">
        <v>16</v>
      </c>
      <c r="I1098" s="61" t="s">
        <v>2934</v>
      </c>
      <c r="J1098" s="61" t="s">
        <v>2920</v>
      </c>
      <c r="K1098" s="32"/>
      <c r="L1098" s="20" t="s">
        <v>2954</v>
      </c>
      <c r="N1098" s="97"/>
    </row>
    <row r="1099" spans="1:14" s="64" customFormat="1" ht="41.4" outlineLevel="1" x14ac:dyDescent="0.25">
      <c r="A1099" s="59">
        <v>36</v>
      </c>
      <c r="B1099" s="63" t="s">
        <v>2142</v>
      </c>
      <c r="C1099" s="11">
        <v>1094286</v>
      </c>
      <c r="D1099" s="37" t="s">
        <v>2143</v>
      </c>
      <c r="E1099" s="37" t="s">
        <v>2144</v>
      </c>
      <c r="F1099" s="48">
        <v>567</v>
      </c>
      <c r="G1099" s="92" t="s">
        <v>2817</v>
      </c>
      <c r="H1099" s="61" t="s">
        <v>16</v>
      </c>
      <c r="I1099" s="61" t="s">
        <v>2934</v>
      </c>
      <c r="J1099" s="61" t="s">
        <v>2920</v>
      </c>
      <c r="K1099" s="32"/>
      <c r="L1099" s="20" t="s">
        <v>2954</v>
      </c>
      <c r="N1099" s="97"/>
    </row>
    <row r="1100" spans="1:14" s="64" customFormat="1" ht="27.6" outlineLevel="1" x14ac:dyDescent="0.25">
      <c r="A1100" s="59">
        <v>37</v>
      </c>
      <c r="B1100" s="63" t="s">
        <v>2145</v>
      </c>
      <c r="C1100" s="11">
        <v>1094286</v>
      </c>
      <c r="D1100" s="37" t="s">
        <v>2117</v>
      </c>
      <c r="E1100" s="37" t="s">
        <v>2146</v>
      </c>
      <c r="F1100" s="48">
        <v>307.02999999999997</v>
      </c>
      <c r="G1100" s="92" t="s">
        <v>2817</v>
      </c>
      <c r="H1100" s="61" t="s">
        <v>16</v>
      </c>
      <c r="I1100" s="61" t="s">
        <v>2934</v>
      </c>
      <c r="J1100" s="61" t="s">
        <v>2920</v>
      </c>
      <c r="K1100" s="32"/>
      <c r="L1100" s="20" t="s">
        <v>2954</v>
      </c>
      <c r="N1100" s="97"/>
    </row>
    <row r="1101" spans="1:14" s="64" customFormat="1" ht="41.4" outlineLevel="1" x14ac:dyDescent="0.25">
      <c r="A1101" s="59">
        <v>38</v>
      </c>
      <c r="B1101" s="63" t="s">
        <v>2147</v>
      </c>
      <c r="C1101" s="11">
        <v>1094286</v>
      </c>
      <c r="D1101" s="37" t="s">
        <v>2117</v>
      </c>
      <c r="E1101" s="37" t="s">
        <v>2148</v>
      </c>
      <c r="F1101" s="48">
        <v>641</v>
      </c>
      <c r="G1101" s="92" t="s">
        <v>2817</v>
      </c>
      <c r="H1101" s="61" t="s">
        <v>16</v>
      </c>
      <c r="I1101" s="61" t="s">
        <v>2934</v>
      </c>
      <c r="J1101" s="61" t="s">
        <v>2920</v>
      </c>
      <c r="K1101" s="32"/>
      <c r="L1101" s="20" t="s">
        <v>2954</v>
      </c>
      <c r="N1101" s="97"/>
    </row>
    <row r="1102" spans="1:14" s="64" customFormat="1" ht="27.6" outlineLevel="1" x14ac:dyDescent="0.25">
      <c r="A1102" s="59">
        <v>39</v>
      </c>
      <c r="B1102" s="63" t="s">
        <v>2149</v>
      </c>
      <c r="C1102" s="11">
        <v>1094286</v>
      </c>
      <c r="D1102" s="37" t="s">
        <v>2117</v>
      </c>
      <c r="E1102" s="37" t="s">
        <v>2150</v>
      </c>
      <c r="F1102" s="48">
        <v>393.4</v>
      </c>
      <c r="G1102" s="92" t="s">
        <v>2817</v>
      </c>
      <c r="H1102" s="61" t="s">
        <v>16</v>
      </c>
      <c r="I1102" s="61" t="s">
        <v>2934</v>
      </c>
      <c r="J1102" s="61" t="s">
        <v>2920</v>
      </c>
      <c r="K1102" s="32"/>
      <c r="L1102" s="20" t="s">
        <v>2954</v>
      </c>
      <c r="N1102" s="97"/>
    </row>
    <row r="1103" spans="1:14" s="64" customFormat="1" ht="41.4" outlineLevel="1" x14ac:dyDescent="0.25">
      <c r="A1103" s="59">
        <v>40</v>
      </c>
      <c r="B1103" s="63" t="s">
        <v>2151</v>
      </c>
      <c r="C1103" s="11">
        <v>1094286</v>
      </c>
      <c r="D1103" s="37" t="s">
        <v>2117</v>
      </c>
      <c r="E1103" s="37" t="s">
        <v>2152</v>
      </c>
      <c r="F1103" s="48">
        <v>465.8</v>
      </c>
      <c r="G1103" s="92" t="s">
        <v>2817</v>
      </c>
      <c r="H1103" s="61" t="s">
        <v>16</v>
      </c>
      <c r="I1103" s="61" t="s">
        <v>2934</v>
      </c>
      <c r="J1103" s="61" t="s">
        <v>2920</v>
      </c>
      <c r="K1103" s="32"/>
      <c r="L1103" s="20" t="s">
        <v>2954</v>
      </c>
      <c r="N1103" s="97"/>
    </row>
    <row r="1104" spans="1:14" s="64" customFormat="1" ht="69" outlineLevel="1" x14ac:dyDescent="0.25">
      <c r="A1104" s="59">
        <v>41</v>
      </c>
      <c r="B1104" s="63" t="s">
        <v>2153</v>
      </c>
      <c r="C1104" s="11">
        <v>1094286</v>
      </c>
      <c r="D1104" s="37" t="s">
        <v>15</v>
      </c>
      <c r="E1104" s="37" t="s">
        <v>2154</v>
      </c>
      <c r="F1104" s="48">
        <v>315.83999999999997</v>
      </c>
      <c r="G1104" s="92" t="s">
        <v>2817</v>
      </c>
      <c r="H1104" s="61" t="s">
        <v>16</v>
      </c>
      <c r="I1104" s="61" t="s">
        <v>2934</v>
      </c>
      <c r="J1104" s="61" t="s">
        <v>2920</v>
      </c>
      <c r="K1104" s="32"/>
      <c r="L1104" s="20" t="s">
        <v>2954</v>
      </c>
      <c r="N1104" s="97"/>
    </row>
    <row r="1105" spans="1:14" s="64" customFormat="1" ht="41.4" outlineLevel="1" x14ac:dyDescent="0.25">
      <c r="A1105" s="59">
        <v>42</v>
      </c>
      <c r="B1105" s="63" t="s">
        <v>2155</v>
      </c>
      <c r="C1105" s="11">
        <v>1094286</v>
      </c>
      <c r="D1105" s="37" t="s">
        <v>15</v>
      </c>
      <c r="E1105" s="37" t="s">
        <v>2156</v>
      </c>
      <c r="F1105" s="48">
        <v>800</v>
      </c>
      <c r="G1105" s="92" t="s">
        <v>2817</v>
      </c>
      <c r="H1105" s="61" t="s">
        <v>16</v>
      </c>
      <c r="I1105" s="61" t="s">
        <v>2934</v>
      </c>
      <c r="J1105" s="61" t="s">
        <v>2920</v>
      </c>
      <c r="K1105" s="32"/>
      <c r="L1105" s="20" t="s">
        <v>2954</v>
      </c>
      <c r="N1105" s="97"/>
    </row>
    <row r="1106" spans="1:14" s="64" customFormat="1" ht="41.4" outlineLevel="1" x14ac:dyDescent="0.25">
      <c r="A1106" s="59">
        <v>43</v>
      </c>
      <c r="B1106" s="63" t="s">
        <v>2157</v>
      </c>
      <c r="C1106" s="11">
        <v>1094286</v>
      </c>
      <c r="D1106" s="37" t="s">
        <v>15</v>
      </c>
      <c r="E1106" s="37" t="s">
        <v>2158</v>
      </c>
      <c r="F1106" s="48">
        <v>786.77</v>
      </c>
      <c r="G1106" s="92" t="s">
        <v>2817</v>
      </c>
      <c r="H1106" s="61" t="s">
        <v>16</v>
      </c>
      <c r="I1106" s="61" t="s">
        <v>2934</v>
      </c>
      <c r="J1106" s="61" t="s">
        <v>2920</v>
      </c>
      <c r="K1106" s="32"/>
      <c r="L1106" s="20" t="s">
        <v>2954</v>
      </c>
      <c r="N1106" s="97"/>
    </row>
    <row r="1107" spans="1:14" s="64" customFormat="1" ht="41.4" outlineLevel="1" x14ac:dyDescent="0.25">
      <c r="A1107" s="59">
        <v>44</v>
      </c>
      <c r="B1107" s="63" t="s">
        <v>2159</v>
      </c>
      <c r="C1107" s="11">
        <v>8006953</v>
      </c>
      <c r="D1107" s="37" t="s">
        <v>15</v>
      </c>
      <c r="E1107" s="37" t="s">
        <v>2160</v>
      </c>
      <c r="F1107" s="48">
        <v>200</v>
      </c>
      <c r="G1107" s="92" t="s">
        <v>2817</v>
      </c>
      <c r="H1107" s="61" t="s">
        <v>16</v>
      </c>
      <c r="I1107" s="61" t="s">
        <v>2934</v>
      </c>
      <c r="J1107" s="61" t="s">
        <v>2920</v>
      </c>
      <c r="K1107" s="32"/>
      <c r="L1107" s="20" t="s">
        <v>2954</v>
      </c>
      <c r="N1107" s="97"/>
    </row>
    <row r="1108" spans="1:14" s="64" customFormat="1" ht="27.6" outlineLevel="1" x14ac:dyDescent="0.25">
      <c r="A1108" s="59">
        <v>45</v>
      </c>
      <c r="B1108" s="63" t="s">
        <v>2161</v>
      </c>
      <c r="C1108" s="11">
        <v>1094286</v>
      </c>
      <c r="D1108" s="37" t="s">
        <v>15</v>
      </c>
      <c r="E1108" s="37" t="s">
        <v>2162</v>
      </c>
      <c r="F1108" s="48">
        <v>673.79</v>
      </c>
      <c r="G1108" s="92" t="s">
        <v>2817</v>
      </c>
      <c r="H1108" s="61" t="s">
        <v>16</v>
      </c>
      <c r="I1108" s="61" t="s">
        <v>2934</v>
      </c>
      <c r="J1108" s="61" t="s">
        <v>2920</v>
      </c>
      <c r="K1108" s="32"/>
      <c r="L1108" s="20" t="s">
        <v>2954</v>
      </c>
      <c r="N1108" s="97"/>
    </row>
    <row r="1109" spans="1:14" s="64" customFormat="1" ht="27.6" outlineLevel="1" x14ac:dyDescent="0.25">
      <c r="A1109" s="59">
        <v>46</v>
      </c>
      <c r="B1109" s="63" t="s">
        <v>2163</v>
      </c>
      <c r="C1109" s="11">
        <v>7800683</v>
      </c>
      <c r="D1109" s="37"/>
      <c r="E1109" s="37" t="s">
        <v>2164</v>
      </c>
      <c r="F1109" s="48">
        <v>4062.13</v>
      </c>
      <c r="G1109" s="92" t="s">
        <v>2817</v>
      </c>
      <c r="H1109" s="61" t="s">
        <v>16</v>
      </c>
      <c r="I1109" s="61" t="s">
        <v>2934</v>
      </c>
      <c r="J1109" s="61" t="s">
        <v>2920</v>
      </c>
      <c r="K1109" s="32"/>
      <c r="L1109" s="20" t="s">
        <v>2954</v>
      </c>
      <c r="N1109" s="97"/>
    </row>
    <row r="1110" spans="1:14" s="64" customFormat="1" ht="27.6" outlineLevel="1" x14ac:dyDescent="0.25">
      <c r="A1110" s="59">
        <v>47</v>
      </c>
      <c r="B1110" s="63" t="s">
        <v>2165</v>
      </c>
      <c r="C1110" s="11">
        <v>8072647</v>
      </c>
      <c r="D1110" s="37" t="s">
        <v>15</v>
      </c>
      <c r="E1110" s="37" t="s">
        <v>2166</v>
      </c>
      <c r="F1110" s="48">
        <v>390</v>
      </c>
      <c r="G1110" s="92" t="s">
        <v>2817</v>
      </c>
      <c r="H1110" s="61" t="s">
        <v>16</v>
      </c>
      <c r="I1110" s="61" t="s">
        <v>2934</v>
      </c>
      <c r="J1110" s="61" t="s">
        <v>2920</v>
      </c>
      <c r="K1110" s="32"/>
      <c r="L1110" s="20" t="s">
        <v>2954</v>
      </c>
      <c r="N1110" s="97"/>
    </row>
    <row r="1111" spans="1:14" s="64" customFormat="1" ht="27.6" outlineLevel="1" x14ac:dyDescent="0.25">
      <c r="A1111" s="59">
        <v>48</v>
      </c>
      <c r="B1111" s="63" t="s">
        <v>2167</v>
      </c>
      <c r="C1111" s="11">
        <v>8066893</v>
      </c>
      <c r="D1111" s="37" t="s">
        <v>15</v>
      </c>
      <c r="E1111" s="37" t="s">
        <v>2168</v>
      </c>
      <c r="F1111" s="48">
        <v>110</v>
      </c>
      <c r="G1111" s="92" t="s">
        <v>2817</v>
      </c>
      <c r="H1111" s="61" t="s">
        <v>16</v>
      </c>
      <c r="I1111" s="61" t="s">
        <v>2934</v>
      </c>
      <c r="J1111" s="61" t="s">
        <v>2920</v>
      </c>
      <c r="K1111" s="32"/>
      <c r="L1111" s="20" t="s">
        <v>2954</v>
      </c>
      <c r="N1111" s="97"/>
    </row>
    <row r="1112" spans="1:14" s="64" customFormat="1" ht="41.4" outlineLevel="1" x14ac:dyDescent="0.25">
      <c r="A1112" s="59">
        <v>49</v>
      </c>
      <c r="B1112" s="63" t="s">
        <v>2169</v>
      </c>
      <c r="C1112" s="11">
        <v>1094286</v>
      </c>
      <c r="D1112" s="37" t="s">
        <v>15</v>
      </c>
      <c r="E1112" s="37" t="s">
        <v>2170</v>
      </c>
      <c r="F1112" s="48">
        <v>2235</v>
      </c>
      <c r="G1112" s="92" t="s">
        <v>2817</v>
      </c>
      <c r="H1112" s="61" t="s">
        <v>16</v>
      </c>
      <c r="I1112" s="61" t="s">
        <v>2934</v>
      </c>
      <c r="J1112" s="61" t="s">
        <v>2920</v>
      </c>
      <c r="K1112" s="32"/>
      <c r="L1112" s="20" t="s">
        <v>2954</v>
      </c>
      <c r="N1112" s="97"/>
    </row>
    <row r="1113" spans="1:14" s="64" customFormat="1" ht="27.6" outlineLevel="1" x14ac:dyDescent="0.25">
      <c r="A1113" s="59">
        <v>50</v>
      </c>
      <c r="B1113" s="63" t="s">
        <v>2171</v>
      </c>
      <c r="C1113" s="11">
        <v>1094286</v>
      </c>
      <c r="D1113" s="37" t="s">
        <v>15</v>
      </c>
      <c r="E1113" s="37" t="s">
        <v>2172</v>
      </c>
      <c r="F1113" s="48">
        <v>935.59</v>
      </c>
      <c r="G1113" s="92" t="s">
        <v>2817</v>
      </c>
      <c r="H1113" s="61" t="s">
        <v>16</v>
      </c>
      <c r="I1113" s="61" t="s">
        <v>2934</v>
      </c>
      <c r="J1113" s="61" t="s">
        <v>2920</v>
      </c>
      <c r="K1113" s="32"/>
      <c r="L1113" s="20" t="s">
        <v>2954</v>
      </c>
      <c r="N1113" s="97"/>
    </row>
    <row r="1114" spans="1:14" s="64" customFormat="1" ht="27.6" outlineLevel="1" x14ac:dyDescent="0.25">
      <c r="A1114" s="59">
        <v>51</v>
      </c>
      <c r="B1114" s="63" t="s">
        <v>2173</v>
      </c>
      <c r="C1114" s="11">
        <v>1094286</v>
      </c>
      <c r="D1114" s="37" t="s">
        <v>15</v>
      </c>
      <c r="E1114" s="37" t="s">
        <v>2174</v>
      </c>
      <c r="F1114" s="48">
        <v>472.91</v>
      </c>
      <c r="G1114" s="92" t="s">
        <v>2817</v>
      </c>
      <c r="H1114" s="61" t="s">
        <v>16</v>
      </c>
      <c r="I1114" s="61" t="s">
        <v>2934</v>
      </c>
      <c r="J1114" s="61" t="s">
        <v>2920</v>
      </c>
      <c r="K1114" s="32"/>
      <c r="L1114" s="20" t="s">
        <v>2954</v>
      </c>
      <c r="N1114" s="97"/>
    </row>
    <row r="1115" spans="1:14" s="64" customFormat="1" ht="27.6" outlineLevel="1" x14ac:dyDescent="0.25">
      <c r="A1115" s="59">
        <v>52</v>
      </c>
      <c r="B1115" s="63" t="s">
        <v>2175</v>
      </c>
      <c r="C1115" s="34">
        <v>3024211</v>
      </c>
      <c r="D1115" s="37" t="s">
        <v>2176</v>
      </c>
      <c r="E1115" s="65" t="s">
        <v>2177</v>
      </c>
      <c r="F1115" s="67">
        <v>1047</v>
      </c>
      <c r="G1115" s="92" t="s">
        <v>2817</v>
      </c>
      <c r="H1115" s="59" t="s">
        <v>2178</v>
      </c>
      <c r="I1115" s="59" t="s">
        <v>2935</v>
      </c>
      <c r="J1115" s="59" t="s">
        <v>2920</v>
      </c>
      <c r="K1115" s="32"/>
      <c r="L1115" s="20" t="s">
        <v>2954</v>
      </c>
      <c r="N1115" s="97"/>
    </row>
    <row r="1116" spans="1:14" s="64" customFormat="1" ht="27.6" outlineLevel="1" x14ac:dyDescent="0.25">
      <c r="A1116" s="59">
        <v>53</v>
      </c>
      <c r="B1116" s="63" t="s">
        <v>2179</v>
      </c>
      <c r="C1116" s="34">
        <v>3024211</v>
      </c>
      <c r="D1116" s="37" t="s">
        <v>2180</v>
      </c>
      <c r="E1116" s="65" t="s">
        <v>2181</v>
      </c>
      <c r="F1116" s="67">
        <v>1507</v>
      </c>
      <c r="G1116" s="92" t="s">
        <v>2817</v>
      </c>
      <c r="H1116" s="59" t="s">
        <v>2178</v>
      </c>
      <c r="I1116" s="59" t="s">
        <v>2935</v>
      </c>
      <c r="J1116" s="59" t="s">
        <v>2920</v>
      </c>
      <c r="K1116" s="32"/>
      <c r="L1116" s="20" t="s">
        <v>2954</v>
      </c>
      <c r="N1116" s="97"/>
    </row>
    <row r="1117" spans="1:14" s="64" customFormat="1" ht="27.6" outlineLevel="1" x14ac:dyDescent="0.25">
      <c r="A1117" s="59">
        <v>54</v>
      </c>
      <c r="B1117" s="63" t="s">
        <v>2182</v>
      </c>
      <c r="C1117" s="34">
        <v>3024211</v>
      </c>
      <c r="D1117" s="37" t="s">
        <v>2176</v>
      </c>
      <c r="E1117" s="65" t="s">
        <v>2183</v>
      </c>
      <c r="F1117" s="67">
        <v>1946</v>
      </c>
      <c r="G1117" s="92" t="s">
        <v>2817</v>
      </c>
      <c r="H1117" s="59" t="s">
        <v>2178</v>
      </c>
      <c r="I1117" s="59" t="s">
        <v>2935</v>
      </c>
      <c r="J1117" s="59" t="s">
        <v>2920</v>
      </c>
      <c r="K1117" s="32"/>
      <c r="L1117" s="20" t="s">
        <v>2954</v>
      </c>
      <c r="N1117" s="97"/>
    </row>
    <row r="1118" spans="1:14" s="64" customFormat="1" ht="27.6" outlineLevel="1" x14ac:dyDescent="0.25">
      <c r="A1118" s="59">
        <v>55</v>
      </c>
      <c r="B1118" s="63" t="s">
        <v>2184</v>
      </c>
      <c r="C1118" s="34">
        <v>3024211</v>
      </c>
      <c r="D1118" s="37" t="s">
        <v>600</v>
      </c>
      <c r="E1118" s="65" t="s">
        <v>2185</v>
      </c>
      <c r="F1118" s="67">
        <v>950</v>
      </c>
      <c r="G1118" s="92" t="s">
        <v>2817</v>
      </c>
      <c r="H1118" s="59" t="s">
        <v>2178</v>
      </c>
      <c r="I1118" s="59" t="s">
        <v>2935</v>
      </c>
      <c r="J1118" s="59" t="s">
        <v>2920</v>
      </c>
      <c r="K1118" s="32"/>
      <c r="L1118" s="20" t="s">
        <v>2954</v>
      </c>
      <c r="N1118" s="97"/>
    </row>
    <row r="1119" spans="1:14" s="64" customFormat="1" ht="27.6" outlineLevel="1" x14ac:dyDescent="0.25">
      <c r="A1119" s="59">
        <v>56</v>
      </c>
      <c r="B1119" s="63" t="s">
        <v>2186</v>
      </c>
      <c r="C1119" s="34">
        <v>3024211</v>
      </c>
      <c r="D1119" s="37" t="s">
        <v>600</v>
      </c>
      <c r="E1119" s="65" t="s">
        <v>2187</v>
      </c>
      <c r="F1119" s="67">
        <v>100</v>
      </c>
      <c r="G1119" s="92" t="s">
        <v>2817</v>
      </c>
      <c r="H1119" s="59" t="s">
        <v>2178</v>
      </c>
      <c r="I1119" s="59" t="s">
        <v>2935</v>
      </c>
      <c r="J1119" s="59" t="s">
        <v>2920</v>
      </c>
      <c r="K1119" s="32"/>
      <c r="L1119" s="20" t="s">
        <v>2954</v>
      </c>
      <c r="N1119" s="97"/>
    </row>
    <row r="1120" spans="1:14" s="64" customFormat="1" ht="27.6" outlineLevel="1" x14ac:dyDescent="0.25">
      <c r="A1120" s="59">
        <v>57</v>
      </c>
      <c r="B1120" s="63" t="s">
        <v>2188</v>
      </c>
      <c r="C1120" s="34">
        <v>3024211</v>
      </c>
      <c r="D1120" s="37" t="s">
        <v>600</v>
      </c>
      <c r="E1120" s="65" t="s">
        <v>2189</v>
      </c>
      <c r="F1120" s="67">
        <v>300</v>
      </c>
      <c r="G1120" s="92" t="s">
        <v>2817</v>
      </c>
      <c r="H1120" s="59" t="s">
        <v>2178</v>
      </c>
      <c r="I1120" s="59" t="s">
        <v>2935</v>
      </c>
      <c r="J1120" s="59" t="s">
        <v>2920</v>
      </c>
      <c r="K1120" s="32"/>
      <c r="L1120" s="20" t="s">
        <v>2954</v>
      </c>
      <c r="N1120" s="97"/>
    </row>
    <row r="1121" spans="1:14" s="64" customFormat="1" ht="27.6" outlineLevel="1" x14ac:dyDescent="0.25">
      <c r="A1121" s="59">
        <v>58</v>
      </c>
      <c r="B1121" s="63" t="s">
        <v>2190</v>
      </c>
      <c r="C1121" s="34">
        <v>3024211</v>
      </c>
      <c r="D1121" s="37" t="s">
        <v>600</v>
      </c>
      <c r="E1121" s="65" t="s">
        <v>2191</v>
      </c>
      <c r="F1121" s="67">
        <v>943</v>
      </c>
      <c r="G1121" s="92" t="s">
        <v>2817</v>
      </c>
      <c r="H1121" s="59" t="s">
        <v>2178</v>
      </c>
      <c r="I1121" s="59" t="s">
        <v>2935</v>
      </c>
      <c r="J1121" s="59" t="s">
        <v>2920</v>
      </c>
      <c r="K1121" s="32"/>
      <c r="L1121" s="20" t="s">
        <v>2954</v>
      </c>
      <c r="N1121" s="97"/>
    </row>
    <row r="1122" spans="1:14" s="64" customFormat="1" ht="27.6" outlineLevel="1" x14ac:dyDescent="0.25">
      <c r="A1122" s="59">
        <v>59</v>
      </c>
      <c r="B1122" s="63" t="s">
        <v>2192</v>
      </c>
      <c r="C1122" s="34">
        <v>3024211</v>
      </c>
      <c r="D1122" s="37" t="s">
        <v>600</v>
      </c>
      <c r="E1122" s="65" t="s">
        <v>2193</v>
      </c>
      <c r="F1122" s="67">
        <v>887</v>
      </c>
      <c r="G1122" s="92" t="s">
        <v>2817</v>
      </c>
      <c r="H1122" s="59" t="s">
        <v>2178</v>
      </c>
      <c r="I1122" s="59" t="s">
        <v>2935</v>
      </c>
      <c r="J1122" s="59" t="s">
        <v>2920</v>
      </c>
      <c r="K1122" s="32"/>
      <c r="L1122" s="20" t="s">
        <v>2954</v>
      </c>
      <c r="N1122" s="97"/>
    </row>
    <row r="1123" spans="1:14" s="64" customFormat="1" ht="27.6" outlineLevel="1" x14ac:dyDescent="0.25">
      <c r="A1123" s="59">
        <v>60</v>
      </c>
      <c r="B1123" s="63" t="s">
        <v>2194</v>
      </c>
      <c r="C1123" s="34">
        <v>3024211</v>
      </c>
      <c r="D1123" s="37" t="s">
        <v>600</v>
      </c>
      <c r="E1123" s="65" t="s">
        <v>2195</v>
      </c>
      <c r="F1123" s="67">
        <v>721</v>
      </c>
      <c r="G1123" s="92" t="s">
        <v>2817</v>
      </c>
      <c r="H1123" s="59" t="s">
        <v>2178</v>
      </c>
      <c r="I1123" s="59" t="s">
        <v>2935</v>
      </c>
      <c r="J1123" s="59" t="s">
        <v>2920</v>
      </c>
      <c r="K1123" s="32"/>
      <c r="L1123" s="20" t="s">
        <v>2954</v>
      </c>
      <c r="N1123" s="97"/>
    </row>
    <row r="1124" spans="1:14" s="64" customFormat="1" ht="27.6" outlineLevel="1" x14ac:dyDescent="0.25">
      <c r="A1124" s="59">
        <v>61</v>
      </c>
      <c r="B1124" s="63" t="s">
        <v>2196</v>
      </c>
      <c r="C1124" s="34">
        <v>3024211</v>
      </c>
      <c r="D1124" s="37" t="s">
        <v>600</v>
      </c>
      <c r="E1124" s="65" t="s">
        <v>2197</v>
      </c>
      <c r="F1124" s="67">
        <v>500</v>
      </c>
      <c r="G1124" s="92" t="s">
        <v>2817</v>
      </c>
      <c r="H1124" s="59" t="s">
        <v>2178</v>
      </c>
      <c r="I1124" s="59" t="s">
        <v>2935</v>
      </c>
      <c r="J1124" s="59" t="s">
        <v>2920</v>
      </c>
      <c r="K1124" s="32"/>
      <c r="L1124" s="20" t="s">
        <v>2954</v>
      </c>
      <c r="N1124" s="97"/>
    </row>
    <row r="1125" spans="1:14" s="64" customFormat="1" ht="27.6" outlineLevel="1" x14ac:dyDescent="0.25">
      <c r="A1125" s="59">
        <v>62</v>
      </c>
      <c r="B1125" s="63" t="s">
        <v>2198</v>
      </c>
      <c r="C1125" s="34">
        <v>3024211</v>
      </c>
      <c r="D1125" s="37" t="s">
        <v>600</v>
      </c>
      <c r="E1125" s="65" t="s">
        <v>2199</v>
      </c>
      <c r="F1125" s="67">
        <v>987</v>
      </c>
      <c r="G1125" s="92" t="s">
        <v>2817</v>
      </c>
      <c r="H1125" s="59" t="s">
        <v>2178</v>
      </c>
      <c r="I1125" s="59" t="s">
        <v>2935</v>
      </c>
      <c r="J1125" s="59" t="s">
        <v>2920</v>
      </c>
      <c r="K1125" s="32"/>
      <c r="L1125" s="20" t="s">
        <v>2954</v>
      </c>
      <c r="N1125" s="97"/>
    </row>
    <row r="1126" spans="1:14" s="64" customFormat="1" ht="27.6" outlineLevel="1" x14ac:dyDescent="0.25">
      <c r="A1126" s="59">
        <v>63</v>
      </c>
      <c r="B1126" s="63" t="s">
        <v>2200</v>
      </c>
      <c r="C1126" s="34">
        <v>3024211</v>
      </c>
      <c r="D1126" s="37" t="s">
        <v>600</v>
      </c>
      <c r="E1126" s="65" t="s">
        <v>2201</v>
      </c>
      <c r="F1126" s="67">
        <v>244</v>
      </c>
      <c r="G1126" s="92" t="s">
        <v>2817</v>
      </c>
      <c r="H1126" s="59" t="s">
        <v>2178</v>
      </c>
      <c r="I1126" s="59" t="s">
        <v>2935</v>
      </c>
      <c r="J1126" s="59" t="s">
        <v>2920</v>
      </c>
      <c r="K1126" s="32"/>
      <c r="L1126" s="20" t="s">
        <v>2954</v>
      </c>
      <c r="N1126" s="97"/>
    </row>
    <row r="1127" spans="1:14" s="64" customFormat="1" ht="27.6" outlineLevel="1" x14ac:dyDescent="0.25">
      <c r="A1127" s="59">
        <v>64</v>
      </c>
      <c r="B1127" s="63" t="s">
        <v>2202</v>
      </c>
      <c r="C1127" s="34">
        <v>3024211</v>
      </c>
      <c r="D1127" s="37" t="s">
        <v>600</v>
      </c>
      <c r="E1127" s="65"/>
      <c r="F1127" s="67">
        <v>100</v>
      </c>
      <c r="G1127" s="92" t="s">
        <v>2817</v>
      </c>
      <c r="H1127" s="59" t="s">
        <v>2178</v>
      </c>
      <c r="I1127" s="59" t="s">
        <v>2935</v>
      </c>
      <c r="J1127" s="59" t="s">
        <v>2920</v>
      </c>
      <c r="K1127" s="32"/>
      <c r="L1127" s="20" t="s">
        <v>2954</v>
      </c>
      <c r="N1127" s="97"/>
    </row>
    <row r="1128" spans="1:14" s="64" customFormat="1" ht="27.6" outlineLevel="1" x14ac:dyDescent="0.25">
      <c r="A1128" s="59">
        <v>65</v>
      </c>
      <c r="B1128" s="63" t="s">
        <v>2203</v>
      </c>
      <c r="C1128" s="34">
        <v>3024211</v>
      </c>
      <c r="D1128" s="37" t="s">
        <v>2176</v>
      </c>
      <c r="E1128" s="65" t="s">
        <v>2204</v>
      </c>
      <c r="F1128" s="67">
        <v>450</v>
      </c>
      <c r="G1128" s="92" t="s">
        <v>2817</v>
      </c>
      <c r="H1128" s="59" t="s">
        <v>2178</v>
      </c>
      <c r="I1128" s="59" t="s">
        <v>2935</v>
      </c>
      <c r="J1128" s="59" t="s">
        <v>2920</v>
      </c>
      <c r="K1128" s="32"/>
      <c r="L1128" s="20" t="s">
        <v>2954</v>
      </c>
      <c r="N1128" s="97"/>
    </row>
    <row r="1129" spans="1:14" s="64" customFormat="1" ht="27.6" outlineLevel="1" x14ac:dyDescent="0.25">
      <c r="A1129" s="59">
        <v>66</v>
      </c>
      <c r="B1129" s="63" t="s">
        <v>2205</v>
      </c>
      <c r="C1129" s="34">
        <v>3024211</v>
      </c>
      <c r="D1129" s="37" t="s">
        <v>2176</v>
      </c>
      <c r="E1129" s="65" t="s">
        <v>2206</v>
      </c>
      <c r="F1129" s="67">
        <v>1150</v>
      </c>
      <c r="G1129" s="92" t="s">
        <v>2817</v>
      </c>
      <c r="H1129" s="59" t="s">
        <v>2178</v>
      </c>
      <c r="I1129" s="59" t="s">
        <v>2935</v>
      </c>
      <c r="J1129" s="59" t="s">
        <v>2920</v>
      </c>
      <c r="K1129" s="32"/>
      <c r="L1129" s="20" t="s">
        <v>2954</v>
      </c>
      <c r="N1129" s="97"/>
    </row>
    <row r="1130" spans="1:14" s="64" customFormat="1" ht="27.6" outlineLevel="1" x14ac:dyDescent="0.25">
      <c r="A1130" s="59">
        <v>67</v>
      </c>
      <c r="B1130" s="63" t="s">
        <v>2207</v>
      </c>
      <c r="C1130" s="34">
        <v>3024211</v>
      </c>
      <c r="D1130" s="37" t="s">
        <v>2176</v>
      </c>
      <c r="E1130" s="65" t="s">
        <v>2208</v>
      </c>
      <c r="F1130" s="67">
        <v>450</v>
      </c>
      <c r="G1130" s="92" t="s">
        <v>2817</v>
      </c>
      <c r="H1130" s="59" t="s">
        <v>2178</v>
      </c>
      <c r="I1130" s="59" t="s">
        <v>2935</v>
      </c>
      <c r="J1130" s="59" t="s">
        <v>2920</v>
      </c>
      <c r="K1130" s="32"/>
      <c r="L1130" s="20" t="s">
        <v>2954</v>
      </c>
      <c r="N1130" s="97"/>
    </row>
    <row r="1131" spans="1:14" s="64" customFormat="1" ht="27.6" outlineLevel="1" x14ac:dyDescent="0.25">
      <c r="A1131" s="59">
        <v>68</v>
      </c>
      <c r="B1131" s="63" t="s">
        <v>2209</v>
      </c>
      <c r="C1131" s="34">
        <v>3024211</v>
      </c>
      <c r="D1131" s="37" t="s">
        <v>2176</v>
      </c>
      <c r="E1131" s="65" t="s">
        <v>2210</v>
      </c>
      <c r="F1131" s="67">
        <v>935</v>
      </c>
      <c r="G1131" s="92" t="s">
        <v>2817</v>
      </c>
      <c r="H1131" s="59" t="s">
        <v>2178</v>
      </c>
      <c r="I1131" s="59" t="s">
        <v>2935</v>
      </c>
      <c r="J1131" s="59" t="s">
        <v>2920</v>
      </c>
      <c r="K1131" s="32"/>
      <c r="L1131" s="20" t="s">
        <v>2954</v>
      </c>
      <c r="N1131" s="97"/>
    </row>
    <row r="1132" spans="1:14" s="64" customFormat="1" ht="27.6" outlineLevel="1" x14ac:dyDescent="0.25">
      <c r="A1132" s="59">
        <v>69</v>
      </c>
      <c r="B1132" s="63" t="s">
        <v>2211</v>
      </c>
      <c r="C1132" s="34">
        <v>3024211</v>
      </c>
      <c r="D1132" s="37" t="s">
        <v>2176</v>
      </c>
      <c r="E1132" s="65" t="s">
        <v>2212</v>
      </c>
      <c r="F1132" s="67">
        <v>700</v>
      </c>
      <c r="G1132" s="92" t="s">
        <v>2817</v>
      </c>
      <c r="H1132" s="59" t="s">
        <v>2178</v>
      </c>
      <c r="I1132" s="59" t="s">
        <v>2935</v>
      </c>
      <c r="J1132" s="59" t="s">
        <v>2920</v>
      </c>
      <c r="K1132" s="32"/>
      <c r="L1132" s="20" t="s">
        <v>2954</v>
      </c>
      <c r="N1132" s="97"/>
    </row>
    <row r="1133" spans="1:14" s="64" customFormat="1" ht="27.6" outlineLevel="1" x14ac:dyDescent="0.25">
      <c r="A1133" s="59">
        <v>70</v>
      </c>
      <c r="B1133" s="63" t="s">
        <v>2213</v>
      </c>
      <c r="C1133" s="34">
        <v>3024211</v>
      </c>
      <c r="D1133" s="37" t="s">
        <v>2176</v>
      </c>
      <c r="E1133" s="65" t="s">
        <v>2214</v>
      </c>
      <c r="F1133" s="67">
        <v>650</v>
      </c>
      <c r="G1133" s="92" t="s">
        <v>2817</v>
      </c>
      <c r="H1133" s="59" t="s">
        <v>2178</v>
      </c>
      <c r="I1133" s="59" t="s">
        <v>2935</v>
      </c>
      <c r="J1133" s="59" t="s">
        <v>2920</v>
      </c>
      <c r="K1133" s="32"/>
      <c r="L1133" s="20" t="s">
        <v>2954</v>
      </c>
      <c r="N1133" s="97"/>
    </row>
    <row r="1134" spans="1:14" s="64" customFormat="1" ht="27.6" outlineLevel="1" x14ac:dyDescent="0.25">
      <c r="A1134" s="59">
        <v>71</v>
      </c>
      <c r="B1134" s="63" t="s">
        <v>2215</v>
      </c>
      <c r="C1134" s="34">
        <v>3024211</v>
      </c>
      <c r="D1134" s="37" t="s">
        <v>2176</v>
      </c>
      <c r="E1134" s="65" t="s">
        <v>2216</v>
      </c>
      <c r="F1134" s="67">
        <v>629</v>
      </c>
      <c r="G1134" s="92" t="s">
        <v>2817</v>
      </c>
      <c r="H1134" s="59" t="s">
        <v>2178</v>
      </c>
      <c r="I1134" s="59" t="s">
        <v>2935</v>
      </c>
      <c r="J1134" s="59" t="s">
        <v>2920</v>
      </c>
      <c r="K1134" s="32"/>
      <c r="L1134" s="20" t="s">
        <v>2954</v>
      </c>
      <c r="N1134" s="97"/>
    </row>
    <row r="1135" spans="1:14" s="64" customFormat="1" ht="27.6" outlineLevel="1" x14ac:dyDescent="0.25">
      <c r="A1135" s="59">
        <v>72</v>
      </c>
      <c r="B1135" s="63" t="s">
        <v>2217</v>
      </c>
      <c r="C1135" s="34">
        <v>3024211</v>
      </c>
      <c r="D1135" s="37" t="s">
        <v>2180</v>
      </c>
      <c r="E1135" s="65" t="s">
        <v>2218</v>
      </c>
      <c r="F1135" s="67">
        <v>300</v>
      </c>
      <c r="G1135" s="92" t="s">
        <v>2817</v>
      </c>
      <c r="H1135" s="59" t="s">
        <v>2178</v>
      </c>
      <c r="I1135" s="59" t="s">
        <v>2935</v>
      </c>
      <c r="J1135" s="59" t="s">
        <v>2920</v>
      </c>
      <c r="K1135" s="32"/>
      <c r="L1135" s="20" t="s">
        <v>2954</v>
      </c>
      <c r="N1135" s="97"/>
    </row>
    <row r="1136" spans="1:14" s="64" customFormat="1" ht="27.6" outlineLevel="1" x14ac:dyDescent="0.25">
      <c r="A1136" s="59">
        <v>73</v>
      </c>
      <c r="B1136" s="63" t="s">
        <v>2219</v>
      </c>
      <c r="C1136" s="34">
        <v>3024211</v>
      </c>
      <c r="D1136" s="37" t="s">
        <v>2180</v>
      </c>
      <c r="E1136" s="65" t="s">
        <v>2220</v>
      </c>
      <c r="F1136" s="67">
        <v>500</v>
      </c>
      <c r="G1136" s="92" t="s">
        <v>2817</v>
      </c>
      <c r="H1136" s="59" t="s">
        <v>2178</v>
      </c>
      <c r="I1136" s="59" t="s">
        <v>2935</v>
      </c>
      <c r="J1136" s="59" t="s">
        <v>2920</v>
      </c>
      <c r="K1136" s="32"/>
      <c r="L1136" s="20" t="s">
        <v>2954</v>
      </c>
      <c r="N1136" s="97"/>
    </row>
    <row r="1137" spans="1:14" s="64" customFormat="1" ht="27.6" outlineLevel="1" x14ac:dyDescent="0.25">
      <c r="A1137" s="59">
        <v>74</v>
      </c>
      <c r="B1137" s="63" t="s">
        <v>2221</v>
      </c>
      <c r="C1137" s="34">
        <v>3024211</v>
      </c>
      <c r="D1137" s="37" t="s">
        <v>2180</v>
      </c>
      <c r="E1137" s="65" t="s">
        <v>2222</v>
      </c>
      <c r="F1137" s="67">
        <v>1900</v>
      </c>
      <c r="G1137" s="92" t="s">
        <v>2817</v>
      </c>
      <c r="H1137" s="59" t="s">
        <v>2178</v>
      </c>
      <c r="I1137" s="59" t="s">
        <v>2935</v>
      </c>
      <c r="J1137" s="59" t="s">
        <v>2920</v>
      </c>
      <c r="K1137" s="32"/>
      <c r="L1137" s="20" t="s">
        <v>2954</v>
      </c>
      <c r="N1137" s="97"/>
    </row>
    <row r="1138" spans="1:14" s="64" customFormat="1" ht="27.6" outlineLevel="1" x14ac:dyDescent="0.25">
      <c r="A1138" s="59">
        <v>75</v>
      </c>
      <c r="B1138" s="63" t="s">
        <v>2223</v>
      </c>
      <c r="C1138" s="34">
        <v>3024211</v>
      </c>
      <c r="D1138" s="37" t="s">
        <v>2180</v>
      </c>
      <c r="E1138" s="65" t="s">
        <v>2224</v>
      </c>
      <c r="F1138" s="67">
        <v>400</v>
      </c>
      <c r="G1138" s="92" t="s">
        <v>2817</v>
      </c>
      <c r="H1138" s="59" t="s">
        <v>2178</v>
      </c>
      <c r="I1138" s="59" t="s">
        <v>2935</v>
      </c>
      <c r="J1138" s="59" t="s">
        <v>2920</v>
      </c>
      <c r="K1138" s="32"/>
      <c r="L1138" s="20" t="s">
        <v>2954</v>
      </c>
      <c r="N1138" s="97"/>
    </row>
    <row r="1139" spans="1:14" s="64" customFormat="1" ht="27.6" outlineLevel="1" x14ac:dyDescent="0.25">
      <c r="A1139" s="59">
        <v>76</v>
      </c>
      <c r="B1139" s="63" t="s">
        <v>2225</v>
      </c>
      <c r="C1139" s="34">
        <v>3024211</v>
      </c>
      <c r="D1139" s="37" t="s">
        <v>2180</v>
      </c>
      <c r="E1139" s="65" t="s">
        <v>2226</v>
      </c>
      <c r="F1139" s="67">
        <v>1100</v>
      </c>
      <c r="G1139" s="92" t="s">
        <v>2817</v>
      </c>
      <c r="H1139" s="59" t="s">
        <v>2178</v>
      </c>
      <c r="I1139" s="59" t="s">
        <v>2935</v>
      </c>
      <c r="J1139" s="59" t="s">
        <v>2920</v>
      </c>
      <c r="K1139" s="32"/>
      <c r="L1139" s="20" t="s">
        <v>2954</v>
      </c>
      <c r="N1139" s="97"/>
    </row>
    <row r="1140" spans="1:14" s="64" customFormat="1" ht="27.6" outlineLevel="1" x14ac:dyDescent="0.25">
      <c r="A1140" s="59">
        <v>77</v>
      </c>
      <c r="B1140" s="63" t="s">
        <v>2227</v>
      </c>
      <c r="C1140" s="34">
        <v>3024211</v>
      </c>
      <c r="D1140" s="37" t="s">
        <v>595</v>
      </c>
      <c r="E1140" s="65" t="s">
        <v>2228</v>
      </c>
      <c r="F1140" s="67">
        <v>1000</v>
      </c>
      <c r="G1140" s="92" t="s">
        <v>2817</v>
      </c>
      <c r="H1140" s="59" t="s">
        <v>2178</v>
      </c>
      <c r="I1140" s="59" t="s">
        <v>2935</v>
      </c>
      <c r="J1140" s="59" t="s">
        <v>2920</v>
      </c>
      <c r="K1140" s="32"/>
      <c r="L1140" s="20" t="s">
        <v>2954</v>
      </c>
      <c r="N1140" s="97"/>
    </row>
    <row r="1141" spans="1:14" s="64" customFormat="1" ht="27.6" outlineLevel="1" x14ac:dyDescent="0.25">
      <c r="A1141" s="59">
        <v>78</v>
      </c>
      <c r="B1141" s="63" t="s">
        <v>2229</v>
      </c>
      <c r="C1141" s="34">
        <v>3024211</v>
      </c>
      <c r="D1141" s="37" t="s">
        <v>595</v>
      </c>
      <c r="E1141" s="65" t="s">
        <v>2230</v>
      </c>
      <c r="F1141" s="67">
        <v>350</v>
      </c>
      <c r="G1141" s="92" t="s">
        <v>2817</v>
      </c>
      <c r="H1141" s="59" t="s">
        <v>2178</v>
      </c>
      <c r="I1141" s="59" t="s">
        <v>2935</v>
      </c>
      <c r="J1141" s="59" t="s">
        <v>2920</v>
      </c>
      <c r="K1141" s="32"/>
      <c r="L1141" s="20" t="s">
        <v>2954</v>
      </c>
      <c r="N1141" s="97"/>
    </row>
    <row r="1142" spans="1:14" s="64" customFormat="1" ht="27.6" outlineLevel="1" x14ac:dyDescent="0.25">
      <c r="A1142" s="59">
        <v>79</v>
      </c>
      <c r="B1142" s="63" t="s">
        <v>2231</v>
      </c>
      <c r="C1142" s="34">
        <v>3024211</v>
      </c>
      <c r="D1142" s="37" t="s">
        <v>595</v>
      </c>
      <c r="E1142" s="65" t="s">
        <v>2232</v>
      </c>
      <c r="F1142" s="67">
        <v>1768</v>
      </c>
      <c r="G1142" s="92" t="s">
        <v>2817</v>
      </c>
      <c r="H1142" s="59" t="s">
        <v>2178</v>
      </c>
      <c r="I1142" s="59" t="s">
        <v>2935</v>
      </c>
      <c r="J1142" s="59" t="s">
        <v>2920</v>
      </c>
      <c r="K1142" s="32"/>
      <c r="L1142" s="20" t="s">
        <v>2954</v>
      </c>
      <c r="N1142" s="97"/>
    </row>
    <row r="1143" spans="1:14" s="64" customFormat="1" ht="27.6" outlineLevel="1" x14ac:dyDescent="0.25">
      <c r="A1143" s="59">
        <v>80</v>
      </c>
      <c r="B1143" s="63" t="s">
        <v>2233</v>
      </c>
      <c r="C1143" s="34">
        <v>3024211</v>
      </c>
      <c r="D1143" s="37" t="s">
        <v>595</v>
      </c>
      <c r="E1143" s="65" t="s">
        <v>2234</v>
      </c>
      <c r="F1143" s="67">
        <v>986</v>
      </c>
      <c r="G1143" s="92" t="s">
        <v>2817</v>
      </c>
      <c r="H1143" s="59" t="s">
        <v>2178</v>
      </c>
      <c r="I1143" s="59" t="s">
        <v>2935</v>
      </c>
      <c r="J1143" s="59" t="s">
        <v>2920</v>
      </c>
      <c r="K1143" s="32"/>
      <c r="L1143" s="20" t="s">
        <v>2954</v>
      </c>
      <c r="N1143" s="97"/>
    </row>
    <row r="1144" spans="1:14" s="64" customFormat="1" ht="27.6" outlineLevel="1" x14ac:dyDescent="0.25">
      <c r="A1144" s="59">
        <v>81</v>
      </c>
      <c r="B1144" s="63" t="s">
        <v>2235</v>
      </c>
      <c r="C1144" s="34">
        <v>3024211</v>
      </c>
      <c r="D1144" s="37" t="s">
        <v>595</v>
      </c>
      <c r="E1144" s="65" t="s">
        <v>2236</v>
      </c>
      <c r="F1144" s="67">
        <v>350</v>
      </c>
      <c r="G1144" s="92" t="s">
        <v>2817</v>
      </c>
      <c r="H1144" s="59" t="s">
        <v>2178</v>
      </c>
      <c r="I1144" s="59" t="s">
        <v>2935</v>
      </c>
      <c r="J1144" s="59" t="s">
        <v>2920</v>
      </c>
      <c r="K1144" s="32"/>
      <c r="L1144" s="20" t="s">
        <v>2954</v>
      </c>
      <c r="N1144" s="97"/>
    </row>
    <row r="1145" spans="1:14" s="64" customFormat="1" ht="27.6" outlineLevel="1" x14ac:dyDescent="0.25">
      <c r="A1145" s="59">
        <v>82</v>
      </c>
      <c r="B1145" s="63" t="s">
        <v>2237</v>
      </c>
      <c r="C1145" s="34">
        <v>3024211</v>
      </c>
      <c r="D1145" s="37" t="s">
        <v>595</v>
      </c>
      <c r="E1145" s="65" t="s">
        <v>2238</v>
      </c>
      <c r="F1145" s="67">
        <v>150</v>
      </c>
      <c r="G1145" s="92" t="s">
        <v>2817</v>
      </c>
      <c r="H1145" s="59" t="s">
        <v>2178</v>
      </c>
      <c r="I1145" s="59" t="s">
        <v>2935</v>
      </c>
      <c r="J1145" s="59" t="s">
        <v>2920</v>
      </c>
      <c r="K1145" s="32"/>
      <c r="L1145" s="20" t="s">
        <v>2954</v>
      </c>
      <c r="N1145" s="97"/>
    </row>
    <row r="1146" spans="1:14" s="64" customFormat="1" ht="82.8" outlineLevel="1" x14ac:dyDescent="0.25">
      <c r="A1146" s="59">
        <v>83</v>
      </c>
      <c r="B1146" s="63" t="s">
        <v>2239</v>
      </c>
      <c r="C1146" s="11"/>
      <c r="D1146" s="37" t="s">
        <v>25</v>
      </c>
      <c r="E1146" s="37" t="s">
        <v>2240</v>
      </c>
      <c r="F1146" s="48">
        <v>1910.136</v>
      </c>
      <c r="G1146" s="92" t="s">
        <v>2817</v>
      </c>
      <c r="H1146" s="59" t="s">
        <v>2241</v>
      </c>
      <c r="I1146" s="59" t="s">
        <v>2942</v>
      </c>
      <c r="J1146" s="59" t="s">
        <v>2920</v>
      </c>
      <c r="K1146" s="32"/>
      <c r="L1146" s="20" t="s">
        <v>2954</v>
      </c>
      <c r="N1146" s="97"/>
    </row>
    <row r="1147" spans="1:14" s="64" customFormat="1" ht="55.2" outlineLevel="1" x14ac:dyDescent="0.25">
      <c r="A1147" s="59">
        <v>84</v>
      </c>
      <c r="B1147" s="63" t="s">
        <v>2242</v>
      </c>
      <c r="C1147" s="11"/>
      <c r="D1147" s="37" t="s">
        <v>25</v>
      </c>
      <c r="E1147" s="37" t="s">
        <v>2243</v>
      </c>
      <c r="F1147" s="48">
        <v>3671.6610000000001</v>
      </c>
      <c r="G1147" s="92" t="s">
        <v>2817</v>
      </c>
      <c r="H1147" s="59" t="s">
        <v>2241</v>
      </c>
      <c r="I1147" s="59" t="s">
        <v>2942</v>
      </c>
      <c r="J1147" s="59" t="s">
        <v>2920</v>
      </c>
      <c r="K1147" s="32"/>
      <c r="L1147" s="20" t="s">
        <v>2954</v>
      </c>
      <c r="N1147" s="97"/>
    </row>
    <row r="1148" spans="1:14" s="64" customFormat="1" ht="55.2" outlineLevel="1" x14ac:dyDescent="0.25">
      <c r="A1148" s="59">
        <v>85</v>
      </c>
      <c r="B1148" s="63" t="s">
        <v>2244</v>
      </c>
      <c r="C1148" s="11"/>
      <c r="D1148" s="37" t="s">
        <v>798</v>
      </c>
      <c r="E1148" s="37" t="s">
        <v>2245</v>
      </c>
      <c r="F1148" s="48">
        <v>372987</v>
      </c>
      <c r="G1148" s="92" t="s">
        <v>2817</v>
      </c>
      <c r="H1148" s="59" t="s">
        <v>2241</v>
      </c>
      <c r="I1148" s="59" t="s">
        <v>2942</v>
      </c>
      <c r="J1148" s="59" t="s">
        <v>2920</v>
      </c>
      <c r="K1148" s="32"/>
      <c r="L1148" s="20" t="s">
        <v>2954</v>
      </c>
      <c r="N1148" s="97"/>
    </row>
    <row r="1149" spans="1:14" s="64" customFormat="1" ht="55.2" outlineLevel="1" x14ac:dyDescent="0.25">
      <c r="A1149" s="59">
        <v>86</v>
      </c>
      <c r="B1149" s="63" t="s">
        <v>2246</v>
      </c>
      <c r="C1149" s="11"/>
      <c r="D1149" s="37" t="s">
        <v>25</v>
      </c>
      <c r="E1149" s="37" t="s">
        <v>2247</v>
      </c>
      <c r="F1149" s="48">
        <v>6942.9269999999997</v>
      </c>
      <c r="G1149" s="92" t="s">
        <v>2817</v>
      </c>
      <c r="H1149" s="59" t="s">
        <v>2241</v>
      </c>
      <c r="I1149" s="59" t="s">
        <v>2942</v>
      </c>
      <c r="J1149" s="59" t="s">
        <v>2920</v>
      </c>
      <c r="K1149" s="32"/>
      <c r="L1149" s="20" t="s">
        <v>2954</v>
      </c>
      <c r="N1149" s="97"/>
    </row>
    <row r="1150" spans="1:14" s="64" customFormat="1" ht="55.2" outlineLevel="1" x14ac:dyDescent="0.25">
      <c r="A1150" s="59">
        <v>87</v>
      </c>
      <c r="B1150" s="63" t="s">
        <v>2248</v>
      </c>
      <c r="C1150" s="11"/>
      <c r="D1150" s="37" t="s">
        <v>22</v>
      </c>
      <c r="E1150" s="37" t="s">
        <v>2249</v>
      </c>
      <c r="F1150" s="48">
        <v>1693.6890000000001</v>
      </c>
      <c r="G1150" s="92" t="s">
        <v>2817</v>
      </c>
      <c r="H1150" s="59" t="s">
        <v>2241</v>
      </c>
      <c r="I1150" s="59" t="s">
        <v>2942</v>
      </c>
      <c r="J1150" s="59" t="s">
        <v>2920</v>
      </c>
      <c r="K1150" s="32"/>
      <c r="L1150" s="20" t="s">
        <v>2954</v>
      </c>
      <c r="N1150" s="97"/>
    </row>
    <row r="1151" spans="1:14" s="64" customFormat="1" ht="55.2" outlineLevel="1" x14ac:dyDescent="0.25">
      <c r="A1151" s="59">
        <v>88</v>
      </c>
      <c r="B1151" s="63" t="s">
        <v>2250</v>
      </c>
      <c r="C1151" s="11"/>
      <c r="D1151" s="37" t="s">
        <v>741</v>
      </c>
      <c r="E1151" s="37" t="s">
        <v>2251</v>
      </c>
      <c r="F1151" s="48">
        <v>1456.0530000000001</v>
      </c>
      <c r="G1151" s="92" t="s">
        <v>2817</v>
      </c>
      <c r="H1151" s="59" t="s">
        <v>2241</v>
      </c>
      <c r="I1151" s="59" t="s">
        <v>2942</v>
      </c>
      <c r="J1151" s="59" t="s">
        <v>2920</v>
      </c>
      <c r="K1151" s="32"/>
      <c r="L1151" s="20" t="s">
        <v>2954</v>
      </c>
      <c r="N1151" s="97"/>
    </row>
    <row r="1152" spans="1:14" s="64" customFormat="1" ht="55.2" outlineLevel="1" x14ac:dyDescent="0.25">
      <c r="A1152" s="59">
        <v>89</v>
      </c>
      <c r="B1152" s="63" t="s">
        <v>2252</v>
      </c>
      <c r="C1152" s="11"/>
      <c r="D1152" s="37" t="s">
        <v>738</v>
      </c>
      <c r="E1152" s="37" t="s">
        <v>2253</v>
      </c>
      <c r="F1152" s="48">
        <v>1950</v>
      </c>
      <c r="G1152" s="92" t="s">
        <v>2817</v>
      </c>
      <c r="H1152" s="59" t="s">
        <v>2241</v>
      </c>
      <c r="I1152" s="59" t="s">
        <v>2942</v>
      </c>
      <c r="J1152" s="59" t="s">
        <v>2920</v>
      </c>
      <c r="K1152" s="32"/>
      <c r="L1152" s="20" t="s">
        <v>2954</v>
      </c>
      <c r="N1152" s="97"/>
    </row>
    <row r="1153" spans="1:14" s="64" customFormat="1" ht="55.2" outlineLevel="1" x14ac:dyDescent="0.25">
      <c r="A1153" s="59">
        <v>90</v>
      </c>
      <c r="B1153" s="63" t="s">
        <v>2254</v>
      </c>
      <c r="C1153" s="11"/>
      <c r="D1153" s="37" t="s">
        <v>798</v>
      </c>
      <c r="E1153" s="37" t="s">
        <v>2255</v>
      </c>
      <c r="F1153" s="48">
        <v>4028.5079999999998</v>
      </c>
      <c r="G1153" s="92" t="s">
        <v>2817</v>
      </c>
      <c r="H1153" s="59" t="s">
        <v>2241</v>
      </c>
      <c r="I1153" s="59" t="s">
        <v>2942</v>
      </c>
      <c r="J1153" s="59" t="s">
        <v>2920</v>
      </c>
      <c r="K1153" s="32"/>
      <c r="L1153" s="20" t="s">
        <v>2954</v>
      </c>
      <c r="N1153" s="97"/>
    </row>
    <row r="1154" spans="1:14" s="64" customFormat="1" ht="41.4" outlineLevel="1" x14ac:dyDescent="0.25">
      <c r="A1154" s="59">
        <v>91</v>
      </c>
      <c r="B1154" s="63" t="s">
        <v>2256</v>
      </c>
      <c r="C1154" s="11"/>
      <c r="D1154" s="37" t="s">
        <v>798</v>
      </c>
      <c r="E1154" s="37" t="s">
        <v>2257</v>
      </c>
      <c r="F1154" s="48">
        <v>3498.6260000000002</v>
      </c>
      <c r="G1154" s="92" t="s">
        <v>2817</v>
      </c>
      <c r="H1154" s="59" t="s">
        <v>2241</v>
      </c>
      <c r="I1154" s="59" t="s">
        <v>2942</v>
      </c>
      <c r="J1154" s="59" t="s">
        <v>2920</v>
      </c>
      <c r="K1154" s="32"/>
      <c r="L1154" s="20" t="s">
        <v>2954</v>
      </c>
      <c r="N1154" s="97"/>
    </row>
    <row r="1155" spans="1:14" s="64" customFormat="1" ht="41.4" outlineLevel="1" x14ac:dyDescent="0.25">
      <c r="A1155" s="59">
        <v>92</v>
      </c>
      <c r="B1155" s="63" t="s">
        <v>2258</v>
      </c>
      <c r="C1155" s="11"/>
      <c r="D1155" s="37" t="s">
        <v>741</v>
      </c>
      <c r="E1155" s="37" t="s">
        <v>2259</v>
      </c>
      <c r="F1155" s="48">
        <v>603.05200000000002</v>
      </c>
      <c r="G1155" s="92" t="s">
        <v>2817</v>
      </c>
      <c r="H1155" s="59" t="s">
        <v>2241</v>
      </c>
      <c r="I1155" s="59" t="s">
        <v>2942</v>
      </c>
      <c r="J1155" s="59" t="s">
        <v>2920</v>
      </c>
      <c r="K1155" s="32"/>
      <c r="L1155" s="20" t="s">
        <v>2954</v>
      </c>
      <c r="N1155" s="97"/>
    </row>
    <row r="1156" spans="1:14" s="64" customFormat="1" ht="41.4" outlineLevel="1" x14ac:dyDescent="0.25">
      <c r="A1156" s="59">
        <v>93</v>
      </c>
      <c r="B1156" s="63" t="s">
        <v>2260</v>
      </c>
      <c r="C1156" s="11"/>
      <c r="D1156" s="37" t="s">
        <v>741</v>
      </c>
      <c r="E1156" s="37" t="s">
        <v>2261</v>
      </c>
      <c r="F1156" s="48">
        <v>298.56599999999997</v>
      </c>
      <c r="G1156" s="92" t="s">
        <v>2817</v>
      </c>
      <c r="H1156" s="59" t="s">
        <v>2241</v>
      </c>
      <c r="I1156" s="59" t="s">
        <v>2942</v>
      </c>
      <c r="J1156" s="59" t="s">
        <v>2920</v>
      </c>
      <c r="K1156" s="32"/>
      <c r="L1156" s="20" t="s">
        <v>2954</v>
      </c>
      <c r="N1156" s="97"/>
    </row>
    <row r="1157" spans="1:14" s="64" customFormat="1" ht="41.4" outlineLevel="1" x14ac:dyDescent="0.25">
      <c r="A1157" s="59">
        <v>94</v>
      </c>
      <c r="B1157" s="63" t="s">
        <v>2262</v>
      </c>
      <c r="C1157" s="11"/>
      <c r="D1157" s="37" t="s">
        <v>738</v>
      </c>
      <c r="E1157" s="37" t="s">
        <v>2263</v>
      </c>
      <c r="F1157" s="48">
        <v>550</v>
      </c>
      <c r="G1157" s="92" t="s">
        <v>2817</v>
      </c>
      <c r="H1157" s="59" t="s">
        <v>2241</v>
      </c>
      <c r="I1157" s="59" t="s">
        <v>2942</v>
      </c>
      <c r="J1157" s="59" t="s">
        <v>2920</v>
      </c>
      <c r="K1157" s="32"/>
      <c r="L1157" s="20" t="s">
        <v>2954</v>
      </c>
      <c r="N1157" s="97"/>
    </row>
    <row r="1158" spans="1:14" s="64" customFormat="1" ht="41.4" outlineLevel="1" x14ac:dyDescent="0.25">
      <c r="A1158" s="59">
        <v>95</v>
      </c>
      <c r="B1158" s="63" t="s">
        <v>2264</v>
      </c>
      <c r="C1158" s="11"/>
      <c r="D1158" s="37" t="s">
        <v>741</v>
      </c>
      <c r="E1158" s="37" t="s">
        <v>2265</v>
      </c>
      <c r="F1158" s="48">
        <v>700</v>
      </c>
      <c r="G1158" s="92" t="s">
        <v>2817</v>
      </c>
      <c r="H1158" s="59" t="s">
        <v>2241</v>
      </c>
      <c r="I1158" s="59" t="s">
        <v>2942</v>
      </c>
      <c r="J1158" s="59" t="s">
        <v>2920</v>
      </c>
      <c r="K1158" s="32"/>
      <c r="L1158" s="20" t="s">
        <v>2954</v>
      </c>
      <c r="N1158" s="97"/>
    </row>
    <row r="1159" spans="1:14" s="64" customFormat="1" ht="41.4" outlineLevel="1" x14ac:dyDescent="0.25">
      <c r="A1159" s="59">
        <v>96</v>
      </c>
      <c r="B1159" s="63" t="s">
        <v>2266</v>
      </c>
      <c r="C1159" s="11"/>
      <c r="D1159" s="37" t="s">
        <v>22</v>
      </c>
      <c r="E1159" s="37" t="s">
        <v>2267</v>
      </c>
      <c r="F1159" s="48">
        <v>425.00900000000001</v>
      </c>
      <c r="G1159" s="92" t="s">
        <v>2817</v>
      </c>
      <c r="H1159" s="59" t="s">
        <v>2241</v>
      </c>
      <c r="I1159" s="59" t="s">
        <v>2942</v>
      </c>
      <c r="J1159" s="59" t="s">
        <v>2920</v>
      </c>
      <c r="K1159" s="32"/>
      <c r="L1159" s="20" t="s">
        <v>2954</v>
      </c>
      <c r="N1159" s="97"/>
    </row>
    <row r="1160" spans="1:14" s="64" customFormat="1" ht="41.4" outlineLevel="1" x14ac:dyDescent="0.25">
      <c r="A1160" s="59">
        <v>97</v>
      </c>
      <c r="B1160" s="63" t="s">
        <v>2268</v>
      </c>
      <c r="C1160" s="11"/>
      <c r="D1160" s="37" t="s">
        <v>25</v>
      </c>
      <c r="E1160" s="37" t="s">
        <v>2269</v>
      </c>
      <c r="F1160" s="48">
        <v>6492.4409999999998</v>
      </c>
      <c r="G1160" s="92" t="s">
        <v>2817</v>
      </c>
      <c r="H1160" s="59" t="s">
        <v>2241</v>
      </c>
      <c r="I1160" s="59" t="s">
        <v>2942</v>
      </c>
      <c r="J1160" s="59" t="s">
        <v>2920</v>
      </c>
      <c r="K1160" s="32"/>
      <c r="L1160" s="20" t="s">
        <v>2954</v>
      </c>
      <c r="N1160" s="97"/>
    </row>
    <row r="1161" spans="1:14" s="64" customFormat="1" ht="55.2" outlineLevel="1" x14ac:dyDescent="0.25">
      <c r="A1161" s="59">
        <v>98</v>
      </c>
      <c r="B1161" s="63" t="s">
        <v>2270</v>
      </c>
      <c r="C1161" s="11"/>
      <c r="D1161" s="37" t="s">
        <v>731</v>
      </c>
      <c r="E1161" s="37" t="s">
        <v>2271</v>
      </c>
      <c r="F1161" s="48">
        <v>3103.114</v>
      </c>
      <c r="G1161" s="92" t="s">
        <v>2817</v>
      </c>
      <c r="H1161" s="59" t="s">
        <v>2241</v>
      </c>
      <c r="I1161" s="59" t="s">
        <v>2942</v>
      </c>
      <c r="J1161" s="59" t="s">
        <v>2920</v>
      </c>
      <c r="K1161" s="32"/>
      <c r="L1161" s="20" t="s">
        <v>2954</v>
      </c>
      <c r="N1161" s="97"/>
    </row>
    <row r="1162" spans="1:14" s="64" customFormat="1" ht="55.2" outlineLevel="1" x14ac:dyDescent="0.25">
      <c r="A1162" s="59">
        <v>99</v>
      </c>
      <c r="B1162" s="63" t="s">
        <v>2272</v>
      </c>
      <c r="C1162" s="11"/>
      <c r="D1162" s="37" t="s">
        <v>2273</v>
      </c>
      <c r="E1162" s="37" t="s">
        <v>2274</v>
      </c>
      <c r="F1162" s="48">
        <v>4500</v>
      </c>
      <c r="G1162" s="92" t="s">
        <v>2817</v>
      </c>
      <c r="H1162" s="59" t="s">
        <v>2241</v>
      </c>
      <c r="I1162" s="59" t="s">
        <v>2942</v>
      </c>
      <c r="J1162" s="59" t="s">
        <v>2920</v>
      </c>
      <c r="K1162" s="32"/>
      <c r="L1162" s="20" t="s">
        <v>2954</v>
      </c>
      <c r="N1162" s="97"/>
    </row>
    <row r="1163" spans="1:14" s="64" customFormat="1" ht="55.2" outlineLevel="1" x14ac:dyDescent="0.25">
      <c r="A1163" s="59">
        <v>100</v>
      </c>
      <c r="B1163" s="63" t="s">
        <v>2275</v>
      </c>
      <c r="C1163" s="11"/>
      <c r="D1163" s="37" t="s">
        <v>25</v>
      </c>
      <c r="E1163" s="37" t="s">
        <v>2276</v>
      </c>
      <c r="F1163" s="48">
        <v>2400</v>
      </c>
      <c r="G1163" s="92" t="s">
        <v>2817</v>
      </c>
      <c r="H1163" s="59" t="s">
        <v>2241</v>
      </c>
      <c r="I1163" s="59" t="s">
        <v>2942</v>
      </c>
      <c r="J1163" s="59" t="s">
        <v>2920</v>
      </c>
      <c r="K1163" s="32"/>
      <c r="L1163" s="20" t="s">
        <v>2954</v>
      </c>
      <c r="N1163" s="97"/>
    </row>
    <row r="1164" spans="1:14" s="64" customFormat="1" ht="55.2" outlineLevel="1" x14ac:dyDescent="0.25">
      <c r="A1164" s="59">
        <v>101</v>
      </c>
      <c r="B1164" s="63" t="s">
        <v>2277</v>
      </c>
      <c r="C1164" s="11"/>
      <c r="D1164" s="37" t="s">
        <v>731</v>
      </c>
      <c r="E1164" s="37" t="s">
        <v>2278</v>
      </c>
      <c r="F1164" s="48">
        <v>2800</v>
      </c>
      <c r="G1164" s="92" t="s">
        <v>2817</v>
      </c>
      <c r="H1164" s="59" t="s">
        <v>2241</v>
      </c>
      <c r="I1164" s="59" t="s">
        <v>2942</v>
      </c>
      <c r="J1164" s="59" t="s">
        <v>2920</v>
      </c>
      <c r="K1164" s="32"/>
      <c r="L1164" s="20" t="s">
        <v>2954</v>
      </c>
      <c r="N1164" s="97"/>
    </row>
    <row r="1165" spans="1:14" s="64" customFormat="1" ht="55.2" outlineLevel="1" x14ac:dyDescent="0.25">
      <c r="A1165" s="59">
        <v>102</v>
      </c>
      <c r="B1165" s="63" t="s">
        <v>2279</v>
      </c>
      <c r="C1165" s="11"/>
      <c r="D1165" s="37" t="s">
        <v>738</v>
      </c>
      <c r="E1165" s="37" t="s">
        <v>2280</v>
      </c>
      <c r="F1165" s="48">
        <v>1000</v>
      </c>
      <c r="G1165" s="92" t="s">
        <v>2817</v>
      </c>
      <c r="H1165" s="59" t="s">
        <v>2241</v>
      </c>
      <c r="I1165" s="59" t="s">
        <v>2942</v>
      </c>
      <c r="J1165" s="59" t="s">
        <v>2920</v>
      </c>
      <c r="K1165" s="32"/>
      <c r="L1165" s="20" t="s">
        <v>2954</v>
      </c>
      <c r="N1165" s="97"/>
    </row>
    <row r="1166" spans="1:14" s="64" customFormat="1" ht="55.2" outlineLevel="1" x14ac:dyDescent="0.25">
      <c r="A1166" s="59">
        <v>103</v>
      </c>
      <c r="B1166" s="63" t="s">
        <v>2281</v>
      </c>
      <c r="C1166" s="11"/>
      <c r="D1166" s="37" t="s">
        <v>2282</v>
      </c>
      <c r="E1166" s="37" t="s">
        <v>2283</v>
      </c>
      <c r="F1166" s="48">
        <v>196.48099999999999</v>
      </c>
      <c r="G1166" s="92" t="s">
        <v>2817</v>
      </c>
      <c r="H1166" s="59" t="s">
        <v>2241</v>
      </c>
      <c r="I1166" s="59" t="s">
        <v>2942</v>
      </c>
      <c r="J1166" s="59" t="s">
        <v>2920</v>
      </c>
      <c r="K1166" s="32"/>
      <c r="L1166" s="20" t="s">
        <v>2954</v>
      </c>
      <c r="N1166" s="97"/>
    </row>
    <row r="1167" spans="1:14" s="64" customFormat="1" ht="55.2" outlineLevel="1" x14ac:dyDescent="0.25">
      <c r="A1167" s="59">
        <v>104</v>
      </c>
      <c r="B1167" s="63" t="s">
        <v>2284</v>
      </c>
      <c r="C1167" s="11"/>
      <c r="D1167" s="37" t="s">
        <v>22</v>
      </c>
      <c r="E1167" s="37" t="s">
        <v>2285</v>
      </c>
      <c r="F1167" s="48">
        <v>735.298</v>
      </c>
      <c r="G1167" s="92" t="s">
        <v>2817</v>
      </c>
      <c r="H1167" s="59" t="s">
        <v>2241</v>
      </c>
      <c r="I1167" s="59" t="s">
        <v>2942</v>
      </c>
      <c r="J1167" s="59" t="s">
        <v>2920</v>
      </c>
      <c r="K1167" s="32"/>
      <c r="L1167" s="20" t="s">
        <v>2954</v>
      </c>
      <c r="N1167" s="97"/>
    </row>
    <row r="1168" spans="1:14" s="64" customFormat="1" ht="55.2" outlineLevel="1" x14ac:dyDescent="0.25">
      <c r="A1168" s="59">
        <v>105</v>
      </c>
      <c r="B1168" s="63" t="s">
        <v>2286</v>
      </c>
      <c r="C1168" s="11"/>
      <c r="D1168" s="37" t="s">
        <v>738</v>
      </c>
      <c r="E1168" s="37" t="s">
        <v>2287</v>
      </c>
      <c r="F1168" s="48">
        <v>850</v>
      </c>
      <c r="G1168" s="92" t="s">
        <v>2817</v>
      </c>
      <c r="H1168" s="59" t="s">
        <v>2241</v>
      </c>
      <c r="I1168" s="59" t="s">
        <v>2942</v>
      </c>
      <c r="J1168" s="59" t="s">
        <v>2920</v>
      </c>
      <c r="K1168" s="32"/>
      <c r="L1168" s="20" t="s">
        <v>2954</v>
      </c>
      <c r="N1168" s="97"/>
    </row>
    <row r="1169" spans="1:14" s="64" customFormat="1" ht="55.2" outlineLevel="1" x14ac:dyDescent="0.25">
      <c r="A1169" s="59">
        <v>106</v>
      </c>
      <c r="B1169" s="63" t="s">
        <v>2288</v>
      </c>
      <c r="C1169" s="11"/>
      <c r="D1169" s="37" t="s">
        <v>738</v>
      </c>
      <c r="E1169" s="37" t="s">
        <v>2289</v>
      </c>
      <c r="F1169" s="48">
        <v>1100</v>
      </c>
      <c r="G1169" s="92" t="s">
        <v>2817</v>
      </c>
      <c r="H1169" s="59" t="s">
        <v>2241</v>
      </c>
      <c r="I1169" s="59" t="s">
        <v>2942</v>
      </c>
      <c r="J1169" s="59" t="s">
        <v>2920</v>
      </c>
      <c r="K1169" s="32"/>
      <c r="L1169" s="20" t="s">
        <v>2954</v>
      </c>
      <c r="N1169" s="97"/>
    </row>
    <row r="1170" spans="1:14" s="64" customFormat="1" ht="41.4" outlineLevel="1" x14ac:dyDescent="0.25">
      <c r="A1170" s="59">
        <v>107</v>
      </c>
      <c r="B1170" s="63" t="s">
        <v>2290</v>
      </c>
      <c r="C1170" s="11"/>
      <c r="D1170" s="37" t="s">
        <v>798</v>
      </c>
      <c r="E1170" s="37" t="s">
        <v>2291</v>
      </c>
      <c r="F1170" s="48">
        <v>1117.415</v>
      </c>
      <c r="G1170" s="92" t="s">
        <v>2817</v>
      </c>
      <c r="H1170" s="59" t="s">
        <v>2241</v>
      </c>
      <c r="I1170" s="59" t="s">
        <v>2942</v>
      </c>
      <c r="J1170" s="59" t="s">
        <v>2920</v>
      </c>
      <c r="K1170" s="32"/>
      <c r="L1170" s="20" t="s">
        <v>2954</v>
      </c>
      <c r="N1170" s="97"/>
    </row>
    <row r="1171" spans="1:14" s="64" customFormat="1" ht="41.4" outlineLevel="1" x14ac:dyDescent="0.25">
      <c r="A1171" s="59">
        <v>108</v>
      </c>
      <c r="B1171" s="63" t="s">
        <v>2292</v>
      </c>
      <c r="C1171" s="11"/>
      <c r="D1171" s="37" t="s">
        <v>798</v>
      </c>
      <c r="E1171" s="37" t="s">
        <v>2293</v>
      </c>
      <c r="F1171" s="48">
        <v>1841.4390000000001</v>
      </c>
      <c r="G1171" s="92" t="s">
        <v>2817</v>
      </c>
      <c r="H1171" s="59" t="s">
        <v>2241</v>
      </c>
      <c r="I1171" s="59" t="s">
        <v>2942</v>
      </c>
      <c r="J1171" s="59" t="s">
        <v>2920</v>
      </c>
      <c r="K1171" s="32"/>
      <c r="L1171" s="20" t="s">
        <v>2954</v>
      </c>
      <c r="N1171" s="97"/>
    </row>
    <row r="1172" spans="1:14" s="64" customFormat="1" ht="27.6" outlineLevel="1" x14ac:dyDescent="0.25">
      <c r="A1172" s="59">
        <v>109</v>
      </c>
      <c r="B1172" s="27" t="s">
        <v>2294</v>
      </c>
      <c r="C1172" s="11"/>
      <c r="D1172" s="37" t="s">
        <v>738</v>
      </c>
      <c r="E1172" s="37" t="s">
        <v>2295</v>
      </c>
      <c r="F1172" s="48">
        <v>1200</v>
      </c>
      <c r="G1172" s="92" t="s">
        <v>2817</v>
      </c>
      <c r="H1172" s="59" t="s">
        <v>2241</v>
      </c>
      <c r="I1172" s="59" t="s">
        <v>2942</v>
      </c>
      <c r="J1172" s="59" t="s">
        <v>2920</v>
      </c>
      <c r="K1172" s="32"/>
      <c r="L1172" s="20" t="s">
        <v>2954</v>
      </c>
      <c r="N1172" s="97"/>
    </row>
    <row r="1173" spans="1:14" s="64" customFormat="1" ht="27.6" outlineLevel="1" x14ac:dyDescent="0.25">
      <c r="A1173" s="59">
        <v>110</v>
      </c>
      <c r="B1173" s="27" t="s">
        <v>2296</v>
      </c>
      <c r="C1173" s="11"/>
      <c r="D1173" s="37" t="s">
        <v>25</v>
      </c>
      <c r="E1173" s="37" t="s">
        <v>2297</v>
      </c>
      <c r="F1173" s="48">
        <v>5136.223</v>
      </c>
      <c r="G1173" s="92" t="s">
        <v>2817</v>
      </c>
      <c r="H1173" s="59" t="s">
        <v>2241</v>
      </c>
      <c r="I1173" s="59" t="s">
        <v>2942</v>
      </c>
      <c r="J1173" s="59" t="s">
        <v>2920</v>
      </c>
      <c r="K1173" s="32"/>
      <c r="L1173" s="20" t="s">
        <v>2954</v>
      </c>
      <c r="N1173" s="97"/>
    </row>
    <row r="1174" spans="1:14" s="64" customFormat="1" ht="27.6" outlineLevel="1" x14ac:dyDescent="0.25">
      <c r="A1174" s="59">
        <v>111</v>
      </c>
      <c r="B1174" s="27" t="s">
        <v>2298</v>
      </c>
      <c r="C1174" s="11"/>
      <c r="D1174" s="37" t="s">
        <v>738</v>
      </c>
      <c r="E1174" s="37" t="s">
        <v>2299</v>
      </c>
      <c r="F1174" s="48">
        <v>4158.0879999999997</v>
      </c>
      <c r="G1174" s="92" t="s">
        <v>2817</v>
      </c>
      <c r="H1174" s="59" t="s">
        <v>2241</v>
      </c>
      <c r="I1174" s="59" t="s">
        <v>2942</v>
      </c>
      <c r="J1174" s="59" t="s">
        <v>2920</v>
      </c>
      <c r="K1174" s="32"/>
      <c r="L1174" s="20" t="s">
        <v>2954</v>
      </c>
      <c r="N1174" s="97"/>
    </row>
    <row r="1175" spans="1:14" s="64" customFormat="1" ht="27.6" outlineLevel="1" x14ac:dyDescent="0.25">
      <c r="A1175" s="59">
        <v>112</v>
      </c>
      <c r="B1175" s="27" t="s">
        <v>912</v>
      </c>
      <c r="C1175" s="11"/>
      <c r="D1175" s="37" t="s">
        <v>25</v>
      </c>
      <c r="E1175" s="37" t="s">
        <v>2300</v>
      </c>
      <c r="F1175" s="48">
        <v>3572.2939999999999</v>
      </c>
      <c r="G1175" s="92" t="s">
        <v>2817</v>
      </c>
      <c r="H1175" s="59" t="s">
        <v>2241</v>
      </c>
      <c r="I1175" s="59" t="s">
        <v>2942</v>
      </c>
      <c r="J1175" s="59" t="s">
        <v>2920</v>
      </c>
      <c r="K1175" s="32"/>
      <c r="L1175" s="20" t="s">
        <v>2954</v>
      </c>
      <c r="N1175" s="97"/>
    </row>
    <row r="1176" spans="1:14" s="64" customFormat="1" ht="27.6" outlineLevel="1" x14ac:dyDescent="0.25">
      <c r="A1176" s="59">
        <v>113</v>
      </c>
      <c r="B1176" s="27" t="s">
        <v>2301</v>
      </c>
      <c r="C1176" s="11"/>
      <c r="D1176" s="37" t="s">
        <v>738</v>
      </c>
      <c r="E1176" s="37" t="s">
        <v>2295</v>
      </c>
      <c r="F1176" s="48">
        <v>2567.944</v>
      </c>
      <c r="G1176" s="92" t="s">
        <v>2817</v>
      </c>
      <c r="H1176" s="59" t="s">
        <v>2241</v>
      </c>
      <c r="I1176" s="59" t="s">
        <v>2942</v>
      </c>
      <c r="J1176" s="59" t="s">
        <v>2920</v>
      </c>
      <c r="K1176" s="32"/>
      <c r="L1176" s="20" t="s">
        <v>2954</v>
      </c>
      <c r="N1176" s="97"/>
    </row>
    <row r="1177" spans="1:14" s="64" customFormat="1" ht="41.4" outlineLevel="1" x14ac:dyDescent="0.25">
      <c r="A1177" s="59">
        <v>114</v>
      </c>
      <c r="B1177" s="63" t="s">
        <v>2302</v>
      </c>
      <c r="C1177" s="11"/>
      <c r="D1177" s="37" t="s">
        <v>25</v>
      </c>
      <c r="E1177" s="37" t="s">
        <v>2303</v>
      </c>
      <c r="F1177" s="48">
        <v>499.56400000000002</v>
      </c>
      <c r="G1177" s="92" t="s">
        <v>2817</v>
      </c>
      <c r="H1177" s="59" t="s">
        <v>2241</v>
      </c>
      <c r="I1177" s="59" t="s">
        <v>2942</v>
      </c>
      <c r="J1177" s="59" t="s">
        <v>2920</v>
      </c>
      <c r="K1177" s="32"/>
      <c r="L1177" s="20" t="s">
        <v>2954</v>
      </c>
      <c r="N1177" s="97"/>
    </row>
    <row r="1178" spans="1:14" s="64" customFormat="1" ht="55.2" outlineLevel="1" x14ac:dyDescent="0.25">
      <c r="A1178" s="59">
        <v>115</v>
      </c>
      <c r="B1178" s="63" t="s">
        <v>2304</v>
      </c>
      <c r="C1178" s="11"/>
      <c r="D1178" s="37" t="s">
        <v>25</v>
      </c>
      <c r="E1178" s="37" t="s">
        <v>2305</v>
      </c>
      <c r="F1178" s="48">
        <v>347.089</v>
      </c>
      <c r="G1178" s="92" t="s">
        <v>2817</v>
      </c>
      <c r="H1178" s="59" t="s">
        <v>2241</v>
      </c>
      <c r="I1178" s="59" t="s">
        <v>2942</v>
      </c>
      <c r="J1178" s="59" t="s">
        <v>2920</v>
      </c>
      <c r="K1178" s="32"/>
      <c r="L1178" s="20" t="s">
        <v>2954</v>
      </c>
      <c r="N1178" s="97"/>
    </row>
    <row r="1179" spans="1:14" s="64" customFormat="1" ht="55.2" outlineLevel="1" x14ac:dyDescent="0.25">
      <c r="A1179" s="59">
        <v>116</v>
      </c>
      <c r="B1179" s="63" t="s">
        <v>2306</v>
      </c>
      <c r="C1179" s="11"/>
      <c r="D1179" s="37" t="s">
        <v>2307</v>
      </c>
      <c r="E1179" s="37" t="s">
        <v>2308</v>
      </c>
      <c r="F1179" s="48">
        <v>1761.7750000000001</v>
      </c>
      <c r="G1179" s="92" t="s">
        <v>2817</v>
      </c>
      <c r="H1179" s="59" t="s">
        <v>2241</v>
      </c>
      <c r="I1179" s="59" t="s">
        <v>2942</v>
      </c>
      <c r="J1179" s="59" t="s">
        <v>2920</v>
      </c>
      <c r="K1179" s="32"/>
      <c r="L1179" s="20" t="s">
        <v>2954</v>
      </c>
      <c r="N1179" s="97"/>
    </row>
    <row r="1180" spans="1:14" s="64" customFormat="1" ht="55.2" outlineLevel="1" x14ac:dyDescent="0.25">
      <c r="A1180" s="59">
        <v>117</v>
      </c>
      <c r="B1180" s="63" t="s">
        <v>2309</v>
      </c>
      <c r="C1180" s="11"/>
      <c r="D1180" s="37" t="s">
        <v>25</v>
      </c>
      <c r="E1180" s="37" t="s">
        <v>2310</v>
      </c>
      <c r="F1180" s="48">
        <v>1420.0640000000001</v>
      </c>
      <c r="G1180" s="92" t="s">
        <v>2817</v>
      </c>
      <c r="H1180" s="59" t="s">
        <v>2241</v>
      </c>
      <c r="I1180" s="59" t="s">
        <v>2942</v>
      </c>
      <c r="J1180" s="59" t="s">
        <v>2920</v>
      </c>
      <c r="K1180" s="32"/>
      <c r="L1180" s="20" t="s">
        <v>2954</v>
      </c>
      <c r="N1180" s="97"/>
    </row>
    <row r="1181" spans="1:14" s="64" customFormat="1" ht="55.2" outlineLevel="1" x14ac:dyDescent="0.25">
      <c r="A1181" s="59">
        <v>118</v>
      </c>
      <c r="B1181" s="63" t="s">
        <v>2311</v>
      </c>
      <c r="C1181" s="11"/>
      <c r="D1181" s="37" t="s">
        <v>2312</v>
      </c>
      <c r="E1181" s="37" t="s">
        <v>2313</v>
      </c>
      <c r="F1181" s="48">
        <v>534.05499999999995</v>
      </c>
      <c r="G1181" s="92" t="s">
        <v>2817</v>
      </c>
      <c r="H1181" s="59" t="s">
        <v>2241</v>
      </c>
      <c r="I1181" s="59" t="s">
        <v>2942</v>
      </c>
      <c r="J1181" s="59" t="s">
        <v>2920</v>
      </c>
      <c r="K1181" s="32"/>
      <c r="L1181" s="20" t="s">
        <v>2954</v>
      </c>
      <c r="N1181" s="97"/>
    </row>
    <row r="1182" spans="1:14" s="64" customFormat="1" ht="55.2" outlineLevel="1" x14ac:dyDescent="0.25">
      <c r="A1182" s="59">
        <v>119</v>
      </c>
      <c r="B1182" s="63" t="s">
        <v>2314</v>
      </c>
      <c r="C1182" s="11"/>
      <c r="D1182" s="37" t="s">
        <v>2315</v>
      </c>
      <c r="E1182" s="37" t="s">
        <v>2316</v>
      </c>
      <c r="F1182" s="48">
        <v>898.90800000000002</v>
      </c>
      <c r="G1182" s="92" t="s">
        <v>2817</v>
      </c>
      <c r="H1182" s="59" t="s">
        <v>2241</v>
      </c>
      <c r="I1182" s="59" t="s">
        <v>2942</v>
      </c>
      <c r="J1182" s="59" t="s">
        <v>2920</v>
      </c>
      <c r="K1182" s="32"/>
      <c r="L1182" s="20" t="s">
        <v>2954</v>
      </c>
      <c r="N1182" s="97"/>
    </row>
    <row r="1183" spans="1:14" s="64" customFormat="1" ht="55.2" outlineLevel="1" x14ac:dyDescent="0.25">
      <c r="A1183" s="59">
        <v>120</v>
      </c>
      <c r="B1183" s="63" t="s">
        <v>2317</v>
      </c>
      <c r="C1183" s="11"/>
      <c r="D1183" s="37" t="s">
        <v>2318</v>
      </c>
      <c r="E1183" s="37" t="s">
        <v>2319</v>
      </c>
      <c r="F1183" s="48">
        <v>300</v>
      </c>
      <c r="G1183" s="92" t="s">
        <v>2817</v>
      </c>
      <c r="H1183" s="59" t="s">
        <v>2241</v>
      </c>
      <c r="I1183" s="59" t="s">
        <v>2942</v>
      </c>
      <c r="J1183" s="59" t="s">
        <v>2920</v>
      </c>
      <c r="K1183" s="32"/>
      <c r="L1183" s="20" t="s">
        <v>2954</v>
      </c>
      <c r="N1183" s="97"/>
    </row>
    <row r="1184" spans="1:14" s="64" customFormat="1" ht="55.2" outlineLevel="1" x14ac:dyDescent="0.25">
      <c r="A1184" s="59">
        <v>121</v>
      </c>
      <c r="B1184" s="63" t="s">
        <v>2320</v>
      </c>
      <c r="C1184" s="11"/>
      <c r="D1184" s="37" t="s">
        <v>25</v>
      </c>
      <c r="E1184" s="37" t="s">
        <v>2321</v>
      </c>
      <c r="F1184" s="48">
        <v>4108.0349999999999</v>
      </c>
      <c r="G1184" s="92" t="s">
        <v>2817</v>
      </c>
      <c r="H1184" s="59" t="s">
        <v>2241</v>
      </c>
      <c r="I1184" s="59" t="s">
        <v>2942</v>
      </c>
      <c r="J1184" s="59" t="s">
        <v>2920</v>
      </c>
      <c r="K1184" s="32"/>
      <c r="L1184" s="20" t="s">
        <v>2954</v>
      </c>
      <c r="N1184" s="97"/>
    </row>
    <row r="1185" spans="1:14" s="64" customFormat="1" ht="55.2" outlineLevel="1" x14ac:dyDescent="0.25">
      <c r="A1185" s="59">
        <v>122</v>
      </c>
      <c r="B1185" s="63" t="s">
        <v>2322</v>
      </c>
      <c r="C1185" s="11"/>
      <c r="D1185" s="37" t="s">
        <v>25</v>
      </c>
      <c r="E1185" s="37" t="s">
        <v>2323</v>
      </c>
      <c r="F1185" s="48">
        <v>536.23699999999997</v>
      </c>
      <c r="G1185" s="92" t="s">
        <v>2817</v>
      </c>
      <c r="H1185" s="59" t="s">
        <v>2241</v>
      </c>
      <c r="I1185" s="59" t="s">
        <v>2942</v>
      </c>
      <c r="J1185" s="59" t="s">
        <v>2920</v>
      </c>
      <c r="K1185" s="32"/>
      <c r="L1185" s="20" t="s">
        <v>2954</v>
      </c>
      <c r="N1185" s="97"/>
    </row>
    <row r="1186" spans="1:14" s="64" customFormat="1" ht="55.2" outlineLevel="1" x14ac:dyDescent="0.25">
      <c r="A1186" s="59">
        <v>123</v>
      </c>
      <c r="B1186" s="63" t="s">
        <v>2324</v>
      </c>
      <c r="C1186" s="11"/>
      <c r="D1186" s="37" t="s">
        <v>25</v>
      </c>
      <c r="E1186" s="37" t="s">
        <v>2325</v>
      </c>
      <c r="F1186" s="48">
        <v>569.53700000000003</v>
      </c>
      <c r="G1186" s="92" t="s">
        <v>2817</v>
      </c>
      <c r="H1186" s="59" t="s">
        <v>2241</v>
      </c>
      <c r="I1186" s="59" t="s">
        <v>2942</v>
      </c>
      <c r="J1186" s="59" t="s">
        <v>2920</v>
      </c>
      <c r="K1186" s="32"/>
      <c r="L1186" s="20" t="s">
        <v>2954</v>
      </c>
      <c r="N1186" s="97"/>
    </row>
    <row r="1187" spans="1:14" s="64" customFormat="1" ht="55.2" outlineLevel="1" x14ac:dyDescent="0.25">
      <c r="A1187" s="59">
        <v>124</v>
      </c>
      <c r="B1187" s="63" t="s">
        <v>2326</v>
      </c>
      <c r="C1187" s="11"/>
      <c r="D1187" s="37" t="s">
        <v>25</v>
      </c>
      <c r="E1187" s="37" t="s">
        <v>2327</v>
      </c>
      <c r="F1187" s="48">
        <v>2131.9450000000002</v>
      </c>
      <c r="G1187" s="92" t="s">
        <v>2817</v>
      </c>
      <c r="H1187" s="59" t="s">
        <v>2241</v>
      </c>
      <c r="I1187" s="59" t="s">
        <v>2942</v>
      </c>
      <c r="J1187" s="59" t="s">
        <v>2920</v>
      </c>
      <c r="K1187" s="32"/>
      <c r="L1187" s="20" t="s">
        <v>2954</v>
      </c>
      <c r="N1187" s="97"/>
    </row>
    <row r="1188" spans="1:14" s="64" customFormat="1" ht="55.2" outlineLevel="1" x14ac:dyDescent="0.25">
      <c r="A1188" s="59">
        <v>125</v>
      </c>
      <c r="B1188" s="63" t="s">
        <v>2328</v>
      </c>
      <c r="C1188" s="11"/>
      <c r="D1188" s="37" t="s">
        <v>25</v>
      </c>
      <c r="E1188" s="37" t="s">
        <v>2329</v>
      </c>
      <c r="F1188" s="48">
        <v>546.47699999999998</v>
      </c>
      <c r="G1188" s="92" t="s">
        <v>2817</v>
      </c>
      <c r="H1188" s="59" t="s">
        <v>2241</v>
      </c>
      <c r="I1188" s="59" t="s">
        <v>2942</v>
      </c>
      <c r="J1188" s="59" t="s">
        <v>2920</v>
      </c>
      <c r="K1188" s="32"/>
      <c r="L1188" s="20" t="s">
        <v>2954</v>
      </c>
      <c r="N1188" s="97"/>
    </row>
    <row r="1189" spans="1:14" s="64" customFormat="1" ht="55.2" outlineLevel="1" x14ac:dyDescent="0.25">
      <c r="A1189" s="59">
        <v>126</v>
      </c>
      <c r="B1189" s="63" t="s">
        <v>2330</v>
      </c>
      <c r="C1189" s="11"/>
      <c r="D1189" s="37" t="s">
        <v>25</v>
      </c>
      <c r="E1189" s="37" t="s">
        <v>2331</v>
      </c>
      <c r="F1189" s="48">
        <v>212.77099999999999</v>
      </c>
      <c r="G1189" s="92" t="s">
        <v>2817</v>
      </c>
      <c r="H1189" s="59" t="s">
        <v>2241</v>
      </c>
      <c r="I1189" s="59" t="s">
        <v>2942</v>
      </c>
      <c r="J1189" s="59" t="s">
        <v>2920</v>
      </c>
      <c r="K1189" s="32"/>
      <c r="L1189" s="20" t="s">
        <v>2954</v>
      </c>
      <c r="N1189" s="97"/>
    </row>
    <row r="1190" spans="1:14" s="64" customFormat="1" ht="55.2" outlineLevel="1" x14ac:dyDescent="0.25">
      <c r="A1190" s="59">
        <v>127</v>
      </c>
      <c r="B1190" s="63" t="s">
        <v>2332</v>
      </c>
      <c r="C1190" s="11"/>
      <c r="D1190" s="37" t="s">
        <v>25</v>
      </c>
      <c r="E1190" s="37" t="s">
        <v>2333</v>
      </c>
      <c r="F1190" s="48">
        <v>1141.473</v>
      </c>
      <c r="G1190" s="92" t="s">
        <v>2817</v>
      </c>
      <c r="H1190" s="59" t="s">
        <v>2241</v>
      </c>
      <c r="I1190" s="59" t="s">
        <v>2942</v>
      </c>
      <c r="J1190" s="59" t="s">
        <v>2920</v>
      </c>
      <c r="K1190" s="32"/>
      <c r="L1190" s="20" t="s">
        <v>2954</v>
      </c>
      <c r="N1190" s="97"/>
    </row>
    <row r="1191" spans="1:14" s="64" customFormat="1" ht="55.2" outlineLevel="1" x14ac:dyDescent="0.25">
      <c r="A1191" s="59">
        <v>128</v>
      </c>
      <c r="B1191" s="63" t="s">
        <v>2334</v>
      </c>
      <c r="C1191" s="11"/>
      <c r="D1191" s="37" t="s">
        <v>25</v>
      </c>
      <c r="E1191" s="37" t="s">
        <v>2335</v>
      </c>
      <c r="F1191" s="48">
        <v>1787.52</v>
      </c>
      <c r="G1191" s="92" t="s">
        <v>2817</v>
      </c>
      <c r="H1191" s="59" t="s">
        <v>2241</v>
      </c>
      <c r="I1191" s="59" t="s">
        <v>2942</v>
      </c>
      <c r="J1191" s="59" t="s">
        <v>2920</v>
      </c>
      <c r="K1191" s="32"/>
      <c r="L1191" s="20" t="s">
        <v>2954</v>
      </c>
      <c r="N1191" s="97"/>
    </row>
    <row r="1192" spans="1:14" s="64" customFormat="1" ht="55.2" outlineLevel="1" x14ac:dyDescent="0.25">
      <c r="A1192" s="59">
        <v>129</v>
      </c>
      <c r="B1192" s="63" t="s">
        <v>2336</v>
      </c>
      <c r="C1192" s="11"/>
      <c r="D1192" s="37" t="s">
        <v>25</v>
      </c>
      <c r="E1192" s="37" t="s">
        <v>2337</v>
      </c>
      <c r="F1192" s="48">
        <v>1032.2850000000001</v>
      </c>
      <c r="G1192" s="92" t="s">
        <v>2817</v>
      </c>
      <c r="H1192" s="59" t="s">
        <v>2241</v>
      </c>
      <c r="I1192" s="59" t="s">
        <v>2942</v>
      </c>
      <c r="J1192" s="59" t="s">
        <v>2920</v>
      </c>
      <c r="K1192" s="32"/>
      <c r="L1192" s="20" t="s">
        <v>2954</v>
      </c>
      <c r="N1192" s="97"/>
    </row>
    <row r="1193" spans="1:14" s="64" customFormat="1" ht="55.2" outlineLevel="1" x14ac:dyDescent="0.25">
      <c r="A1193" s="59">
        <v>130</v>
      </c>
      <c r="B1193" s="63" t="s">
        <v>2338</v>
      </c>
      <c r="C1193" s="11"/>
      <c r="D1193" s="37" t="s">
        <v>25</v>
      </c>
      <c r="E1193" s="37" t="s">
        <v>2339</v>
      </c>
      <c r="F1193" s="48">
        <v>3140.828</v>
      </c>
      <c r="G1193" s="92" t="s">
        <v>2817</v>
      </c>
      <c r="H1193" s="59" t="s">
        <v>2241</v>
      </c>
      <c r="I1193" s="59" t="s">
        <v>2942</v>
      </c>
      <c r="J1193" s="59" t="s">
        <v>2920</v>
      </c>
      <c r="K1193" s="32"/>
      <c r="L1193" s="20" t="s">
        <v>2954</v>
      </c>
      <c r="N1193" s="97"/>
    </row>
    <row r="1194" spans="1:14" s="64" customFormat="1" ht="55.2" outlineLevel="1" x14ac:dyDescent="0.25">
      <c r="A1194" s="59">
        <v>131</v>
      </c>
      <c r="B1194" s="63" t="s">
        <v>2340</v>
      </c>
      <c r="C1194" s="11"/>
      <c r="D1194" s="37" t="s">
        <v>25</v>
      </c>
      <c r="E1194" s="37" t="s">
        <v>2341</v>
      </c>
      <c r="F1194" s="48">
        <v>1040.6980000000001</v>
      </c>
      <c r="G1194" s="92" t="s">
        <v>2817</v>
      </c>
      <c r="H1194" s="59" t="s">
        <v>2241</v>
      </c>
      <c r="I1194" s="59" t="s">
        <v>2942</v>
      </c>
      <c r="J1194" s="59" t="s">
        <v>2920</v>
      </c>
      <c r="K1194" s="32"/>
      <c r="L1194" s="20" t="s">
        <v>2954</v>
      </c>
      <c r="N1194" s="97"/>
    </row>
    <row r="1195" spans="1:14" s="64" customFormat="1" ht="55.2" outlineLevel="1" x14ac:dyDescent="0.25">
      <c r="A1195" s="59">
        <v>132</v>
      </c>
      <c r="B1195" s="63" t="s">
        <v>2342</v>
      </c>
      <c r="C1195" s="11"/>
      <c r="D1195" s="37" t="s">
        <v>25</v>
      </c>
      <c r="E1195" s="37" t="s">
        <v>2343</v>
      </c>
      <c r="F1195" s="48">
        <v>2714.3989999999999</v>
      </c>
      <c r="G1195" s="92" t="s">
        <v>2817</v>
      </c>
      <c r="H1195" s="59" t="s">
        <v>2241</v>
      </c>
      <c r="I1195" s="59" t="s">
        <v>2942</v>
      </c>
      <c r="J1195" s="59" t="s">
        <v>2920</v>
      </c>
      <c r="K1195" s="32"/>
      <c r="L1195" s="20" t="s">
        <v>2954</v>
      </c>
      <c r="N1195" s="97"/>
    </row>
    <row r="1196" spans="1:14" s="64" customFormat="1" ht="55.2" outlineLevel="1" x14ac:dyDescent="0.25">
      <c r="A1196" s="59">
        <v>133</v>
      </c>
      <c r="B1196" s="63" t="s">
        <v>2344</v>
      </c>
      <c r="C1196" s="11"/>
      <c r="D1196" s="37" t="s">
        <v>25</v>
      </c>
      <c r="E1196" s="37" t="s">
        <v>2345</v>
      </c>
      <c r="F1196" s="48">
        <v>894.33799999999997</v>
      </c>
      <c r="G1196" s="92" t="s">
        <v>2817</v>
      </c>
      <c r="H1196" s="59" t="s">
        <v>2241</v>
      </c>
      <c r="I1196" s="59" t="s">
        <v>2942</v>
      </c>
      <c r="J1196" s="59" t="s">
        <v>2920</v>
      </c>
      <c r="K1196" s="32"/>
      <c r="L1196" s="20" t="s">
        <v>2954</v>
      </c>
      <c r="N1196" s="97"/>
    </row>
    <row r="1197" spans="1:14" s="64" customFormat="1" ht="55.2" outlineLevel="1" x14ac:dyDescent="0.25">
      <c r="A1197" s="59">
        <v>134</v>
      </c>
      <c r="B1197" s="63" t="s">
        <v>2346</v>
      </c>
      <c r="C1197" s="11"/>
      <c r="D1197" s="37" t="s">
        <v>25</v>
      </c>
      <c r="E1197" s="37" t="s">
        <v>2347</v>
      </c>
      <c r="F1197" s="48">
        <v>1097.3810000000001</v>
      </c>
      <c r="G1197" s="92" t="s">
        <v>2817</v>
      </c>
      <c r="H1197" s="59" t="s">
        <v>2241</v>
      </c>
      <c r="I1197" s="59" t="s">
        <v>2942</v>
      </c>
      <c r="J1197" s="59" t="s">
        <v>2920</v>
      </c>
      <c r="K1197" s="32"/>
      <c r="L1197" s="20" t="s">
        <v>2954</v>
      </c>
      <c r="N1197" s="97"/>
    </row>
    <row r="1198" spans="1:14" s="64" customFormat="1" ht="55.2" outlineLevel="1" x14ac:dyDescent="0.25">
      <c r="A1198" s="59">
        <v>135</v>
      </c>
      <c r="B1198" s="63" t="s">
        <v>2348</v>
      </c>
      <c r="C1198" s="11"/>
      <c r="D1198" s="37" t="s">
        <v>25</v>
      </c>
      <c r="E1198" s="37" t="s">
        <v>2349</v>
      </c>
      <c r="F1198" s="48">
        <v>1348.914</v>
      </c>
      <c r="G1198" s="92" t="s">
        <v>2817</v>
      </c>
      <c r="H1198" s="59" t="s">
        <v>2241</v>
      </c>
      <c r="I1198" s="59" t="s">
        <v>2942</v>
      </c>
      <c r="J1198" s="59" t="s">
        <v>2920</v>
      </c>
      <c r="K1198" s="32"/>
      <c r="L1198" s="20" t="s">
        <v>2954</v>
      </c>
      <c r="N1198" s="97"/>
    </row>
    <row r="1199" spans="1:14" s="64" customFormat="1" ht="41.4" outlineLevel="1" x14ac:dyDescent="0.25">
      <c r="A1199" s="59">
        <v>136</v>
      </c>
      <c r="B1199" s="63" t="s">
        <v>2350</v>
      </c>
      <c r="C1199" s="11"/>
      <c r="D1199" s="37" t="s">
        <v>25</v>
      </c>
      <c r="E1199" s="37" t="s">
        <v>2351</v>
      </c>
      <c r="F1199" s="48">
        <v>2000</v>
      </c>
      <c r="G1199" s="92" t="s">
        <v>2817</v>
      </c>
      <c r="H1199" s="59" t="s">
        <v>2241</v>
      </c>
      <c r="I1199" s="59" t="s">
        <v>2942</v>
      </c>
      <c r="J1199" s="59" t="s">
        <v>2920</v>
      </c>
      <c r="K1199" s="32"/>
      <c r="L1199" s="20" t="s">
        <v>2954</v>
      </c>
      <c r="N1199" s="97"/>
    </row>
    <row r="1200" spans="1:14" s="64" customFormat="1" ht="55.2" outlineLevel="1" x14ac:dyDescent="0.25">
      <c r="A1200" s="59">
        <v>137</v>
      </c>
      <c r="B1200" s="63" t="s">
        <v>2352</v>
      </c>
      <c r="C1200" s="11"/>
      <c r="D1200" s="37" t="s">
        <v>25</v>
      </c>
      <c r="E1200" s="37" t="s">
        <v>2353</v>
      </c>
      <c r="F1200" s="48">
        <v>1000</v>
      </c>
      <c r="G1200" s="92" t="s">
        <v>2817</v>
      </c>
      <c r="H1200" s="59" t="s">
        <v>2241</v>
      </c>
      <c r="I1200" s="59" t="s">
        <v>2942</v>
      </c>
      <c r="J1200" s="59" t="s">
        <v>2920</v>
      </c>
      <c r="K1200" s="32"/>
      <c r="L1200" s="20" t="s">
        <v>2954</v>
      </c>
      <c r="N1200" s="97"/>
    </row>
    <row r="1201" spans="1:14" s="64" customFormat="1" ht="55.2" outlineLevel="1" x14ac:dyDescent="0.25">
      <c r="A1201" s="59">
        <v>138</v>
      </c>
      <c r="B1201" s="63" t="s">
        <v>2354</v>
      </c>
      <c r="C1201" s="11"/>
      <c r="D1201" s="37" t="s">
        <v>25</v>
      </c>
      <c r="E1201" s="37" t="s">
        <v>2355</v>
      </c>
      <c r="F1201" s="48">
        <v>600</v>
      </c>
      <c r="G1201" s="92" t="s">
        <v>2817</v>
      </c>
      <c r="H1201" s="59" t="s">
        <v>2241</v>
      </c>
      <c r="I1201" s="59" t="s">
        <v>2942</v>
      </c>
      <c r="J1201" s="59" t="s">
        <v>2920</v>
      </c>
      <c r="K1201" s="32"/>
      <c r="L1201" s="20" t="s">
        <v>2954</v>
      </c>
      <c r="N1201" s="97"/>
    </row>
    <row r="1202" spans="1:14" s="64" customFormat="1" ht="55.2" outlineLevel="1" x14ac:dyDescent="0.25">
      <c r="A1202" s="59">
        <v>139</v>
      </c>
      <c r="B1202" s="63" t="s">
        <v>2356</v>
      </c>
      <c r="C1202" s="11"/>
      <c r="D1202" s="37" t="s">
        <v>25</v>
      </c>
      <c r="E1202" s="37" t="s">
        <v>2357</v>
      </c>
      <c r="F1202" s="48">
        <v>600</v>
      </c>
      <c r="G1202" s="92" t="s">
        <v>2817</v>
      </c>
      <c r="H1202" s="59" t="s">
        <v>2241</v>
      </c>
      <c r="I1202" s="59" t="s">
        <v>2942</v>
      </c>
      <c r="J1202" s="59" t="s">
        <v>2920</v>
      </c>
      <c r="K1202" s="32"/>
      <c r="L1202" s="20" t="s">
        <v>2954</v>
      </c>
      <c r="N1202" s="97"/>
    </row>
    <row r="1203" spans="1:14" s="64" customFormat="1" ht="55.2" outlineLevel="1" x14ac:dyDescent="0.25">
      <c r="A1203" s="59">
        <v>140</v>
      </c>
      <c r="B1203" s="63" t="s">
        <v>2358</v>
      </c>
      <c r="C1203" s="11"/>
      <c r="D1203" s="37" t="s">
        <v>25</v>
      </c>
      <c r="E1203" s="37" t="s">
        <v>2359</v>
      </c>
      <c r="F1203" s="48">
        <v>600.77700000000004</v>
      </c>
      <c r="G1203" s="92" t="s">
        <v>2817</v>
      </c>
      <c r="H1203" s="59" t="s">
        <v>2241</v>
      </c>
      <c r="I1203" s="59" t="s">
        <v>2942</v>
      </c>
      <c r="J1203" s="59" t="s">
        <v>2920</v>
      </c>
      <c r="K1203" s="32"/>
      <c r="L1203" s="20" t="s">
        <v>2954</v>
      </c>
      <c r="N1203" s="97"/>
    </row>
    <row r="1204" spans="1:14" s="64" customFormat="1" ht="55.2" outlineLevel="1" x14ac:dyDescent="0.25">
      <c r="A1204" s="59">
        <v>141</v>
      </c>
      <c r="B1204" s="63" t="s">
        <v>2360</v>
      </c>
      <c r="C1204" s="11"/>
      <c r="D1204" s="37" t="s">
        <v>25</v>
      </c>
      <c r="E1204" s="37" t="s">
        <v>2361</v>
      </c>
      <c r="F1204" s="48">
        <v>650</v>
      </c>
      <c r="G1204" s="92" t="s">
        <v>2817</v>
      </c>
      <c r="H1204" s="59" t="s">
        <v>2241</v>
      </c>
      <c r="I1204" s="59" t="s">
        <v>2942</v>
      </c>
      <c r="J1204" s="59" t="s">
        <v>2920</v>
      </c>
      <c r="K1204" s="32"/>
      <c r="L1204" s="20" t="s">
        <v>2954</v>
      </c>
      <c r="N1204" s="97"/>
    </row>
    <row r="1205" spans="1:14" s="64" customFormat="1" ht="55.2" outlineLevel="1" x14ac:dyDescent="0.25">
      <c r="A1205" s="59">
        <v>142</v>
      </c>
      <c r="B1205" s="63" t="s">
        <v>2362</v>
      </c>
      <c r="C1205" s="11"/>
      <c r="D1205" s="37" t="s">
        <v>25</v>
      </c>
      <c r="E1205" s="37" t="s">
        <v>2363</v>
      </c>
      <c r="F1205" s="48">
        <v>311.38299999999998</v>
      </c>
      <c r="G1205" s="92" t="s">
        <v>2817</v>
      </c>
      <c r="H1205" s="59" t="s">
        <v>2241</v>
      </c>
      <c r="I1205" s="59" t="s">
        <v>2942</v>
      </c>
      <c r="J1205" s="59" t="s">
        <v>2920</v>
      </c>
      <c r="K1205" s="32"/>
      <c r="L1205" s="20" t="s">
        <v>2954</v>
      </c>
      <c r="N1205" s="97"/>
    </row>
    <row r="1206" spans="1:14" s="64" customFormat="1" ht="55.2" outlineLevel="1" x14ac:dyDescent="0.25">
      <c r="A1206" s="59">
        <v>143</v>
      </c>
      <c r="B1206" s="63" t="s">
        <v>2364</v>
      </c>
      <c r="C1206" s="11"/>
      <c r="D1206" s="37" t="s">
        <v>731</v>
      </c>
      <c r="E1206" s="37" t="s">
        <v>2365</v>
      </c>
      <c r="F1206" s="48">
        <v>532.55899999999997</v>
      </c>
      <c r="G1206" s="92" t="s">
        <v>2817</v>
      </c>
      <c r="H1206" s="59" t="s">
        <v>2241</v>
      </c>
      <c r="I1206" s="59" t="s">
        <v>2942</v>
      </c>
      <c r="J1206" s="59" t="s">
        <v>2920</v>
      </c>
      <c r="K1206" s="32"/>
      <c r="L1206" s="20" t="s">
        <v>2954</v>
      </c>
      <c r="N1206" s="97"/>
    </row>
    <row r="1207" spans="1:14" s="64" customFormat="1" ht="55.2" outlineLevel="1" x14ac:dyDescent="0.25">
      <c r="A1207" s="59">
        <v>144</v>
      </c>
      <c r="B1207" s="63" t="s">
        <v>2366</v>
      </c>
      <c r="C1207" s="11"/>
      <c r="D1207" s="37" t="s">
        <v>25</v>
      </c>
      <c r="E1207" s="37" t="s">
        <v>2367</v>
      </c>
      <c r="F1207" s="48">
        <v>6970.5010000000002</v>
      </c>
      <c r="G1207" s="92" t="s">
        <v>2817</v>
      </c>
      <c r="H1207" s="59" t="s">
        <v>2241</v>
      </c>
      <c r="I1207" s="59" t="s">
        <v>2942</v>
      </c>
      <c r="J1207" s="59" t="s">
        <v>2920</v>
      </c>
      <c r="K1207" s="32"/>
      <c r="L1207" s="20" t="s">
        <v>2954</v>
      </c>
      <c r="N1207" s="97"/>
    </row>
    <row r="1208" spans="1:14" s="64" customFormat="1" ht="55.2" outlineLevel="1" x14ac:dyDescent="0.25">
      <c r="A1208" s="59">
        <v>146</v>
      </c>
      <c r="B1208" s="63" t="s">
        <v>2368</v>
      </c>
      <c r="C1208" s="11"/>
      <c r="D1208" s="37" t="s">
        <v>25</v>
      </c>
      <c r="E1208" s="37" t="s">
        <v>2369</v>
      </c>
      <c r="F1208" s="48">
        <v>33037</v>
      </c>
      <c r="G1208" s="92" t="s">
        <v>2817</v>
      </c>
      <c r="H1208" s="59" t="s">
        <v>2241</v>
      </c>
      <c r="I1208" s="59" t="s">
        <v>2942</v>
      </c>
      <c r="J1208" s="59" t="s">
        <v>2920</v>
      </c>
      <c r="K1208" s="32"/>
      <c r="L1208" s="20" t="s">
        <v>2954</v>
      </c>
      <c r="N1208" s="97"/>
    </row>
    <row r="1209" spans="1:14" s="64" customFormat="1" ht="27.6" outlineLevel="1" x14ac:dyDescent="0.25">
      <c r="A1209" s="59">
        <v>147</v>
      </c>
      <c r="B1209" s="63" t="s">
        <v>2370</v>
      </c>
      <c r="C1209" s="11">
        <v>3024048</v>
      </c>
      <c r="D1209" s="37" t="s">
        <v>2371</v>
      </c>
      <c r="E1209" s="37" t="s">
        <v>2372</v>
      </c>
      <c r="F1209" s="48">
        <v>5600</v>
      </c>
      <c r="G1209" s="92" t="s">
        <v>2817</v>
      </c>
      <c r="H1209" s="59" t="s">
        <v>2373</v>
      </c>
      <c r="I1209" s="59" t="s">
        <v>2941</v>
      </c>
      <c r="J1209" s="59" t="s">
        <v>2920</v>
      </c>
      <c r="K1209" s="11"/>
      <c r="L1209" s="20" t="s">
        <v>2954</v>
      </c>
      <c r="N1209" s="97"/>
    </row>
    <row r="1210" spans="1:14" s="64" customFormat="1" ht="27.6" outlineLevel="1" x14ac:dyDescent="0.25">
      <c r="A1210" s="59">
        <v>148</v>
      </c>
      <c r="B1210" s="63" t="s">
        <v>2374</v>
      </c>
      <c r="C1210" s="11">
        <v>3024048</v>
      </c>
      <c r="D1210" s="37" t="s">
        <v>2371</v>
      </c>
      <c r="E1210" s="37" t="s">
        <v>2375</v>
      </c>
      <c r="F1210" s="48">
        <v>448.24299999999999</v>
      </c>
      <c r="G1210" s="92" t="s">
        <v>2817</v>
      </c>
      <c r="H1210" s="59" t="s">
        <v>2373</v>
      </c>
      <c r="I1210" s="59" t="s">
        <v>2941</v>
      </c>
      <c r="J1210" s="59" t="s">
        <v>2920</v>
      </c>
      <c r="K1210" s="11"/>
      <c r="L1210" s="20" t="s">
        <v>2954</v>
      </c>
      <c r="N1210" s="97"/>
    </row>
    <row r="1211" spans="1:14" s="64" customFormat="1" ht="27.6" outlineLevel="1" x14ac:dyDescent="0.25">
      <c r="A1211" s="59">
        <v>149</v>
      </c>
      <c r="B1211" s="63" t="s">
        <v>2376</v>
      </c>
      <c r="C1211" s="11">
        <v>8130921</v>
      </c>
      <c r="D1211" s="37" t="s">
        <v>2377</v>
      </c>
      <c r="E1211" s="37" t="s">
        <v>2378</v>
      </c>
      <c r="F1211" s="48">
        <v>305.084</v>
      </c>
      <c r="G1211" s="92" t="s">
        <v>2817</v>
      </c>
      <c r="H1211" s="59" t="s">
        <v>2373</v>
      </c>
      <c r="I1211" s="59" t="s">
        <v>2941</v>
      </c>
      <c r="J1211" s="59" t="s">
        <v>2920</v>
      </c>
      <c r="K1211" s="11"/>
      <c r="L1211" s="20" t="s">
        <v>2954</v>
      </c>
      <c r="N1211" s="97"/>
    </row>
    <row r="1212" spans="1:14" s="64" customFormat="1" ht="55.2" outlineLevel="1" x14ac:dyDescent="0.25">
      <c r="A1212" s="59">
        <v>150</v>
      </c>
      <c r="B1212" s="63" t="s">
        <v>2379</v>
      </c>
      <c r="C1212" s="11">
        <v>8127612</v>
      </c>
      <c r="D1212" s="37" t="s">
        <v>2380</v>
      </c>
      <c r="E1212" s="37" t="s">
        <v>2381</v>
      </c>
      <c r="F1212" s="48">
        <v>333.88900000000001</v>
      </c>
      <c r="G1212" s="92" t="s">
        <v>2817</v>
      </c>
      <c r="H1212" s="59" t="s">
        <v>2373</v>
      </c>
      <c r="I1212" s="59" t="s">
        <v>2941</v>
      </c>
      <c r="J1212" s="59" t="s">
        <v>2920</v>
      </c>
      <c r="K1212" s="11"/>
      <c r="L1212" s="20" t="s">
        <v>2954</v>
      </c>
      <c r="N1212" s="97"/>
    </row>
    <row r="1213" spans="1:14" s="64" customFormat="1" ht="27.6" outlineLevel="1" x14ac:dyDescent="0.25">
      <c r="A1213" s="59">
        <v>151</v>
      </c>
      <c r="B1213" s="63" t="s">
        <v>2382</v>
      </c>
      <c r="C1213" s="68">
        <v>3020039</v>
      </c>
      <c r="D1213" s="69" t="s">
        <v>2383</v>
      </c>
      <c r="E1213" s="69" t="s">
        <v>2384</v>
      </c>
      <c r="F1213" s="70">
        <v>7080</v>
      </c>
      <c r="G1213" s="92" t="s">
        <v>2817</v>
      </c>
      <c r="H1213" s="59" t="s">
        <v>2385</v>
      </c>
      <c r="I1213" s="59" t="s">
        <v>2940</v>
      </c>
      <c r="J1213" s="59" t="s">
        <v>2920</v>
      </c>
      <c r="K1213" s="23"/>
      <c r="L1213" s="20" t="s">
        <v>2954</v>
      </c>
      <c r="N1213" s="97"/>
    </row>
    <row r="1214" spans="1:14" s="64" customFormat="1" ht="27.6" outlineLevel="1" x14ac:dyDescent="0.25">
      <c r="A1214" s="59">
        <v>152</v>
      </c>
      <c r="B1214" s="63" t="s">
        <v>2386</v>
      </c>
      <c r="C1214" s="68">
        <v>3020039</v>
      </c>
      <c r="D1214" s="69" t="s">
        <v>2383</v>
      </c>
      <c r="E1214" s="69" t="s">
        <v>2387</v>
      </c>
      <c r="F1214" s="70">
        <v>1885</v>
      </c>
      <c r="G1214" s="92" t="s">
        <v>2817</v>
      </c>
      <c r="H1214" s="59" t="s">
        <v>2385</v>
      </c>
      <c r="I1214" s="59" t="s">
        <v>2940</v>
      </c>
      <c r="J1214" s="59" t="s">
        <v>2920</v>
      </c>
      <c r="K1214" s="23"/>
      <c r="L1214" s="20" t="s">
        <v>2954</v>
      </c>
      <c r="N1214" s="97"/>
    </row>
    <row r="1215" spans="1:14" s="64" customFormat="1" ht="27.6" outlineLevel="1" x14ac:dyDescent="0.25">
      <c r="A1215" s="59">
        <v>153</v>
      </c>
      <c r="B1215" s="63" t="s">
        <v>2388</v>
      </c>
      <c r="C1215" s="68">
        <v>8154821</v>
      </c>
      <c r="D1215" s="69" t="s">
        <v>2383</v>
      </c>
      <c r="E1215" s="69" t="s">
        <v>2389</v>
      </c>
      <c r="F1215" s="70">
        <v>6322</v>
      </c>
      <c r="G1215" s="92" t="s">
        <v>2817</v>
      </c>
      <c r="H1215" s="59" t="s">
        <v>2385</v>
      </c>
      <c r="I1215" s="59" t="s">
        <v>2940</v>
      </c>
      <c r="J1215" s="59" t="s">
        <v>2920</v>
      </c>
      <c r="K1215" s="23"/>
      <c r="L1215" s="20" t="s">
        <v>2954</v>
      </c>
      <c r="N1215" s="97"/>
    </row>
    <row r="1216" spans="1:14" s="64" customFormat="1" ht="27.6" outlineLevel="1" x14ac:dyDescent="0.25">
      <c r="A1216" s="59">
        <v>154</v>
      </c>
      <c r="B1216" s="63" t="s">
        <v>2390</v>
      </c>
      <c r="C1216" s="68">
        <v>3020039</v>
      </c>
      <c r="D1216" s="69" t="s">
        <v>2383</v>
      </c>
      <c r="E1216" s="69" t="s">
        <v>2391</v>
      </c>
      <c r="F1216" s="70">
        <v>972</v>
      </c>
      <c r="G1216" s="92" t="s">
        <v>2817</v>
      </c>
      <c r="H1216" s="59" t="s">
        <v>2385</v>
      </c>
      <c r="I1216" s="59" t="s">
        <v>2940</v>
      </c>
      <c r="J1216" s="59" t="s">
        <v>2920</v>
      </c>
      <c r="K1216" s="23"/>
      <c r="L1216" s="20" t="s">
        <v>2954</v>
      </c>
      <c r="N1216" s="97"/>
    </row>
    <row r="1217" spans="1:14" s="64" customFormat="1" ht="27.6" outlineLevel="1" x14ac:dyDescent="0.25">
      <c r="A1217" s="59">
        <v>155</v>
      </c>
      <c r="B1217" s="63" t="s">
        <v>2392</v>
      </c>
      <c r="C1217" s="68">
        <v>3020039</v>
      </c>
      <c r="D1217" s="69" t="s">
        <v>2383</v>
      </c>
      <c r="E1217" s="69" t="s">
        <v>2393</v>
      </c>
      <c r="F1217" s="70">
        <v>91</v>
      </c>
      <c r="G1217" s="92" t="s">
        <v>2817</v>
      </c>
      <c r="H1217" s="59" t="s">
        <v>2385</v>
      </c>
      <c r="I1217" s="59" t="s">
        <v>2940</v>
      </c>
      <c r="J1217" s="59" t="s">
        <v>2920</v>
      </c>
      <c r="K1217" s="23"/>
      <c r="L1217" s="20" t="s">
        <v>2954</v>
      </c>
      <c r="N1217" s="97"/>
    </row>
    <row r="1218" spans="1:14" s="64" customFormat="1" ht="27.6" outlineLevel="1" x14ac:dyDescent="0.25">
      <c r="A1218" s="59">
        <v>156</v>
      </c>
      <c r="B1218" s="63" t="s">
        <v>2394</v>
      </c>
      <c r="C1218" s="68">
        <v>3020039</v>
      </c>
      <c r="D1218" s="69" t="s">
        <v>2383</v>
      </c>
      <c r="E1218" s="69" t="s">
        <v>2395</v>
      </c>
      <c r="F1218" s="70">
        <v>243</v>
      </c>
      <c r="G1218" s="92" t="s">
        <v>2817</v>
      </c>
      <c r="H1218" s="59" t="s">
        <v>2385</v>
      </c>
      <c r="I1218" s="59" t="s">
        <v>2940</v>
      </c>
      <c r="J1218" s="59" t="s">
        <v>2920</v>
      </c>
      <c r="K1218" s="23"/>
      <c r="L1218" s="20" t="s">
        <v>2954</v>
      </c>
      <c r="N1218" s="97"/>
    </row>
    <row r="1219" spans="1:14" s="64" customFormat="1" ht="27.6" outlineLevel="1" x14ac:dyDescent="0.25">
      <c r="A1219" s="59">
        <v>157</v>
      </c>
      <c r="B1219" s="63" t="s">
        <v>2396</v>
      </c>
      <c r="C1219" s="68">
        <v>3020039</v>
      </c>
      <c r="D1219" s="69" t="s">
        <v>2383</v>
      </c>
      <c r="E1219" s="69" t="s">
        <v>2397</v>
      </c>
      <c r="F1219" s="70">
        <v>329</v>
      </c>
      <c r="G1219" s="92" t="s">
        <v>2817</v>
      </c>
      <c r="H1219" s="59" t="s">
        <v>2385</v>
      </c>
      <c r="I1219" s="59" t="s">
        <v>2940</v>
      </c>
      <c r="J1219" s="59" t="s">
        <v>2920</v>
      </c>
      <c r="K1219" s="23"/>
      <c r="L1219" s="20" t="s">
        <v>2954</v>
      </c>
      <c r="N1219" s="97"/>
    </row>
    <row r="1220" spans="1:14" s="64" customFormat="1" ht="41.4" outlineLevel="1" x14ac:dyDescent="0.25">
      <c r="A1220" s="59">
        <v>158</v>
      </c>
      <c r="B1220" s="63" t="s">
        <v>2398</v>
      </c>
      <c r="C1220" s="68">
        <v>3020039</v>
      </c>
      <c r="D1220" s="69" t="s">
        <v>2383</v>
      </c>
      <c r="E1220" s="69" t="s">
        <v>2399</v>
      </c>
      <c r="F1220" s="70">
        <v>1008</v>
      </c>
      <c r="G1220" s="92" t="s">
        <v>2817</v>
      </c>
      <c r="H1220" s="59" t="s">
        <v>2385</v>
      </c>
      <c r="I1220" s="59" t="s">
        <v>2940</v>
      </c>
      <c r="J1220" s="59" t="s">
        <v>2920</v>
      </c>
      <c r="K1220" s="23"/>
      <c r="L1220" s="20" t="s">
        <v>2954</v>
      </c>
      <c r="N1220" s="97"/>
    </row>
    <row r="1221" spans="1:14" s="64" customFormat="1" ht="27.6" outlineLevel="1" x14ac:dyDescent="0.25">
      <c r="A1221" s="59">
        <v>159</v>
      </c>
      <c r="B1221" s="63" t="s">
        <v>2400</v>
      </c>
      <c r="C1221" s="68">
        <v>3020039</v>
      </c>
      <c r="D1221" s="69" t="s">
        <v>2383</v>
      </c>
      <c r="E1221" s="69" t="s">
        <v>2401</v>
      </c>
      <c r="F1221" s="70">
        <v>1187</v>
      </c>
      <c r="G1221" s="92" t="s">
        <v>2817</v>
      </c>
      <c r="H1221" s="59" t="s">
        <v>2385</v>
      </c>
      <c r="I1221" s="59" t="s">
        <v>2940</v>
      </c>
      <c r="J1221" s="59" t="s">
        <v>2920</v>
      </c>
      <c r="K1221" s="23"/>
      <c r="L1221" s="20" t="s">
        <v>2954</v>
      </c>
      <c r="N1221" s="97"/>
    </row>
    <row r="1222" spans="1:14" s="64" customFormat="1" ht="27.6" outlineLevel="1" x14ac:dyDescent="0.25">
      <c r="A1222" s="59">
        <v>160</v>
      </c>
      <c r="B1222" s="63" t="s">
        <v>2402</v>
      </c>
      <c r="C1222" s="68">
        <v>3020039</v>
      </c>
      <c r="D1222" s="69" t="s">
        <v>2961</v>
      </c>
      <c r="E1222" s="69" t="s">
        <v>2403</v>
      </c>
      <c r="F1222" s="70">
        <v>2353</v>
      </c>
      <c r="G1222" s="92" t="s">
        <v>2817</v>
      </c>
      <c r="H1222" s="59" t="s">
        <v>2385</v>
      </c>
      <c r="I1222" s="59" t="s">
        <v>2940</v>
      </c>
      <c r="J1222" s="59" t="s">
        <v>2920</v>
      </c>
      <c r="K1222" s="23"/>
      <c r="L1222" s="20" t="s">
        <v>2954</v>
      </c>
      <c r="N1222" s="97"/>
    </row>
    <row r="1223" spans="1:14" s="64" customFormat="1" ht="27.6" outlineLevel="1" x14ac:dyDescent="0.25">
      <c r="A1223" s="59">
        <v>161</v>
      </c>
      <c r="B1223" s="63" t="s">
        <v>2404</v>
      </c>
      <c r="C1223" s="68">
        <v>3020039</v>
      </c>
      <c r="D1223" s="69" t="s">
        <v>2961</v>
      </c>
      <c r="E1223" s="69" t="s">
        <v>2405</v>
      </c>
      <c r="F1223" s="71">
        <v>519</v>
      </c>
      <c r="G1223" s="92" t="s">
        <v>2817</v>
      </c>
      <c r="H1223" s="59" t="s">
        <v>2385</v>
      </c>
      <c r="I1223" s="59" t="s">
        <v>2940</v>
      </c>
      <c r="J1223" s="59" t="s">
        <v>2920</v>
      </c>
      <c r="K1223" s="23"/>
      <c r="L1223" s="20" t="s">
        <v>2954</v>
      </c>
      <c r="N1223" s="97"/>
    </row>
    <row r="1224" spans="1:14" s="64" customFormat="1" ht="27.6" outlineLevel="1" x14ac:dyDescent="0.25">
      <c r="A1224" s="59">
        <v>162</v>
      </c>
      <c r="B1224" s="63" t="s">
        <v>2406</v>
      </c>
      <c r="C1224" s="68">
        <v>3020039</v>
      </c>
      <c r="D1224" s="69" t="s">
        <v>1087</v>
      </c>
      <c r="E1224" s="69" t="s">
        <v>2407</v>
      </c>
      <c r="F1224" s="71">
        <v>719</v>
      </c>
      <c r="G1224" s="92" t="s">
        <v>2817</v>
      </c>
      <c r="H1224" s="59" t="s">
        <v>2385</v>
      </c>
      <c r="I1224" s="59" t="s">
        <v>2940</v>
      </c>
      <c r="J1224" s="59" t="s">
        <v>2920</v>
      </c>
      <c r="K1224" s="23"/>
      <c r="L1224" s="20" t="s">
        <v>2954</v>
      </c>
      <c r="N1224" s="97"/>
    </row>
    <row r="1225" spans="1:14" s="64" customFormat="1" ht="27.6" outlineLevel="1" x14ac:dyDescent="0.25">
      <c r="A1225" s="59">
        <v>163</v>
      </c>
      <c r="B1225" s="63" t="s">
        <v>2408</v>
      </c>
      <c r="C1225" s="68">
        <v>3020039</v>
      </c>
      <c r="D1225" s="69" t="s">
        <v>2383</v>
      </c>
      <c r="E1225" s="69" t="s">
        <v>2409</v>
      </c>
      <c r="F1225" s="71">
        <v>882</v>
      </c>
      <c r="G1225" s="92" t="s">
        <v>2817</v>
      </c>
      <c r="H1225" s="59" t="s">
        <v>2385</v>
      </c>
      <c r="I1225" s="59" t="s">
        <v>2940</v>
      </c>
      <c r="J1225" s="59" t="s">
        <v>2920</v>
      </c>
      <c r="K1225" s="23"/>
      <c r="L1225" s="20" t="s">
        <v>2954</v>
      </c>
      <c r="N1225" s="97"/>
    </row>
    <row r="1226" spans="1:14" s="64" customFormat="1" ht="27.6" outlineLevel="1" x14ac:dyDescent="0.25">
      <c r="A1226" s="59">
        <v>164</v>
      </c>
      <c r="B1226" s="63" t="s">
        <v>2410</v>
      </c>
      <c r="C1226" s="68">
        <v>3020039</v>
      </c>
      <c r="D1226" s="69" t="s">
        <v>2383</v>
      </c>
      <c r="E1226" s="69" t="s">
        <v>2411</v>
      </c>
      <c r="F1226" s="71">
        <v>528</v>
      </c>
      <c r="G1226" s="92" t="s">
        <v>2817</v>
      </c>
      <c r="H1226" s="59" t="s">
        <v>2385</v>
      </c>
      <c r="I1226" s="59" t="s">
        <v>2940</v>
      </c>
      <c r="J1226" s="59" t="s">
        <v>2920</v>
      </c>
      <c r="K1226" s="23"/>
      <c r="L1226" s="20" t="s">
        <v>2954</v>
      </c>
      <c r="N1226" s="97"/>
    </row>
    <row r="1227" spans="1:14" s="64" customFormat="1" ht="27.6" outlineLevel="1" x14ac:dyDescent="0.25">
      <c r="A1227" s="59">
        <v>165</v>
      </c>
      <c r="B1227" s="63" t="s">
        <v>2412</v>
      </c>
      <c r="C1227" s="68">
        <v>3020039</v>
      </c>
      <c r="D1227" s="69" t="s">
        <v>2383</v>
      </c>
      <c r="E1227" s="69" t="s">
        <v>2413</v>
      </c>
      <c r="F1227" s="71">
        <v>432</v>
      </c>
      <c r="G1227" s="92" t="s">
        <v>2817</v>
      </c>
      <c r="H1227" s="59" t="s">
        <v>2385</v>
      </c>
      <c r="I1227" s="59" t="s">
        <v>2940</v>
      </c>
      <c r="J1227" s="59" t="s">
        <v>2920</v>
      </c>
      <c r="K1227" s="23"/>
      <c r="L1227" s="20" t="s">
        <v>2954</v>
      </c>
      <c r="N1227" s="97"/>
    </row>
    <row r="1228" spans="1:14" s="64" customFormat="1" ht="27.6" outlineLevel="1" x14ac:dyDescent="0.25">
      <c r="A1228" s="59">
        <v>166</v>
      </c>
      <c r="B1228" s="63" t="s">
        <v>2414</v>
      </c>
      <c r="C1228" s="68">
        <v>3020039</v>
      </c>
      <c r="D1228" s="69" t="s">
        <v>2383</v>
      </c>
      <c r="E1228" s="69" t="s">
        <v>2415</v>
      </c>
      <c r="F1228" s="71">
        <v>541</v>
      </c>
      <c r="G1228" s="92" t="s">
        <v>2817</v>
      </c>
      <c r="H1228" s="59" t="s">
        <v>2385</v>
      </c>
      <c r="I1228" s="59" t="s">
        <v>2940</v>
      </c>
      <c r="J1228" s="59" t="s">
        <v>2920</v>
      </c>
      <c r="K1228" s="23"/>
      <c r="L1228" s="20" t="s">
        <v>2954</v>
      </c>
      <c r="N1228" s="97"/>
    </row>
    <row r="1229" spans="1:14" s="64" customFormat="1" ht="41.4" outlineLevel="1" x14ac:dyDescent="0.25">
      <c r="A1229" s="59">
        <v>167</v>
      </c>
      <c r="B1229" s="63" t="s">
        <v>2416</v>
      </c>
      <c r="C1229" s="68">
        <v>3020039</v>
      </c>
      <c r="D1229" s="69" t="s">
        <v>1216</v>
      </c>
      <c r="E1229" s="69" t="s">
        <v>2417</v>
      </c>
      <c r="F1229" s="70">
        <v>364</v>
      </c>
      <c r="G1229" s="92" t="s">
        <v>2817</v>
      </c>
      <c r="H1229" s="59" t="s">
        <v>2385</v>
      </c>
      <c r="I1229" s="59" t="s">
        <v>2940</v>
      </c>
      <c r="J1229" s="59" t="s">
        <v>2920</v>
      </c>
      <c r="K1229" s="23"/>
      <c r="L1229" s="20" t="s">
        <v>2954</v>
      </c>
      <c r="N1229" s="97"/>
    </row>
    <row r="1230" spans="1:14" s="64" customFormat="1" ht="27.6" outlineLevel="1" x14ac:dyDescent="0.25">
      <c r="A1230" s="59">
        <v>168</v>
      </c>
      <c r="B1230" s="63" t="s">
        <v>2418</v>
      </c>
      <c r="C1230" s="72">
        <v>8078493</v>
      </c>
      <c r="D1230" s="69" t="s">
        <v>1216</v>
      </c>
      <c r="E1230" s="69" t="s">
        <v>2419</v>
      </c>
      <c r="F1230" s="70">
        <v>3068</v>
      </c>
      <c r="G1230" s="92" t="s">
        <v>2817</v>
      </c>
      <c r="H1230" s="59" t="s">
        <v>2385</v>
      </c>
      <c r="I1230" s="59" t="s">
        <v>2940</v>
      </c>
      <c r="J1230" s="59" t="s">
        <v>2920</v>
      </c>
      <c r="K1230" s="23"/>
      <c r="L1230" s="20" t="s">
        <v>2954</v>
      </c>
      <c r="N1230" s="97"/>
    </row>
    <row r="1231" spans="1:14" s="64" customFormat="1" ht="27.6" outlineLevel="1" x14ac:dyDescent="0.25">
      <c r="A1231" s="59">
        <v>169</v>
      </c>
      <c r="B1231" s="63" t="s">
        <v>2420</v>
      </c>
      <c r="C1231" s="68">
        <v>3020039</v>
      </c>
      <c r="D1231" s="69" t="s">
        <v>1216</v>
      </c>
      <c r="E1231" s="69" t="s">
        <v>2421</v>
      </c>
      <c r="F1231" s="70">
        <v>417</v>
      </c>
      <c r="G1231" s="92" t="s">
        <v>2817</v>
      </c>
      <c r="H1231" s="59" t="s">
        <v>2385</v>
      </c>
      <c r="I1231" s="59" t="s">
        <v>2940</v>
      </c>
      <c r="J1231" s="59" t="s">
        <v>2920</v>
      </c>
      <c r="K1231" s="23"/>
      <c r="L1231" s="20" t="s">
        <v>2954</v>
      </c>
      <c r="N1231" s="97"/>
    </row>
    <row r="1232" spans="1:14" s="64" customFormat="1" ht="27.6" outlineLevel="1" x14ac:dyDescent="0.25">
      <c r="A1232" s="59">
        <v>170</v>
      </c>
      <c r="B1232" s="63" t="s">
        <v>2422</v>
      </c>
      <c r="C1232" s="68">
        <v>3020039</v>
      </c>
      <c r="D1232" s="69" t="s">
        <v>1087</v>
      </c>
      <c r="E1232" s="69" t="s">
        <v>2423</v>
      </c>
      <c r="F1232" s="70">
        <v>423</v>
      </c>
      <c r="G1232" s="92" t="s">
        <v>2817</v>
      </c>
      <c r="H1232" s="59" t="s">
        <v>2385</v>
      </c>
      <c r="I1232" s="59" t="s">
        <v>2940</v>
      </c>
      <c r="J1232" s="59" t="s">
        <v>2920</v>
      </c>
      <c r="K1232" s="23"/>
      <c r="L1232" s="20" t="s">
        <v>2954</v>
      </c>
      <c r="N1232" s="97"/>
    </row>
    <row r="1233" spans="1:14" s="64" customFormat="1" ht="27.6" outlineLevel="1" x14ac:dyDescent="0.25">
      <c r="A1233" s="59">
        <v>171</v>
      </c>
      <c r="B1233" s="63" t="s">
        <v>2424</v>
      </c>
      <c r="C1233" s="68">
        <v>3020039</v>
      </c>
      <c r="D1233" s="69" t="s">
        <v>2961</v>
      </c>
      <c r="E1233" s="69" t="s">
        <v>2425</v>
      </c>
      <c r="F1233" s="70">
        <v>455</v>
      </c>
      <c r="G1233" s="92" t="s">
        <v>2817</v>
      </c>
      <c r="H1233" s="59" t="s">
        <v>2385</v>
      </c>
      <c r="I1233" s="59" t="s">
        <v>2940</v>
      </c>
      <c r="J1233" s="59" t="s">
        <v>2920</v>
      </c>
      <c r="K1233" s="23"/>
      <c r="L1233" s="20" t="s">
        <v>2954</v>
      </c>
      <c r="N1233" s="97"/>
    </row>
    <row r="1234" spans="1:14" s="64" customFormat="1" ht="27.6" outlineLevel="1" x14ac:dyDescent="0.25">
      <c r="A1234" s="59">
        <v>172</v>
      </c>
      <c r="B1234" s="63" t="s">
        <v>2426</v>
      </c>
      <c r="C1234" s="68">
        <v>3020039</v>
      </c>
      <c r="D1234" s="69" t="s">
        <v>2383</v>
      </c>
      <c r="E1234" s="69" t="s">
        <v>2427</v>
      </c>
      <c r="F1234" s="70">
        <v>1743</v>
      </c>
      <c r="G1234" s="92" t="s">
        <v>2817</v>
      </c>
      <c r="H1234" s="59" t="s">
        <v>2385</v>
      </c>
      <c r="I1234" s="59" t="s">
        <v>2940</v>
      </c>
      <c r="J1234" s="59" t="s">
        <v>2920</v>
      </c>
      <c r="K1234" s="23"/>
      <c r="L1234" s="20" t="s">
        <v>2954</v>
      </c>
      <c r="N1234" s="97"/>
    </row>
    <row r="1235" spans="1:14" s="64" customFormat="1" ht="27.6" outlineLevel="1" x14ac:dyDescent="0.25">
      <c r="A1235" s="59">
        <v>173</v>
      </c>
      <c r="B1235" s="63" t="s">
        <v>2428</v>
      </c>
      <c r="C1235" s="68">
        <v>3020039</v>
      </c>
      <c r="D1235" s="69" t="s">
        <v>2383</v>
      </c>
      <c r="E1235" s="69" t="s">
        <v>2429</v>
      </c>
      <c r="F1235" s="70">
        <v>431</v>
      </c>
      <c r="G1235" s="92" t="s">
        <v>2817</v>
      </c>
      <c r="H1235" s="59" t="s">
        <v>2385</v>
      </c>
      <c r="I1235" s="59" t="s">
        <v>2940</v>
      </c>
      <c r="J1235" s="59" t="s">
        <v>2920</v>
      </c>
      <c r="K1235" s="23"/>
      <c r="L1235" s="20" t="s">
        <v>2954</v>
      </c>
      <c r="N1235" s="97"/>
    </row>
    <row r="1236" spans="1:14" s="64" customFormat="1" ht="27.6" outlineLevel="1" x14ac:dyDescent="0.25">
      <c r="A1236" s="59">
        <v>174</v>
      </c>
      <c r="B1236" s="63" t="s">
        <v>2430</v>
      </c>
      <c r="C1236" s="68">
        <v>3020039</v>
      </c>
      <c r="D1236" s="69" t="s">
        <v>1087</v>
      </c>
      <c r="E1236" s="69" t="s">
        <v>2431</v>
      </c>
      <c r="F1236" s="70">
        <v>1036</v>
      </c>
      <c r="G1236" s="92" t="s">
        <v>2817</v>
      </c>
      <c r="H1236" s="59" t="s">
        <v>2385</v>
      </c>
      <c r="I1236" s="59" t="s">
        <v>2940</v>
      </c>
      <c r="J1236" s="59" t="s">
        <v>2920</v>
      </c>
      <c r="K1236" s="23"/>
      <c r="L1236" s="20" t="s">
        <v>2954</v>
      </c>
      <c r="N1236" s="97"/>
    </row>
    <row r="1237" spans="1:14" s="64" customFormat="1" ht="27.6" outlineLevel="1" x14ac:dyDescent="0.25">
      <c r="A1237" s="59">
        <v>175</v>
      </c>
      <c r="B1237" s="63" t="s">
        <v>2432</v>
      </c>
      <c r="C1237" s="68">
        <v>3020039</v>
      </c>
      <c r="D1237" s="69" t="s">
        <v>1216</v>
      </c>
      <c r="E1237" s="69" t="s">
        <v>2433</v>
      </c>
      <c r="F1237" s="70">
        <v>1121</v>
      </c>
      <c r="G1237" s="92" t="s">
        <v>2817</v>
      </c>
      <c r="H1237" s="59" t="s">
        <v>2385</v>
      </c>
      <c r="I1237" s="59" t="s">
        <v>2940</v>
      </c>
      <c r="J1237" s="59" t="s">
        <v>2920</v>
      </c>
      <c r="K1237" s="23"/>
      <c r="L1237" s="20" t="s">
        <v>2954</v>
      </c>
      <c r="N1237" s="97"/>
    </row>
    <row r="1238" spans="1:14" s="64" customFormat="1" ht="27.6" outlineLevel="1" x14ac:dyDescent="0.25">
      <c r="A1238" s="59">
        <v>176</v>
      </c>
      <c r="B1238" s="63" t="s">
        <v>2434</v>
      </c>
      <c r="C1238" s="68">
        <v>3020039</v>
      </c>
      <c r="D1238" s="69" t="s">
        <v>2383</v>
      </c>
      <c r="E1238" s="69" t="s">
        <v>2435</v>
      </c>
      <c r="F1238" s="70">
        <v>1137</v>
      </c>
      <c r="G1238" s="92" t="s">
        <v>2817</v>
      </c>
      <c r="H1238" s="59" t="s">
        <v>2385</v>
      </c>
      <c r="I1238" s="59" t="s">
        <v>2940</v>
      </c>
      <c r="J1238" s="59" t="s">
        <v>2920</v>
      </c>
      <c r="K1238" s="23"/>
      <c r="L1238" s="20" t="s">
        <v>2954</v>
      </c>
      <c r="N1238" s="97"/>
    </row>
    <row r="1239" spans="1:14" s="64" customFormat="1" ht="27.6" outlineLevel="1" x14ac:dyDescent="0.25">
      <c r="A1239" s="59">
        <v>177</v>
      </c>
      <c r="B1239" s="63" t="s">
        <v>2436</v>
      </c>
      <c r="C1239" s="68">
        <v>3020039</v>
      </c>
      <c r="D1239" s="69" t="s">
        <v>1087</v>
      </c>
      <c r="E1239" s="69" t="s">
        <v>2437</v>
      </c>
      <c r="F1239" s="70">
        <v>1085</v>
      </c>
      <c r="G1239" s="92" t="s">
        <v>2817</v>
      </c>
      <c r="H1239" s="59" t="s">
        <v>2385</v>
      </c>
      <c r="I1239" s="59" t="s">
        <v>2940</v>
      </c>
      <c r="J1239" s="59" t="s">
        <v>2920</v>
      </c>
      <c r="K1239" s="23"/>
      <c r="L1239" s="20" t="s">
        <v>2954</v>
      </c>
      <c r="N1239" s="97"/>
    </row>
    <row r="1240" spans="1:14" s="64" customFormat="1" ht="27.6" outlineLevel="1" x14ac:dyDescent="0.25">
      <c r="A1240" s="59">
        <v>178</v>
      </c>
      <c r="B1240" s="63" t="s">
        <v>2438</v>
      </c>
      <c r="C1240" s="68">
        <v>3020039</v>
      </c>
      <c r="D1240" s="69" t="s">
        <v>2961</v>
      </c>
      <c r="E1240" s="69" t="s">
        <v>2439</v>
      </c>
      <c r="F1240" s="70">
        <v>584</v>
      </c>
      <c r="G1240" s="92" t="s">
        <v>2817</v>
      </c>
      <c r="H1240" s="59" t="s">
        <v>2385</v>
      </c>
      <c r="I1240" s="59" t="s">
        <v>2940</v>
      </c>
      <c r="J1240" s="59" t="s">
        <v>2920</v>
      </c>
      <c r="K1240" s="23"/>
      <c r="L1240" s="20" t="s">
        <v>2954</v>
      </c>
      <c r="N1240" s="97"/>
    </row>
    <row r="1241" spans="1:14" s="64" customFormat="1" ht="27.6" outlineLevel="1" x14ac:dyDescent="0.25">
      <c r="A1241" s="59">
        <v>179</v>
      </c>
      <c r="B1241" s="63" t="s">
        <v>2440</v>
      </c>
      <c r="C1241" s="68">
        <v>3020039</v>
      </c>
      <c r="D1241" s="69" t="s">
        <v>1216</v>
      </c>
      <c r="E1241" s="69" t="s">
        <v>2441</v>
      </c>
      <c r="F1241" s="70">
        <v>1200</v>
      </c>
      <c r="G1241" s="92" t="s">
        <v>2817</v>
      </c>
      <c r="H1241" s="59" t="s">
        <v>2385</v>
      </c>
      <c r="I1241" s="59" t="s">
        <v>2940</v>
      </c>
      <c r="J1241" s="59" t="s">
        <v>2920</v>
      </c>
      <c r="K1241" s="23"/>
      <c r="L1241" s="20" t="s">
        <v>2954</v>
      </c>
      <c r="N1241" s="97"/>
    </row>
    <row r="1242" spans="1:14" s="64" customFormat="1" ht="27.6" outlineLevel="1" x14ac:dyDescent="0.25">
      <c r="A1242" s="59">
        <v>180</v>
      </c>
      <c r="B1242" s="63" t="s">
        <v>2442</v>
      </c>
      <c r="C1242" s="68">
        <v>3020039</v>
      </c>
      <c r="D1242" s="69" t="s">
        <v>1216</v>
      </c>
      <c r="E1242" s="69" t="s">
        <v>2443</v>
      </c>
      <c r="F1242" s="70">
        <v>1100</v>
      </c>
      <c r="G1242" s="92" t="s">
        <v>2817</v>
      </c>
      <c r="H1242" s="59" t="s">
        <v>2385</v>
      </c>
      <c r="I1242" s="59" t="s">
        <v>2940</v>
      </c>
      <c r="J1242" s="59" t="s">
        <v>2920</v>
      </c>
      <c r="K1242" s="23"/>
      <c r="L1242" s="20" t="s">
        <v>2954</v>
      </c>
      <c r="N1242" s="97"/>
    </row>
    <row r="1243" spans="1:14" s="64" customFormat="1" ht="27.6" outlineLevel="1" x14ac:dyDescent="0.25">
      <c r="A1243" s="59">
        <v>181</v>
      </c>
      <c r="B1243" s="63" t="s">
        <v>2444</v>
      </c>
      <c r="C1243" s="68">
        <v>3020039</v>
      </c>
      <c r="D1243" s="69" t="s">
        <v>1216</v>
      </c>
      <c r="E1243" s="69" t="s">
        <v>2445</v>
      </c>
      <c r="F1243" s="70">
        <v>1098</v>
      </c>
      <c r="G1243" s="92" t="s">
        <v>2817</v>
      </c>
      <c r="H1243" s="59" t="s">
        <v>2385</v>
      </c>
      <c r="I1243" s="59" t="s">
        <v>2940</v>
      </c>
      <c r="J1243" s="59" t="s">
        <v>2920</v>
      </c>
      <c r="K1243" s="23"/>
      <c r="L1243" s="20" t="s">
        <v>2954</v>
      </c>
      <c r="N1243" s="97"/>
    </row>
    <row r="1244" spans="1:14" s="64" customFormat="1" ht="27.6" outlineLevel="1" x14ac:dyDescent="0.25">
      <c r="A1244" s="59">
        <v>182</v>
      </c>
      <c r="B1244" s="63" t="s">
        <v>2446</v>
      </c>
      <c r="C1244" s="68">
        <v>3020039</v>
      </c>
      <c r="D1244" s="69" t="s">
        <v>1087</v>
      </c>
      <c r="E1244" s="69" t="s">
        <v>2447</v>
      </c>
      <c r="F1244" s="70">
        <v>700</v>
      </c>
      <c r="G1244" s="92" t="s">
        <v>2817</v>
      </c>
      <c r="H1244" s="59" t="s">
        <v>2385</v>
      </c>
      <c r="I1244" s="59" t="s">
        <v>2940</v>
      </c>
      <c r="J1244" s="59" t="s">
        <v>2920</v>
      </c>
      <c r="K1244" s="23"/>
      <c r="L1244" s="20" t="s">
        <v>2954</v>
      </c>
      <c r="N1244" s="97"/>
    </row>
    <row r="1245" spans="1:14" s="64" customFormat="1" ht="27.6" outlineLevel="1" x14ac:dyDescent="0.25">
      <c r="A1245" s="59">
        <v>183</v>
      </c>
      <c r="B1245" s="63" t="s">
        <v>2448</v>
      </c>
      <c r="C1245" s="68">
        <v>3020039</v>
      </c>
      <c r="D1245" s="69" t="s">
        <v>2383</v>
      </c>
      <c r="E1245" s="69" t="s">
        <v>2449</v>
      </c>
      <c r="F1245" s="70">
        <v>967</v>
      </c>
      <c r="G1245" s="92" t="s">
        <v>2817</v>
      </c>
      <c r="H1245" s="59" t="s">
        <v>2385</v>
      </c>
      <c r="I1245" s="59" t="s">
        <v>2940</v>
      </c>
      <c r="J1245" s="59" t="s">
        <v>2920</v>
      </c>
      <c r="K1245" s="23"/>
      <c r="L1245" s="20" t="s">
        <v>2954</v>
      </c>
      <c r="N1245" s="97"/>
    </row>
    <row r="1246" spans="1:14" s="64" customFormat="1" ht="27.6" outlineLevel="1" x14ac:dyDescent="0.25">
      <c r="A1246" s="59">
        <v>184</v>
      </c>
      <c r="B1246" s="63" t="s">
        <v>2450</v>
      </c>
      <c r="C1246" s="68">
        <v>3020039</v>
      </c>
      <c r="D1246" s="69" t="s">
        <v>1090</v>
      </c>
      <c r="E1246" s="69" t="s">
        <v>2451</v>
      </c>
      <c r="F1246" s="70">
        <v>1132</v>
      </c>
      <c r="G1246" s="92" t="s">
        <v>2817</v>
      </c>
      <c r="H1246" s="59" t="s">
        <v>2385</v>
      </c>
      <c r="I1246" s="59" t="s">
        <v>2940</v>
      </c>
      <c r="J1246" s="59" t="s">
        <v>2920</v>
      </c>
      <c r="K1246" s="23"/>
      <c r="L1246" s="20" t="s">
        <v>2954</v>
      </c>
      <c r="N1246" s="97"/>
    </row>
    <row r="1247" spans="1:14" s="64" customFormat="1" ht="27.6" outlineLevel="1" x14ac:dyDescent="0.25">
      <c r="A1247" s="59">
        <v>185</v>
      </c>
      <c r="B1247" s="63" t="s">
        <v>2452</v>
      </c>
      <c r="C1247" s="68">
        <v>3020039</v>
      </c>
      <c r="D1247" s="69" t="s">
        <v>2961</v>
      </c>
      <c r="E1247" s="69" t="s">
        <v>2453</v>
      </c>
      <c r="F1247" s="70">
        <v>1150</v>
      </c>
      <c r="G1247" s="92" t="s">
        <v>2817</v>
      </c>
      <c r="H1247" s="59" t="s">
        <v>2385</v>
      </c>
      <c r="I1247" s="59" t="s">
        <v>2940</v>
      </c>
      <c r="J1247" s="59" t="s">
        <v>2920</v>
      </c>
      <c r="K1247" s="23"/>
      <c r="L1247" s="20" t="s">
        <v>2954</v>
      </c>
      <c r="N1247" s="97"/>
    </row>
    <row r="1248" spans="1:14" s="64" customFormat="1" ht="27.6" outlineLevel="1" x14ac:dyDescent="0.25">
      <c r="A1248" s="59">
        <v>186</v>
      </c>
      <c r="B1248" s="63" t="s">
        <v>2454</v>
      </c>
      <c r="C1248" s="68">
        <v>3020039</v>
      </c>
      <c r="D1248" s="69" t="s">
        <v>1087</v>
      </c>
      <c r="E1248" s="69" t="s">
        <v>2455</v>
      </c>
      <c r="F1248" s="70">
        <v>633</v>
      </c>
      <c r="G1248" s="92" t="s">
        <v>2817</v>
      </c>
      <c r="H1248" s="59" t="s">
        <v>2385</v>
      </c>
      <c r="I1248" s="59" t="s">
        <v>2940</v>
      </c>
      <c r="J1248" s="59" t="s">
        <v>2920</v>
      </c>
      <c r="K1248" s="23"/>
      <c r="L1248" s="20" t="s">
        <v>2954</v>
      </c>
      <c r="N1248" s="97"/>
    </row>
    <row r="1249" spans="1:14" s="64" customFormat="1" ht="27.6" outlineLevel="1" x14ac:dyDescent="0.25">
      <c r="A1249" s="59">
        <v>187</v>
      </c>
      <c r="B1249" s="63" t="s">
        <v>2456</v>
      </c>
      <c r="C1249" s="68">
        <v>3020039</v>
      </c>
      <c r="D1249" s="69" t="s">
        <v>1216</v>
      </c>
      <c r="E1249" s="69" t="s">
        <v>2457</v>
      </c>
      <c r="F1249" s="70">
        <v>1000</v>
      </c>
      <c r="G1249" s="92" t="s">
        <v>2817</v>
      </c>
      <c r="H1249" s="59" t="s">
        <v>2385</v>
      </c>
      <c r="I1249" s="59" t="s">
        <v>2940</v>
      </c>
      <c r="J1249" s="59" t="s">
        <v>2920</v>
      </c>
      <c r="K1249" s="23"/>
      <c r="L1249" s="20" t="s">
        <v>2954</v>
      </c>
      <c r="N1249" s="97"/>
    </row>
    <row r="1250" spans="1:14" s="64" customFormat="1" ht="27.6" outlineLevel="1" x14ac:dyDescent="0.25">
      <c r="A1250" s="59">
        <v>188</v>
      </c>
      <c r="B1250" s="63" t="s">
        <v>2458</v>
      </c>
      <c r="C1250" s="68">
        <v>3020039</v>
      </c>
      <c r="D1250" s="69" t="s">
        <v>2383</v>
      </c>
      <c r="E1250" s="69" t="s">
        <v>2427</v>
      </c>
      <c r="F1250" s="70">
        <v>1743</v>
      </c>
      <c r="G1250" s="92" t="s">
        <v>2817</v>
      </c>
      <c r="H1250" s="59" t="s">
        <v>2385</v>
      </c>
      <c r="I1250" s="59" t="s">
        <v>2940</v>
      </c>
      <c r="J1250" s="59" t="s">
        <v>2920</v>
      </c>
      <c r="K1250" s="23"/>
      <c r="L1250" s="20" t="s">
        <v>2954</v>
      </c>
      <c r="N1250" s="97"/>
    </row>
    <row r="1251" spans="1:14" s="64" customFormat="1" ht="27.6" outlineLevel="1" x14ac:dyDescent="0.25">
      <c r="A1251" s="59">
        <v>189</v>
      </c>
      <c r="B1251" s="63" t="s">
        <v>2459</v>
      </c>
      <c r="C1251" s="68">
        <v>3020039</v>
      </c>
      <c r="D1251" s="69" t="s">
        <v>1216</v>
      </c>
      <c r="E1251" s="69" t="s">
        <v>2421</v>
      </c>
      <c r="F1251" s="70">
        <v>417</v>
      </c>
      <c r="G1251" s="92" t="s">
        <v>2817</v>
      </c>
      <c r="H1251" s="59" t="s">
        <v>2385</v>
      </c>
      <c r="I1251" s="59" t="s">
        <v>2940</v>
      </c>
      <c r="J1251" s="59" t="s">
        <v>2920</v>
      </c>
      <c r="K1251" s="23"/>
      <c r="L1251" s="20" t="s">
        <v>2954</v>
      </c>
      <c r="N1251" s="97"/>
    </row>
    <row r="1252" spans="1:14" s="64" customFormat="1" ht="27.6" outlineLevel="1" x14ac:dyDescent="0.25">
      <c r="A1252" s="59">
        <v>190</v>
      </c>
      <c r="B1252" s="63" t="s">
        <v>2460</v>
      </c>
      <c r="C1252" s="72">
        <v>7986957</v>
      </c>
      <c r="D1252" s="69" t="s">
        <v>2961</v>
      </c>
      <c r="E1252" s="69" t="s">
        <v>2461</v>
      </c>
      <c r="F1252" s="70">
        <v>1267</v>
      </c>
      <c r="G1252" s="92" t="s">
        <v>2817</v>
      </c>
      <c r="H1252" s="59" t="s">
        <v>2385</v>
      </c>
      <c r="I1252" s="59" t="s">
        <v>2940</v>
      </c>
      <c r="J1252" s="59" t="s">
        <v>2920</v>
      </c>
      <c r="K1252" s="23"/>
      <c r="L1252" s="20" t="s">
        <v>2954</v>
      </c>
      <c r="N1252" s="97"/>
    </row>
    <row r="1253" spans="1:14" s="64" customFormat="1" ht="27.6" outlineLevel="1" x14ac:dyDescent="0.25">
      <c r="A1253" s="59">
        <v>191</v>
      </c>
      <c r="B1253" s="63" t="s">
        <v>2462</v>
      </c>
      <c r="C1253" s="72">
        <v>7978971</v>
      </c>
      <c r="D1253" s="69" t="s">
        <v>1090</v>
      </c>
      <c r="E1253" s="69" t="s">
        <v>2463</v>
      </c>
      <c r="F1253" s="70">
        <v>593</v>
      </c>
      <c r="G1253" s="92" t="s">
        <v>2817</v>
      </c>
      <c r="H1253" s="59" t="s">
        <v>2385</v>
      </c>
      <c r="I1253" s="59" t="s">
        <v>2940</v>
      </c>
      <c r="J1253" s="59" t="s">
        <v>2920</v>
      </c>
      <c r="K1253" s="23"/>
      <c r="L1253" s="20" t="s">
        <v>2954</v>
      </c>
      <c r="N1253" s="97"/>
    </row>
    <row r="1254" spans="1:14" s="64" customFormat="1" ht="27.6" outlineLevel="1" x14ac:dyDescent="0.25">
      <c r="A1254" s="59">
        <v>192</v>
      </c>
      <c r="B1254" s="63" t="s">
        <v>2464</v>
      </c>
      <c r="C1254" s="72">
        <v>7980724</v>
      </c>
      <c r="D1254" s="69" t="s">
        <v>1090</v>
      </c>
      <c r="E1254" s="69" t="s">
        <v>2465</v>
      </c>
      <c r="F1254" s="70">
        <v>688</v>
      </c>
      <c r="G1254" s="92" t="s">
        <v>2817</v>
      </c>
      <c r="H1254" s="59" t="s">
        <v>2385</v>
      </c>
      <c r="I1254" s="59" t="s">
        <v>2940</v>
      </c>
      <c r="J1254" s="59" t="s">
        <v>2920</v>
      </c>
      <c r="K1254" s="23"/>
      <c r="L1254" s="20" t="s">
        <v>2954</v>
      </c>
      <c r="N1254" s="97"/>
    </row>
    <row r="1255" spans="1:14" s="64" customFormat="1" ht="27.6" outlineLevel="1" x14ac:dyDescent="0.25">
      <c r="A1255" s="59">
        <v>193</v>
      </c>
      <c r="B1255" s="63" t="s">
        <v>2466</v>
      </c>
      <c r="C1255" s="68">
        <v>3020039</v>
      </c>
      <c r="D1255" s="69" t="s">
        <v>2383</v>
      </c>
      <c r="E1255" s="69" t="s">
        <v>2467</v>
      </c>
      <c r="F1255" s="70">
        <v>1759</v>
      </c>
      <c r="G1255" s="92" t="s">
        <v>2817</v>
      </c>
      <c r="H1255" s="59" t="s">
        <v>2385</v>
      </c>
      <c r="I1255" s="59" t="s">
        <v>2940</v>
      </c>
      <c r="J1255" s="59" t="s">
        <v>2920</v>
      </c>
      <c r="K1255" s="23"/>
      <c r="L1255" s="20" t="s">
        <v>2954</v>
      </c>
      <c r="N1255" s="97"/>
    </row>
    <row r="1256" spans="1:14" s="64" customFormat="1" ht="27.6" outlineLevel="1" x14ac:dyDescent="0.25">
      <c r="A1256" s="59">
        <v>194</v>
      </c>
      <c r="B1256" s="63" t="s">
        <v>2468</v>
      </c>
      <c r="C1256" s="68">
        <v>3020039</v>
      </c>
      <c r="D1256" s="69" t="s">
        <v>1087</v>
      </c>
      <c r="E1256" s="69" t="s">
        <v>2469</v>
      </c>
      <c r="F1256" s="70">
        <v>1068</v>
      </c>
      <c r="G1256" s="92" t="s">
        <v>2817</v>
      </c>
      <c r="H1256" s="59" t="s">
        <v>2385</v>
      </c>
      <c r="I1256" s="59" t="s">
        <v>2940</v>
      </c>
      <c r="J1256" s="59" t="s">
        <v>2920</v>
      </c>
      <c r="K1256" s="23"/>
      <c r="L1256" s="20" t="s">
        <v>2954</v>
      </c>
      <c r="N1256" s="97"/>
    </row>
    <row r="1257" spans="1:14" s="64" customFormat="1" ht="27.6" outlineLevel="1" x14ac:dyDescent="0.25">
      <c r="A1257" s="59">
        <v>195</v>
      </c>
      <c r="B1257" s="63" t="s">
        <v>2470</v>
      </c>
      <c r="C1257" s="72">
        <v>7986967</v>
      </c>
      <c r="D1257" s="69" t="s">
        <v>2383</v>
      </c>
      <c r="E1257" s="69" t="s">
        <v>2471</v>
      </c>
      <c r="F1257" s="70">
        <v>9920</v>
      </c>
      <c r="G1257" s="92" t="s">
        <v>2817</v>
      </c>
      <c r="H1257" s="59" t="s">
        <v>2385</v>
      </c>
      <c r="I1257" s="59" t="s">
        <v>2940</v>
      </c>
      <c r="J1257" s="59" t="s">
        <v>2920</v>
      </c>
      <c r="K1257" s="23"/>
      <c r="L1257" s="20" t="s">
        <v>2954</v>
      </c>
      <c r="N1257" s="97"/>
    </row>
    <row r="1258" spans="1:14" s="64" customFormat="1" ht="27.6" outlineLevel="1" x14ac:dyDescent="0.25">
      <c r="A1258" s="59">
        <v>196</v>
      </c>
      <c r="B1258" s="63" t="s">
        <v>2472</v>
      </c>
      <c r="C1258" s="68">
        <v>3020039</v>
      </c>
      <c r="D1258" s="69" t="s">
        <v>1090</v>
      </c>
      <c r="E1258" s="69" t="s">
        <v>2473</v>
      </c>
      <c r="F1258" s="70">
        <v>1729</v>
      </c>
      <c r="G1258" s="92" t="s">
        <v>2817</v>
      </c>
      <c r="H1258" s="59" t="s">
        <v>2385</v>
      </c>
      <c r="I1258" s="59" t="s">
        <v>2940</v>
      </c>
      <c r="J1258" s="59" t="s">
        <v>2920</v>
      </c>
      <c r="K1258" s="23"/>
      <c r="L1258" s="20" t="s">
        <v>2954</v>
      </c>
      <c r="N1258" s="97"/>
    </row>
    <row r="1259" spans="1:14" s="64" customFormat="1" ht="27.6" outlineLevel="1" x14ac:dyDescent="0.25">
      <c r="A1259" s="59">
        <v>197</v>
      </c>
      <c r="B1259" s="63" t="s">
        <v>2474</v>
      </c>
      <c r="C1259" s="68">
        <v>3020039</v>
      </c>
      <c r="D1259" s="69" t="s">
        <v>2961</v>
      </c>
      <c r="E1259" s="69" t="s">
        <v>2475</v>
      </c>
      <c r="F1259" s="70">
        <v>1841</v>
      </c>
      <c r="G1259" s="92" t="s">
        <v>2817</v>
      </c>
      <c r="H1259" s="59" t="s">
        <v>2385</v>
      </c>
      <c r="I1259" s="59" t="s">
        <v>2940</v>
      </c>
      <c r="J1259" s="59" t="s">
        <v>2920</v>
      </c>
      <c r="K1259" s="23"/>
      <c r="L1259" s="20" t="s">
        <v>2954</v>
      </c>
      <c r="N1259" s="97"/>
    </row>
    <row r="1260" spans="1:14" s="64" customFormat="1" ht="27.6" outlineLevel="1" x14ac:dyDescent="0.25">
      <c r="A1260" s="59">
        <v>198</v>
      </c>
      <c r="B1260" s="63" t="s">
        <v>2476</v>
      </c>
      <c r="C1260" s="68">
        <v>3020039</v>
      </c>
      <c r="D1260" s="69" t="s">
        <v>1087</v>
      </c>
      <c r="E1260" s="69" t="s">
        <v>2477</v>
      </c>
      <c r="F1260" s="70">
        <v>77</v>
      </c>
      <c r="G1260" s="92" t="s">
        <v>2817</v>
      </c>
      <c r="H1260" s="59" t="s">
        <v>2385</v>
      </c>
      <c r="I1260" s="59" t="s">
        <v>2940</v>
      </c>
      <c r="J1260" s="59" t="s">
        <v>2920</v>
      </c>
      <c r="K1260" s="23"/>
      <c r="L1260" s="20" t="s">
        <v>2954</v>
      </c>
      <c r="N1260" s="97"/>
    </row>
    <row r="1261" spans="1:14" s="64" customFormat="1" ht="27.6" outlineLevel="1" x14ac:dyDescent="0.25">
      <c r="A1261" s="59">
        <v>199</v>
      </c>
      <c r="B1261" s="63" t="s">
        <v>2478</v>
      </c>
      <c r="C1261" s="68">
        <v>3020039</v>
      </c>
      <c r="D1261" s="69" t="s">
        <v>2383</v>
      </c>
      <c r="E1261" s="69" t="s">
        <v>2479</v>
      </c>
      <c r="F1261" s="70">
        <v>913</v>
      </c>
      <c r="G1261" s="92" t="s">
        <v>2817</v>
      </c>
      <c r="H1261" s="59" t="s">
        <v>2385</v>
      </c>
      <c r="I1261" s="59" t="s">
        <v>2940</v>
      </c>
      <c r="J1261" s="59" t="s">
        <v>2920</v>
      </c>
      <c r="K1261" s="23"/>
      <c r="L1261" s="20" t="s">
        <v>2954</v>
      </c>
      <c r="N1261" s="97"/>
    </row>
    <row r="1262" spans="1:14" s="64" customFormat="1" ht="27.6" outlineLevel="1" x14ac:dyDescent="0.25">
      <c r="A1262" s="59">
        <v>200</v>
      </c>
      <c r="B1262" s="63" t="s">
        <v>2480</v>
      </c>
      <c r="C1262" s="68">
        <v>7980157</v>
      </c>
      <c r="D1262" s="69" t="s">
        <v>2961</v>
      </c>
      <c r="E1262" s="69" t="s">
        <v>2481</v>
      </c>
      <c r="F1262" s="70">
        <v>2988</v>
      </c>
      <c r="G1262" s="92" t="s">
        <v>2817</v>
      </c>
      <c r="H1262" s="59" t="s">
        <v>2385</v>
      </c>
      <c r="I1262" s="59" t="s">
        <v>2940</v>
      </c>
      <c r="J1262" s="59" t="s">
        <v>2920</v>
      </c>
      <c r="K1262" s="23"/>
      <c r="L1262" s="20" t="s">
        <v>2954</v>
      </c>
      <c r="N1262" s="97"/>
    </row>
    <row r="1263" spans="1:14" s="64" customFormat="1" ht="27.6" outlineLevel="1" x14ac:dyDescent="0.25">
      <c r="A1263" s="59">
        <v>201</v>
      </c>
      <c r="B1263" s="63" t="s">
        <v>2482</v>
      </c>
      <c r="C1263" s="68">
        <v>3020039</v>
      </c>
      <c r="D1263" s="69" t="s">
        <v>1087</v>
      </c>
      <c r="E1263" s="69" t="s">
        <v>2483</v>
      </c>
      <c r="F1263" s="70">
        <v>1393</v>
      </c>
      <c r="G1263" s="92" t="s">
        <v>2817</v>
      </c>
      <c r="H1263" s="59" t="s">
        <v>2385</v>
      </c>
      <c r="I1263" s="59" t="s">
        <v>2940</v>
      </c>
      <c r="J1263" s="59" t="s">
        <v>2920</v>
      </c>
      <c r="K1263" s="23"/>
      <c r="L1263" s="20" t="s">
        <v>2954</v>
      </c>
      <c r="N1263" s="97"/>
    </row>
    <row r="1264" spans="1:14" s="64" customFormat="1" ht="27.6" outlineLevel="1" x14ac:dyDescent="0.25">
      <c r="A1264" s="59">
        <v>202</v>
      </c>
      <c r="B1264" s="63" t="s">
        <v>2484</v>
      </c>
      <c r="C1264" s="68">
        <v>3020039</v>
      </c>
      <c r="D1264" s="69" t="s">
        <v>1216</v>
      </c>
      <c r="E1264" s="69" t="s">
        <v>2399</v>
      </c>
      <c r="F1264" s="70">
        <v>1141</v>
      </c>
      <c r="G1264" s="92" t="s">
        <v>2817</v>
      </c>
      <c r="H1264" s="59" t="s">
        <v>2385</v>
      </c>
      <c r="I1264" s="59" t="s">
        <v>2940</v>
      </c>
      <c r="J1264" s="59" t="s">
        <v>2920</v>
      </c>
      <c r="K1264" s="23"/>
      <c r="L1264" s="20" t="s">
        <v>2954</v>
      </c>
      <c r="N1264" s="97"/>
    </row>
    <row r="1265" spans="1:14" s="64" customFormat="1" ht="27.6" outlineLevel="1" x14ac:dyDescent="0.25">
      <c r="A1265" s="59">
        <v>203</v>
      </c>
      <c r="B1265" s="63" t="s">
        <v>2487</v>
      </c>
      <c r="C1265" s="11"/>
      <c r="D1265" s="37" t="s">
        <v>1366</v>
      </c>
      <c r="E1265" s="37"/>
      <c r="F1265" s="48">
        <v>1050</v>
      </c>
      <c r="G1265" s="92" t="s">
        <v>2817</v>
      </c>
      <c r="H1265" s="59" t="s">
        <v>2486</v>
      </c>
      <c r="I1265" s="59" t="s">
        <v>2936</v>
      </c>
      <c r="J1265" s="59" t="s">
        <v>2920</v>
      </c>
      <c r="K1265" s="63"/>
      <c r="L1265" s="20" t="s">
        <v>2954</v>
      </c>
      <c r="N1265" s="97"/>
    </row>
    <row r="1266" spans="1:14" s="64" customFormat="1" ht="41.4" outlineLevel="1" x14ac:dyDescent="0.25">
      <c r="A1266" s="59">
        <v>204</v>
      </c>
      <c r="B1266" s="63" t="s">
        <v>2488</v>
      </c>
      <c r="C1266" s="11"/>
      <c r="D1266" s="37" t="s">
        <v>1366</v>
      </c>
      <c r="E1266" s="37"/>
      <c r="F1266" s="48">
        <v>450</v>
      </c>
      <c r="G1266" s="92" t="s">
        <v>2817</v>
      </c>
      <c r="H1266" s="59" t="s">
        <v>2486</v>
      </c>
      <c r="I1266" s="59" t="s">
        <v>2936</v>
      </c>
      <c r="J1266" s="59" t="s">
        <v>2920</v>
      </c>
      <c r="K1266" s="63"/>
      <c r="L1266" s="20" t="s">
        <v>2954</v>
      </c>
      <c r="N1266" s="97"/>
    </row>
    <row r="1267" spans="1:14" s="64" customFormat="1" ht="27.6" outlineLevel="1" x14ac:dyDescent="0.25">
      <c r="A1267" s="59">
        <v>205</v>
      </c>
      <c r="B1267" s="63" t="s">
        <v>2489</v>
      </c>
      <c r="C1267" s="11"/>
      <c r="D1267" s="37" t="s">
        <v>1334</v>
      </c>
      <c r="E1267" s="61" t="s">
        <v>2490</v>
      </c>
      <c r="F1267" s="67">
        <v>2398.2190000000001</v>
      </c>
      <c r="G1267" s="92" t="s">
        <v>2817</v>
      </c>
      <c r="H1267" s="59" t="s">
        <v>2486</v>
      </c>
      <c r="I1267" s="59" t="s">
        <v>2936</v>
      </c>
      <c r="J1267" s="59" t="s">
        <v>2920</v>
      </c>
      <c r="K1267" s="63"/>
      <c r="L1267" s="20" t="s">
        <v>2954</v>
      </c>
      <c r="N1267" s="97"/>
    </row>
    <row r="1268" spans="1:14" s="64" customFormat="1" ht="41.4" outlineLevel="1" x14ac:dyDescent="0.25">
      <c r="A1268" s="59">
        <v>206</v>
      </c>
      <c r="B1268" s="63" t="s">
        <v>2491</v>
      </c>
      <c r="C1268" s="11"/>
      <c r="D1268" s="37" t="s">
        <v>1366</v>
      </c>
      <c r="E1268" s="61" t="s">
        <v>2492</v>
      </c>
      <c r="F1268" s="62">
        <v>1879.34</v>
      </c>
      <c r="G1268" s="92" t="s">
        <v>2817</v>
      </c>
      <c r="H1268" s="59" t="s">
        <v>2486</v>
      </c>
      <c r="I1268" s="59" t="s">
        <v>2936</v>
      </c>
      <c r="J1268" s="59" t="s">
        <v>2920</v>
      </c>
      <c r="K1268" s="63"/>
      <c r="L1268" s="20" t="s">
        <v>2954</v>
      </c>
      <c r="N1268" s="97"/>
    </row>
    <row r="1269" spans="1:14" s="64" customFormat="1" ht="27.6" outlineLevel="1" x14ac:dyDescent="0.25">
      <c r="A1269" s="59">
        <v>207</v>
      </c>
      <c r="B1269" s="63" t="s">
        <v>2493</v>
      </c>
      <c r="C1269" s="11"/>
      <c r="D1269" s="37" t="s">
        <v>33</v>
      </c>
      <c r="E1269" s="61" t="s">
        <v>2494</v>
      </c>
      <c r="F1269" s="67">
        <v>1859.799</v>
      </c>
      <c r="G1269" s="92" t="s">
        <v>2817</v>
      </c>
      <c r="H1269" s="59" t="s">
        <v>2486</v>
      </c>
      <c r="I1269" s="59" t="s">
        <v>2936</v>
      </c>
      <c r="J1269" s="59" t="s">
        <v>2920</v>
      </c>
      <c r="K1269" s="63"/>
      <c r="L1269" s="20" t="s">
        <v>2954</v>
      </c>
      <c r="N1269" s="97"/>
    </row>
    <row r="1270" spans="1:14" s="64" customFormat="1" ht="27.6" outlineLevel="1" x14ac:dyDescent="0.25">
      <c r="A1270" s="59">
        <v>208</v>
      </c>
      <c r="B1270" s="63" t="s">
        <v>2495</v>
      </c>
      <c r="C1270" s="11"/>
      <c r="D1270" s="37" t="s">
        <v>34</v>
      </c>
      <c r="E1270" s="61" t="s">
        <v>2496</v>
      </c>
      <c r="F1270" s="62">
        <v>9179</v>
      </c>
      <c r="G1270" s="92" t="s">
        <v>2817</v>
      </c>
      <c r="H1270" s="59" t="s">
        <v>2486</v>
      </c>
      <c r="I1270" s="59" t="s">
        <v>2936</v>
      </c>
      <c r="J1270" s="59" t="s">
        <v>2920</v>
      </c>
      <c r="K1270" s="63"/>
      <c r="L1270" s="20" t="s">
        <v>2954</v>
      </c>
      <c r="N1270" s="97"/>
    </row>
    <row r="1271" spans="1:14" s="64" customFormat="1" ht="41.4" outlineLevel="1" x14ac:dyDescent="0.25">
      <c r="A1271" s="59">
        <v>209</v>
      </c>
      <c r="B1271" s="63" t="s">
        <v>2485</v>
      </c>
      <c r="C1271" s="11"/>
      <c r="D1271" s="37" t="s">
        <v>34</v>
      </c>
      <c r="E1271" s="61" t="s">
        <v>2497</v>
      </c>
      <c r="F1271" s="62">
        <v>3700</v>
      </c>
      <c r="G1271" s="92" t="s">
        <v>2817</v>
      </c>
      <c r="H1271" s="59" t="s">
        <v>2486</v>
      </c>
      <c r="I1271" s="59" t="s">
        <v>2936</v>
      </c>
      <c r="J1271" s="59" t="s">
        <v>2920</v>
      </c>
      <c r="K1271" s="63"/>
      <c r="L1271" s="20" t="s">
        <v>2954</v>
      </c>
      <c r="N1271" s="97"/>
    </row>
    <row r="1272" spans="1:14" s="64" customFormat="1" ht="27.6" outlineLevel="1" x14ac:dyDescent="0.25">
      <c r="A1272" s="59">
        <v>210</v>
      </c>
      <c r="B1272" s="63" t="s">
        <v>2498</v>
      </c>
      <c r="C1272" s="11"/>
      <c r="D1272" s="37" t="s">
        <v>33</v>
      </c>
      <c r="E1272" s="37" t="s">
        <v>2499</v>
      </c>
      <c r="F1272" s="48">
        <v>659.94100000000003</v>
      </c>
      <c r="G1272" s="92" t="s">
        <v>2817</v>
      </c>
      <c r="H1272" s="59" t="s">
        <v>2486</v>
      </c>
      <c r="I1272" s="59" t="s">
        <v>2936</v>
      </c>
      <c r="J1272" s="59" t="s">
        <v>2920</v>
      </c>
      <c r="K1272" s="63"/>
      <c r="L1272" s="20" t="s">
        <v>2954</v>
      </c>
      <c r="N1272" s="97"/>
    </row>
    <row r="1273" spans="1:14" s="64" customFormat="1" ht="27.6" outlineLevel="1" x14ac:dyDescent="0.25">
      <c r="A1273" s="59">
        <v>211</v>
      </c>
      <c r="B1273" s="63" t="s">
        <v>2500</v>
      </c>
      <c r="C1273" s="11"/>
      <c r="D1273" s="37" t="s">
        <v>33</v>
      </c>
      <c r="E1273" s="37"/>
      <c r="F1273" s="48">
        <v>6218</v>
      </c>
      <c r="G1273" s="92" t="s">
        <v>2817</v>
      </c>
      <c r="H1273" s="59" t="s">
        <v>2486</v>
      </c>
      <c r="I1273" s="59" t="s">
        <v>2936</v>
      </c>
      <c r="J1273" s="59" t="s">
        <v>2920</v>
      </c>
      <c r="K1273" s="63"/>
      <c r="L1273" s="20" t="s">
        <v>2954</v>
      </c>
      <c r="N1273" s="97"/>
    </row>
    <row r="1274" spans="1:14" s="64" customFormat="1" ht="27.6" outlineLevel="1" x14ac:dyDescent="0.25">
      <c r="A1274" s="59">
        <v>212</v>
      </c>
      <c r="B1274" s="63" t="s">
        <v>2501</v>
      </c>
      <c r="C1274" s="11">
        <v>8149074</v>
      </c>
      <c r="D1274" s="37" t="s">
        <v>37</v>
      </c>
      <c r="E1274" s="61" t="s">
        <v>2502</v>
      </c>
      <c r="F1274" s="48">
        <v>601.75400000000002</v>
      </c>
      <c r="G1274" s="92" t="s">
        <v>2817</v>
      </c>
      <c r="H1274" s="59" t="s">
        <v>2503</v>
      </c>
      <c r="I1274" s="59" t="s">
        <v>2937</v>
      </c>
      <c r="J1274" s="59" t="s">
        <v>2920</v>
      </c>
      <c r="K1274" s="63"/>
      <c r="L1274" s="20" t="s">
        <v>2954</v>
      </c>
      <c r="N1274" s="97"/>
    </row>
    <row r="1275" spans="1:14" s="64" customFormat="1" ht="41.4" outlineLevel="1" x14ac:dyDescent="0.25">
      <c r="A1275" s="59">
        <v>213</v>
      </c>
      <c r="B1275" s="63" t="s">
        <v>2504</v>
      </c>
      <c r="C1275" s="11">
        <v>8122447</v>
      </c>
      <c r="D1275" s="37" t="s">
        <v>37</v>
      </c>
      <c r="E1275" s="61" t="s">
        <v>2505</v>
      </c>
      <c r="F1275" s="48">
        <v>5702.7830000000004</v>
      </c>
      <c r="G1275" s="92" t="s">
        <v>2817</v>
      </c>
      <c r="H1275" s="59" t="s">
        <v>2503</v>
      </c>
      <c r="I1275" s="59" t="s">
        <v>2937</v>
      </c>
      <c r="J1275" s="59" t="s">
        <v>2920</v>
      </c>
      <c r="K1275" s="63"/>
      <c r="L1275" s="20" t="s">
        <v>2954</v>
      </c>
      <c r="N1275" s="97"/>
    </row>
    <row r="1276" spans="1:14" s="64" customFormat="1" ht="27.6" outlineLevel="1" x14ac:dyDescent="0.25">
      <c r="A1276" s="59">
        <v>214</v>
      </c>
      <c r="B1276" s="63" t="s">
        <v>2506</v>
      </c>
      <c r="C1276" s="11">
        <v>8118893</v>
      </c>
      <c r="D1276" s="37" t="s">
        <v>2507</v>
      </c>
      <c r="E1276" s="61" t="s">
        <v>2508</v>
      </c>
      <c r="F1276" s="48">
        <v>2250</v>
      </c>
      <c r="G1276" s="92" t="s">
        <v>2817</v>
      </c>
      <c r="H1276" s="59" t="s">
        <v>2503</v>
      </c>
      <c r="I1276" s="59" t="s">
        <v>2937</v>
      </c>
      <c r="J1276" s="59" t="s">
        <v>2920</v>
      </c>
      <c r="K1276" s="63"/>
      <c r="L1276" s="20" t="s">
        <v>2954</v>
      </c>
      <c r="N1276" s="97"/>
    </row>
    <row r="1277" spans="1:14" s="64" customFormat="1" ht="27.6" outlineLevel="1" x14ac:dyDescent="0.25">
      <c r="A1277" s="59">
        <v>215</v>
      </c>
      <c r="B1277" s="63" t="s">
        <v>2509</v>
      </c>
      <c r="C1277" s="11">
        <v>8149073</v>
      </c>
      <c r="D1277" s="37" t="s">
        <v>38</v>
      </c>
      <c r="E1277" s="61" t="s">
        <v>2510</v>
      </c>
      <c r="F1277" s="48">
        <v>5630</v>
      </c>
      <c r="G1277" s="92" t="s">
        <v>2817</v>
      </c>
      <c r="H1277" s="59" t="s">
        <v>2503</v>
      </c>
      <c r="I1277" s="59" t="s">
        <v>2937</v>
      </c>
      <c r="J1277" s="59" t="s">
        <v>2920</v>
      </c>
      <c r="K1277" s="63"/>
      <c r="L1277" s="20" t="s">
        <v>2954</v>
      </c>
      <c r="N1277" s="97"/>
    </row>
    <row r="1278" spans="1:14" s="64" customFormat="1" ht="27.6" outlineLevel="1" x14ac:dyDescent="0.25">
      <c r="A1278" s="59">
        <v>216</v>
      </c>
      <c r="B1278" s="63" t="s">
        <v>2511</v>
      </c>
      <c r="C1278" s="11">
        <v>8072843</v>
      </c>
      <c r="D1278" s="37" t="s">
        <v>2507</v>
      </c>
      <c r="E1278" s="61" t="s">
        <v>2512</v>
      </c>
      <c r="F1278" s="48">
        <v>4746.9219999999996</v>
      </c>
      <c r="G1278" s="92" t="s">
        <v>2817</v>
      </c>
      <c r="H1278" s="59" t="s">
        <v>2503</v>
      </c>
      <c r="I1278" s="59" t="s">
        <v>2937</v>
      </c>
      <c r="J1278" s="59" t="s">
        <v>2920</v>
      </c>
      <c r="K1278" s="63"/>
      <c r="L1278" s="20" t="s">
        <v>2954</v>
      </c>
      <c r="N1278" s="97"/>
    </row>
    <row r="1279" spans="1:14" s="64" customFormat="1" ht="27.6" outlineLevel="1" x14ac:dyDescent="0.25">
      <c r="A1279" s="59">
        <v>217</v>
      </c>
      <c r="B1279" s="63" t="s">
        <v>2513</v>
      </c>
      <c r="C1279" s="11">
        <v>8055907</v>
      </c>
      <c r="D1279" s="37" t="s">
        <v>37</v>
      </c>
      <c r="E1279" s="61" t="s">
        <v>2514</v>
      </c>
      <c r="F1279" s="48">
        <v>334.16500000000002</v>
      </c>
      <c r="G1279" s="92" t="s">
        <v>2817</v>
      </c>
      <c r="H1279" s="59" t="s">
        <v>2503</v>
      </c>
      <c r="I1279" s="59" t="s">
        <v>2937</v>
      </c>
      <c r="J1279" s="59" t="s">
        <v>2920</v>
      </c>
      <c r="K1279" s="63"/>
      <c r="L1279" s="20" t="s">
        <v>2954</v>
      </c>
      <c r="N1279" s="97"/>
    </row>
    <row r="1280" spans="1:14" s="64" customFormat="1" ht="27.6" outlineLevel="1" x14ac:dyDescent="0.25">
      <c r="A1280" s="59">
        <v>218</v>
      </c>
      <c r="B1280" s="63" t="s">
        <v>2515</v>
      </c>
      <c r="C1280" s="11">
        <v>8020333</v>
      </c>
      <c r="D1280" s="37" t="s">
        <v>349</v>
      </c>
      <c r="E1280" s="61" t="s">
        <v>2516</v>
      </c>
      <c r="F1280" s="48">
        <v>220.31200000000001</v>
      </c>
      <c r="G1280" s="92" t="s">
        <v>2817</v>
      </c>
      <c r="H1280" s="59" t="s">
        <v>2503</v>
      </c>
      <c r="I1280" s="59" t="s">
        <v>2937</v>
      </c>
      <c r="J1280" s="59" t="s">
        <v>2920</v>
      </c>
      <c r="K1280" s="63"/>
      <c r="L1280" s="20" t="s">
        <v>2954</v>
      </c>
      <c r="N1280" s="97"/>
    </row>
    <row r="1281" spans="1:14" s="64" customFormat="1" ht="27.6" outlineLevel="1" x14ac:dyDescent="0.25">
      <c r="A1281" s="59">
        <v>219</v>
      </c>
      <c r="B1281" s="63" t="s">
        <v>2517</v>
      </c>
      <c r="C1281" s="11">
        <v>8084282</v>
      </c>
      <c r="D1281" s="37" t="s">
        <v>38</v>
      </c>
      <c r="E1281" s="61" t="s">
        <v>2518</v>
      </c>
      <c r="F1281" s="48">
        <v>533.77</v>
      </c>
      <c r="G1281" s="92" t="s">
        <v>2817</v>
      </c>
      <c r="H1281" s="59" t="s">
        <v>2503</v>
      </c>
      <c r="I1281" s="59" t="s">
        <v>2937</v>
      </c>
      <c r="J1281" s="59" t="s">
        <v>2920</v>
      </c>
      <c r="K1281" s="63"/>
      <c r="L1281" s="20" t="s">
        <v>2954</v>
      </c>
      <c r="N1281" s="97"/>
    </row>
    <row r="1282" spans="1:14" s="64" customFormat="1" ht="41.4" outlineLevel="1" x14ac:dyDescent="0.25">
      <c r="A1282" s="59">
        <v>220</v>
      </c>
      <c r="B1282" s="63" t="s">
        <v>2519</v>
      </c>
      <c r="C1282" s="11">
        <v>7922174</v>
      </c>
      <c r="D1282" s="37" t="s">
        <v>37</v>
      </c>
      <c r="E1282" s="61" t="s">
        <v>2520</v>
      </c>
      <c r="F1282" s="48">
        <v>1613.1179999999999</v>
      </c>
      <c r="G1282" s="92" t="s">
        <v>2817</v>
      </c>
      <c r="H1282" s="59" t="s">
        <v>2503</v>
      </c>
      <c r="I1282" s="59" t="s">
        <v>2937</v>
      </c>
      <c r="J1282" s="59" t="s">
        <v>2920</v>
      </c>
      <c r="K1282" s="63"/>
      <c r="L1282" s="20" t="s">
        <v>2954</v>
      </c>
      <c r="N1282" s="97"/>
    </row>
    <row r="1283" spans="1:14" s="64" customFormat="1" ht="27.6" outlineLevel="1" x14ac:dyDescent="0.25">
      <c r="A1283" s="59">
        <v>221</v>
      </c>
      <c r="B1283" s="63" t="s">
        <v>2521</v>
      </c>
      <c r="C1283" s="11"/>
      <c r="D1283" s="37" t="s">
        <v>37</v>
      </c>
      <c r="E1283" s="61" t="s">
        <v>2522</v>
      </c>
      <c r="F1283" s="48">
        <v>1097.529</v>
      </c>
      <c r="G1283" s="92" t="s">
        <v>2817</v>
      </c>
      <c r="H1283" s="59" t="s">
        <v>2503</v>
      </c>
      <c r="I1283" s="59" t="s">
        <v>2937</v>
      </c>
      <c r="J1283" s="59" t="s">
        <v>2920</v>
      </c>
      <c r="K1283" s="63"/>
      <c r="L1283" s="20" t="s">
        <v>2954</v>
      </c>
      <c r="N1283" s="97"/>
    </row>
    <row r="1284" spans="1:14" s="64" customFormat="1" ht="41.4" outlineLevel="1" x14ac:dyDescent="0.25">
      <c r="A1284" s="59">
        <v>222</v>
      </c>
      <c r="B1284" s="63" t="s">
        <v>2523</v>
      </c>
      <c r="C1284" s="68">
        <v>8149072</v>
      </c>
      <c r="D1284" s="37" t="s">
        <v>37</v>
      </c>
      <c r="E1284" s="61" t="s">
        <v>2524</v>
      </c>
      <c r="F1284" s="48">
        <v>3525.1590000000001</v>
      </c>
      <c r="G1284" s="92" t="s">
        <v>2817</v>
      </c>
      <c r="H1284" s="59" t="s">
        <v>2503</v>
      </c>
      <c r="I1284" s="59" t="s">
        <v>2937</v>
      </c>
      <c r="J1284" s="59" t="s">
        <v>2920</v>
      </c>
      <c r="K1284" s="63"/>
      <c r="L1284" s="20" t="s">
        <v>2954</v>
      </c>
      <c r="N1284" s="97"/>
    </row>
    <row r="1285" spans="1:14" s="64" customFormat="1" ht="27.6" outlineLevel="1" x14ac:dyDescent="0.25">
      <c r="A1285" s="59">
        <v>223</v>
      </c>
      <c r="B1285" s="63" t="s">
        <v>2525</v>
      </c>
      <c r="C1285" s="11"/>
      <c r="D1285" s="37" t="s">
        <v>2526</v>
      </c>
      <c r="E1285" s="65" t="s">
        <v>2527</v>
      </c>
      <c r="F1285" s="48">
        <v>6500</v>
      </c>
      <c r="G1285" s="92" t="s">
        <v>2817</v>
      </c>
      <c r="H1285" s="59" t="s">
        <v>2528</v>
      </c>
      <c r="I1285" s="59" t="s">
        <v>2939</v>
      </c>
      <c r="J1285" s="59" t="s">
        <v>2920</v>
      </c>
      <c r="K1285" s="23"/>
      <c r="L1285" s="20" t="s">
        <v>2954</v>
      </c>
      <c r="N1285" s="97"/>
    </row>
    <row r="1286" spans="1:14" s="64" customFormat="1" ht="27.6" outlineLevel="1" x14ac:dyDescent="0.25">
      <c r="A1286" s="59">
        <v>224</v>
      </c>
      <c r="B1286" s="63" t="s">
        <v>2529</v>
      </c>
      <c r="C1286" s="11"/>
      <c r="D1286" s="37" t="s">
        <v>2526</v>
      </c>
      <c r="E1286" s="65" t="s">
        <v>2530</v>
      </c>
      <c r="F1286" s="48">
        <v>5000</v>
      </c>
      <c r="G1286" s="92" t="s">
        <v>2817</v>
      </c>
      <c r="H1286" s="59" t="s">
        <v>2528</v>
      </c>
      <c r="I1286" s="59" t="s">
        <v>2939</v>
      </c>
      <c r="J1286" s="59" t="s">
        <v>2920</v>
      </c>
      <c r="K1286" s="23"/>
      <c r="L1286" s="20" t="s">
        <v>2954</v>
      </c>
      <c r="N1286" s="97"/>
    </row>
    <row r="1287" spans="1:14" s="64" customFormat="1" ht="27.6" outlineLevel="1" x14ac:dyDescent="0.25">
      <c r="A1287" s="59">
        <v>225</v>
      </c>
      <c r="B1287" s="63" t="s">
        <v>2531</v>
      </c>
      <c r="C1287" s="11"/>
      <c r="D1287" s="37" t="s">
        <v>2532</v>
      </c>
      <c r="E1287" s="65" t="s">
        <v>2533</v>
      </c>
      <c r="F1287" s="48">
        <v>7000</v>
      </c>
      <c r="G1287" s="92" t="s">
        <v>2817</v>
      </c>
      <c r="H1287" s="59" t="s">
        <v>2528</v>
      </c>
      <c r="I1287" s="59" t="s">
        <v>2939</v>
      </c>
      <c r="J1287" s="59" t="s">
        <v>2920</v>
      </c>
      <c r="K1287" s="23"/>
      <c r="L1287" s="20" t="s">
        <v>2954</v>
      </c>
      <c r="N1287" s="97"/>
    </row>
    <row r="1288" spans="1:14" s="64" customFormat="1" ht="27.6" outlineLevel="1" x14ac:dyDescent="0.25">
      <c r="A1288" s="59">
        <v>226</v>
      </c>
      <c r="B1288" s="63" t="s">
        <v>2534</v>
      </c>
      <c r="C1288" s="11"/>
      <c r="D1288" s="37" t="s">
        <v>1732</v>
      </c>
      <c r="E1288" s="65" t="s">
        <v>2535</v>
      </c>
      <c r="F1288" s="48">
        <v>4000</v>
      </c>
      <c r="G1288" s="92" t="s">
        <v>2817</v>
      </c>
      <c r="H1288" s="59" t="s">
        <v>2528</v>
      </c>
      <c r="I1288" s="59" t="s">
        <v>2939</v>
      </c>
      <c r="J1288" s="59" t="s">
        <v>2920</v>
      </c>
      <c r="K1288" s="23"/>
      <c r="L1288" s="20" t="s">
        <v>2954</v>
      </c>
      <c r="N1288" s="97"/>
    </row>
    <row r="1289" spans="1:14" s="64" customFormat="1" ht="27.6" outlineLevel="1" x14ac:dyDescent="0.25">
      <c r="A1289" s="59">
        <v>227</v>
      </c>
      <c r="B1289" s="63" t="s">
        <v>2536</v>
      </c>
      <c r="C1289" s="11"/>
      <c r="D1289" s="37" t="s">
        <v>1732</v>
      </c>
      <c r="E1289" s="65" t="s">
        <v>2537</v>
      </c>
      <c r="F1289" s="48">
        <v>5500</v>
      </c>
      <c r="G1289" s="92" t="s">
        <v>2817</v>
      </c>
      <c r="H1289" s="59" t="s">
        <v>2528</v>
      </c>
      <c r="I1289" s="59" t="s">
        <v>2939</v>
      </c>
      <c r="J1289" s="59" t="s">
        <v>2920</v>
      </c>
      <c r="K1289" s="23"/>
      <c r="L1289" s="20" t="s">
        <v>2954</v>
      </c>
      <c r="N1289" s="97"/>
    </row>
    <row r="1290" spans="1:14" s="64" customFormat="1" ht="27.6" outlineLevel="1" x14ac:dyDescent="0.25">
      <c r="A1290" s="59">
        <v>228</v>
      </c>
      <c r="B1290" s="63" t="s">
        <v>2538</v>
      </c>
      <c r="C1290" s="11"/>
      <c r="D1290" s="37" t="s">
        <v>1732</v>
      </c>
      <c r="E1290" s="65" t="s">
        <v>2539</v>
      </c>
      <c r="F1290" s="48">
        <v>7000</v>
      </c>
      <c r="G1290" s="92" t="s">
        <v>2817</v>
      </c>
      <c r="H1290" s="59" t="s">
        <v>2528</v>
      </c>
      <c r="I1290" s="59" t="s">
        <v>2939</v>
      </c>
      <c r="J1290" s="59" t="s">
        <v>2920</v>
      </c>
      <c r="K1290" s="23"/>
      <c r="L1290" s="20" t="s">
        <v>2954</v>
      </c>
      <c r="N1290" s="97"/>
    </row>
    <row r="1291" spans="1:14" s="64" customFormat="1" ht="27.6" outlineLevel="1" x14ac:dyDescent="0.25">
      <c r="A1291" s="59">
        <v>229</v>
      </c>
      <c r="B1291" s="63" t="s">
        <v>2540</v>
      </c>
      <c r="C1291" s="11"/>
      <c r="D1291" s="37" t="s">
        <v>2541</v>
      </c>
      <c r="E1291" s="65" t="s">
        <v>2542</v>
      </c>
      <c r="F1291" s="48">
        <v>10000</v>
      </c>
      <c r="G1291" s="92" t="s">
        <v>2817</v>
      </c>
      <c r="H1291" s="59" t="s">
        <v>2528</v>
      </c>
      <c r="I1291" s="59" t="s">
        <v>2939</v>
      </c>
      <c r="J1291" s="59" t="s">
        <v>2920</v>
      </c>
      <c r="K1291" s="23"/>
      <c r="L1291" s="20" t="s">
        <v>2954</v>
      </c>
      <c r="N1291" s="97"/>
    </row>
    <row r="1292" spans="1:14" s="64" customFormat="1" ht="27.6" outlineLevel="1" x14ac:dyDescent="0.25">
      <c r="A1292" s="59">
        <v>230</v>
      </c>
      <c r="B1292" s="63" t="s">
        <v>2543</v>
      </c>
      <c r="C1292" s="11"/>
      <c r="D1292" s="37" t="s">
        <v>2541</v>
      </c>
      <c r="E1292" s="65" t="s">
        <v>2544</v>
      </c>
      <c r="F1292" s="48">
        <v>4000</v>
      </c>
      <c r="G1292" s="92" t="s">
        <v>2817</v>
      </c>
      <c r="H1292" s="59" t="s">
        <v>2528</v>
      </c>
      <c r="I1292" s="59" t="s">
        <v>2939</v>
      </c>
      <c r="J1292" s="59" t="s">
        <v>2920</v>
      </c>
      <c r="K1292" s="23"/>
      <c r="L1292" s="20" t="s">
        <v>2954</v>
      </c>
      <c r="N1292" s="97"/>
    </row>
    <row r="1293" spans="1:14" s="64" customFormat="1" ht="27.6" outlineLevel="1" x14ac:dyDescent="0.25">
      <c r="A1293" s="59">
        <v>231</v>
      </c>
      <c r="B1293" s="63" t="s">
        <v>2545</v>
      </c>
      <c r="C1293" s="11"/>
      <c r="D1293" s="37" t="s">
        <v>2541</v>
      </c>
      <c r="E1293" s="65" t="s">
        <v>2546</v>
      </c>
      <c r="F1293" s="48">
        <v>5000</v>
      </c>
      <c r="G1293" s="92" t="s">
        <v>2817</v>
      </c>
      <c r="H1293" s="59" t="s">
        <v>2528</v>
      </c>
      <c r="I1293" s="59" t="s">
        <v>2939</v>
      </c>
      <c r="J1293" s="59" t="s">
        <v>2920</v>
      </c>
      <c r="K1293" s="23"/>
      <c r="L1293" s="20" t="s">
        <v>2954</v>
      </c>
      <c r="N1293" s="97"/>
    </row>
    <row r="1294" spans="1:14" s="64" customFormat="1" ht="27.6" outlineLevel="1" x14ac:dyDescent="0.25">
      <c r="A1294" s="59">
        <v>232</v>
      </c>
      <c r="B1294" s="63" t="s">
        <v>2547</v>
      </c>
      <c r="C1294" s="11"/>
      <c r="D1294" s="37" t="s">
        <v>2548</v>
      </c>
      <c r="E1294" s="65" t="s">
        <v>2549</v>
      </c>
      <c r="F1294" s="48">
        <v>2100</v>
      </c>
      <c r="G1294" s="92" t="s">
        <v>2817</v>
      </c>
      <c r="H1294" s="59" t="s">
        <v>2528</v>
      </c>
      <c r="I1294" s="59" t="s">
        <v>2939</v>
      </c>
      <c r="J1294" s="59" t="s">
        <v>2920</v>
      </c>
      <c r="K1294" s="23"/>
      <c r="L1294" s="20" t="s">
        <v>2954</v>
      </c>
      <c r="N1294" s="97"/>
    </row>
    <row r="1295" spans="1:14" s="64" customFormat="1" ht="27.6" outlineLevel="1" x14ac:dyDescent="0.25">
      <c r="A1295" s="59">
        <v>233</v>
      </c>
      <c r="B1295" s="63" t="s">
        <v>2550</v>
      </c>
      <c r="C1295" s="11"/>
      <c r="D1295" s="37" t="s">
        <v>2548</v>
      </c>
      <c r="E1295" s="65" t="s">
        <v>2551</v>
      </c>
      <c r="F1295" s="48">
        <v>6000</v>
      </c>
      <c r="G1295" s="92" t="s">
        <v>2817</v>
      </c>
      <c r="H1295" s="59" t="s">
        <v>2528</v>
      </c>
      <c r="I1295" s="59" t="s">
        <v>2939</v>
      </c>
      <c r="J1295" s="59" t="s">
        <v>2920</v>
      </c>
      <c r="K1295" s="23"/>
      <c r="L1295" s="20" t="s">
        <v>2954</v>
      </c>
      <c r="N1295" s="97"/>
    </row>
    <row r="1296" spans="1:14" s="64" customFormat="1" ht="27.6" outlineLevel="1" x14ac:dyDescent="0.25">
      <c r="A1296" s="59">
        <v>234</v>
      </c>
      <c r="B1296" s="63" t="s">
        <v>2552</v>
      </c>
      <c r="C1296" s="11"/>
      <c r="D1296" s="37" t="s">
        <v>2553</v>
      </c>
      <c r="E1296" s="65" t="s">
        <v>2554</v>
      </c>
      <c r="F1296" s="48">
        <v>2700</v>
      </c>
      <c r="G1296" s="92" t="s">
        <v>2817</v>
      </c>
      <c r="H1296" s="59" t="s">
        <v>2528</v>
      </c>
      <c r="I1296" s="59" t="s">
        <v>2939</v>
      </c>
      <c r="J1296" s="59" t="s">
        <v>2920</v>
      </c>
      <c r="K1296" s="23"/>
      <c r="L1296" s="20" t="s">
        <v>2954</v>
      </c>
      <c r="N1296" s="97"/>
    </row>
    <row r="1297" spans="1:14" s="64" customFormat="1" ht="27.6" outlineLevel="1" x14ac:dyDescent="0.25">
      <c r="A1297" s="59">
        <v>235</v>
      </c>
      <c r="B1297" s="63" t="s">
        <v>2555</v>
      </c>
      <c r="C1297" s="11"/>
      <c r="D1297" s="37" t="s">
        <v>2553</v>
      </c>
      <c r="E1297" s="65" t="s">
        <v>2556</v>
      </c>
      <c r="F1297" s="48">
        <v>3500</v>
      </c>
      <c r="G1297" s="92" t="s">
        <v>2817</v>
      </c>
      <c r="H1297" s="59" t="s">
        <v>2528</v>
      </c>
      <c r="I1297" s="59" t="s">
        <v>2939</v>
      </c>
      <c r="J1297" s="59" t="s">
        <v>2920</v>
      </c>
      <c r="K1297" s="23"/>
      <c r="L1297" s="20" t="s">
        <v>2954</v>
      </c>
      <c r="N1297" s="97"/>
    </row>
    <row r="1298" spans="1:14" s="64" customFormat="1" ht="27.6" outlineLevel="1" x14ac:dyDescent="0.25">
      <c r="A1298" s="59">
        <v>236</v>
      </c>
      <c r="B1298" s="63" t="s">
        <v>2557</v>
      </c>
      <c r="C1298" s="11"/>
      <c r="D1298" s="37" t="s">
        <v>2541</v>
      </c>
      <c r="E1298" s="65" t="s">
        <v>2558</v>
      </c>
      <c r="F1298" s="48">
        <v>6000</v>
      </c>
      <c r="G1298" s="92" t="s">
        <v>2817</v>
      </c>
      <c r="H1298" s="59" t="s">
        <v>2528</v>
      </c>
      <c r="I1298" s="59" t="s">
        <v>2939</v>
      </c>
      <c r="J1298" s="59" t="s">
        <v>2920</v>
      </c>
      <c r="K1298" s="23"/>
      <c r="L1298" s="20" t="s">
        <v>2954</v>
      </c>
      <c r="N1298" s="97"/>
    </row>
    <row r="1299" spans="1:14" s="64" customFormat="1" ht="27.6" outlineLevel="1" x14ac:dyDescent="0.25">
      <c r="A1299" s="59">
        <v>237</v>
      </c>
      <c r="B1299" s="63" t="s">
        <v>2559</v>
      </c>
      <c r="C1299" s="11"/>
      <c r="D1299" s="37" t="s">
        <v>2526</v>
      </c>
      <c r="E1299" s="65" t="s">
        <v>2560</v>
      </c>
      <c r="F1299" s="48">
        <v>5000</v>
      </c>
      <c r="G1299" s="92" t="s">
        <v>2817</v>
      </c>
      <c r="H1299" s="59" t="s">
        <v>2528</v>
      </c>
      <c r="I1299" s="59" t="s">
        <v>2939</v>
      </c>
      <c r="J1299" s="59" t="s">
        <v>2920</v>
      </c>
      <c r="K1299" s="23"/>
      <c r="L1299" s="20" t="s">
        <v>2954</v>
      </c>
      <c r="N1299" s="97"/>
    </row>
    <row r="1300" spans="1:14" s="64" customFormat="1" ht="27.6" outlineLevel="1" x14ac:dyDescent="0.25">
      <c r="A1300" s="59">
        <v>238</v>
      </c>
      <c r="B1300" s="63" t="s">
        <v>2561</v>
      </c>
      <c r="C1300" s="11"/>
      <c r="D1300" s="37" t="s">
        <v>2548</v>
      </c>
      <c r="E1300" s="65" t="s">
        <v>2562</v>
      </c>
      <c r="F1300" s="48">
        <v>4060</v>
      </c>
      <c r="G1300" s="92" t="s">
        <v>2817</v>
      </c>
      <c r="H1300" s="59" t="s">
        <v>2528</v>
      </c>
      <c r="I1300" s="59" t="s">
        <v>2939</v>
      </c>
      <c r="J1300" s="59" t="s">
        <v>2920</v>
      </c>
      <c r="K1300" s="23"/>
      <c r="L1300" s="20" t="s">
        <v>2954</v>
      </c>
      <c r="N1300" s="97"/>
    </row>
    <row r="1301" spans="1:14" s="64" customFormat="1" ht="27.6" outlineLevel="1" x14ac:dyDescent="0.25">
      <c r="A1301" s="59">
        <v>239</v>
      </c>
      <c r="B1301" s="63" t="s">
        <v>2563</v>
      </c>
      <c r="C1301" s="11"/>
      <c r="D1301" s="37" t="s">
        <v>2564</v>
      </c>
      <c r="E1301" s="65" t="s">
        <v>2565</v>
      </c>
      <c r="F1301" s="48">
        <v>3641</v>
      </c>
      <c r="G1301" s="92" t="s">
        <v>2817</v>
      </c>
      <c r="H1301" s="59" t="s">
        <v>2528</v>
      </c>
      <c r="I1301" s="59" t="s">
        <v>2939</v>
      </c>
      <c r="J1301" s="59" t="s">
        <v>2920</v>
      </c>
      <c r="K1301" s="23"/>
      <c r="L1301" s="20" t="s">
        <v>2954</v>
      </c>
      <c r="N1301" s="97"/>
    </row>
    <row r="1302" spans="1:14" s="64" customFormat="1" ht="27.6" outlineLevel="1" x14ac:dyDescent="0.25">
      <c r="A1302" s="59">
        <v>240</v>
      </c>
      <c r="B1302" s="63" t="s">
        <v>2525</v>
      </c>
      <c r="C1302" s="11"/>
      <c r="D1302" s="37" t="s">
        <v>2526</v>
      </c>
      <c r="E1302" s="65" t="s">
        <v>2527</v>
      </c>
      <c r="F1302" s="48">
        <v>6500</v>
      </c>
      <c r="G1302" s="92" t="s">
        <v>2817</v>
      </c>
      <c r="H1302" s="59" t="s">
        <v>2528</v>
      </c>
      <c r="I1302" s="59" t="s">
        <v>2939</v>
      </c>
      <c r="J1302" s="59" t="s">
        <v>2920</v>
      </c>
      <c r="K1302" s="23"/>
      <c r="L1302" s="20" t="s">
        <v>2954</v>
      </c>
      <c r="N1302" s="97"/>
    </row>
    <row r="1303" spans="1:14" s="64" customFormat="1" ht="27.6" outlineLevel="1" x14ac:dyDescent="0.25">
      <c r="A1303" s="59">
        <v>241</v>
      </c>
      <c r="B1303" s="63" t="s">
        <v>2529</v>
      </c>
      <c r="C1303" s="11"/>
      <c r="D1303" s="37" t="s">
        <v>2526</v>
      </c>
      <c r="E1303" s="37" t="s">
        <v>2566</v>
      </c>
      <c r="F1303" s="48">
        <v>5000</v>
      </c>
      <c r="G1303" s="92" t="s">
        <v>2817</v>
      </c>
      <c r="H1303" s="59" t="s">
        <v>2528</v>
      </c>
      <c r="I1303" s="59" t="s">
        <v>2939</v>
      </c>
      <c r="J1303" s="59" t="s">
        <v>2920</v>
      </c>
      <c r="K1303" s="23"/>
      <c r="L1303" s="20" t="s">
        <v>2954</v>
      </c>
      <c r="N1303" s="97"/>
    </row>
    <row r="1304" spans="1:14" s="64" customFormat="1" ht="27.6" outlineLevel="1" x14ac:dyDescent="0.25">
      <c r="A1304" s="59">
        <v>242</v>
      </c>
      <c r="B1304" s="63" t="s">
        <v>2531</v>
      </c>
      <c r="C1304" s="11"/>
      <c r="D1304" s="37" t="s">
        <v>2532</v>
      </c>
      <c r="E1304" s="37" t="s">
        <v>2533</v>
      </c>
      <c r="F1304" s="48">
        <v>7000</v>
      </c>
      <c r="G1304" s="92" t="s">
        <v>2817</v>
      </c>
      <c r="H1304" s="59" t="s">
        <v>2528</v>
      </c>
      <c r="I1304" s="59" t="s">
        <v>2939</v>
      </c>
      <c r="J1304" s="59" t="s">
        <v>2920</v>
      </c>
      <c r="K1304" s="23"/>
      <c r="L1304" s="20" t="s">
        <v>2954</v>
      </c>
      <c r="N1304" s="97"/>
    </row>
    <row r="1305" spans="1:14" s="64" customFormat="1" ht="27.6" outlineLevel="1" x14ac:dyDescent="0.25">
      <c r="A1305" s="59">
        <v>243</v>
      </c>
      <c r="B1305" s="63" t="s">
        <v>2534</v>
      </c>
      <c r="C1305" s="11"/>
      <c r="D1305" s="37" t="s">
        <v>1732</v>
      </c>
      <c r="E1305" s="37" t="s">
        <v>2535</v>
      </c>
      <c r="F1305" s="48">
        <v>4000</v>
      </c>
      <c r="G1305" s="92" t="s">
        <v>2817</v>
      </c>
      <c r="H1305" s="59" t="s">
        <v>2528</v>
      </c>
      <c r="I1305" s="59" t="s">
        <v>2939</v>
      </c>
      <c r="J1305" s="59" t="s">
        <v>2920</v>
      </c>
      <c r="K1305" s="23"/>
      <c r="L1305" s="20" t="s">
        <v>2954</v>
      </c>
      <c r="N1305" s="97"/>
    </row>
    <row r="1306" spans="1:14" s="64" customFormat="1" ht="27.6" outlineLevel="1" x14ac:dyDescent="0.25">
      <c r="A1306" s="59">
        <v>244</v>
      </c>
      <c r="B1306" s="63" t="s">
        <v>2536</v>
      </c>
      <c r="C1306" s="11"/>
      <c r="D1306" s="37" t="s">
        <v>1732</v>
      </c>
      <c r="E1306" s="37" t="s">
        <v>2537</v>
      </c>
      <c r="F1306" s="48">
        <v>5500</v>
      </c>
      <c r="G1306" s="92" t="s">
        <v>2817</v>
      </c>
      <c r="H1306" s="59" t="s">
        <v>2528</v>
      </c>
      <c r="I1306" s="59" t="s">
        <v>2939</v>
      </c>
      <c r="J1306" s="59" t="s">
        <v>2920</v>
      </c>
      <c r="K1306" s="23"/>
      <c r="L1306" s="20" t="s">
        <v>2954</v>
      </c>
      <c r="N1306" s="97"/>
    </row>
    <row r="1307" spans="1:14" s="64" customFormat="1" ht="27.6" outlineLevel="1" x14ac:dyDescent="0.25">
      <c r="A1307" s="59">
        <v>245</v>
      </c>
      <c r="B1307" s="63" t="s">
        <v>2538</v>
      </c>
      <c r="C1307" s="11"/>
      <c r="D1307" s="37" t="s">
        <v>1732</v>
      </c>
      <c r="E1307" s="37" t="s">
        <v>2539</v>
      </c>
      <c r="F1307" s="48">
        <v>7000</v>
      </c>
      <c r="G1307" s="92" t="s">
        <v>2817</v>
      </c>
      <c r="H1307" s="59" t="s">
        <v>2528</v>
      </c>
      <c r="I1307" s="59" t="s">
        <v>2939</v>
      </c>
      <c r="J1307" s="59" t="s">
        <v>2920</v>
      </c>
      <c r="K1307" s="23"/>
      <c r="L1307" s="20" t="s">
        <v>2954</v>
      </c>
      <c r="N1307" s="97"/>
    </row>
    <row r="1308" spans="1:14" s="64" customFormat="1" ht="27.6" outlineLevel="1" x14ac:dyDescent="0.25">
      <c r="A1308" s="59">
        <v>246</v>
      </c>
      <c r="B1308" s="63" t="s">
        <v>2540</v>
      </c>
      <c r="C1308" s="11"/>
      <c r="D1308" s="37" t="s">
        <v>2541</v>
      </c>
      <c r="E1308" s="37" t="s">
        <v>2567</v>
      </c>
      <c r="F1308" s="48">
        <v>10000</v>
      </c>
      <c r="G1308" s="92" t="s">
        <v>2817</v>
      </c>
      <c r="H1308" s="59" t="s">
        <v>2528</v>
      </c>
      <c r="I1308" s="59" t="s">
        <v>2939</v>
      </c>
      <c r="J1308" s="59" t="s">
        <v>2920</v>
      </c>
      <c r="K1308" s="23"/>
      <c r="L1308" s="20" t="s">
        <v>2954</v>
      </c>
      <c r="N1308" s="97"/>
    </row>
    <row r="1309" spans="1:14" s="64" customFormat="1" ht="27.6" outlineLevel="1" x14ac:dyDescent="0.25">
      <c r="A1309" s="59">
        <v>247</v>
      </c>
      <c r="B1309" s="63" t="s">
        <v>2568</v>
      </c>
      <c r="C1309" s="11"/>
      <c r="D1309" s="37" t="s">
        <v>2541</v>
      </c>
      <c r="E1309" s="37" t="s">
        <v>2569</v>
      </c>
      <c r="F1309" s="48">
        <v>4000</v>
      </c>
      <c r="G1309" s="92" t="s">
        <v>2817</v>
      </c>
      <c r="H1309" s="59" t="s">
        <v>2528</v>
      </c>
      <c r="I1309" s="59" t="s">
        <v>2939</v>
      </c>
      <c r="J1309" s="59" t="s">
        <v>2920</v>
      </c>
      <c r="K1309" s="23"/>
      <c r="L1309" s="20" t="s">
        <v>2954</v>
      </c>
      <c r="N1309" s="97"/>
    </row>
    <row r="1310" spans="1:14" s="64" customFormat="1" ht="27.6" outlineLevel="1" x14ac:dyDescent="0.25">
      <c r="A1310" s="59">
        <v>248</v>
      </c>
      <c r="B1310" s="63" t="s">
        <v>2570</v>
      </c>
      <c r="C1310" s="11"/>
      <c r="D1310" s="37" t="s">
        <v>2541</v>
      </c>
      <c r="E1310" s="37" t="s">
        <v>2571</v>
      </c>
      <c r="F1310" s="48">
        <v>2891</v>
      </c>
      <c r="G1310" s="92" t="s">
        <v>2817</v>
      </c>
      <c r="H1310" s="59" t="s">
        <v>2528</v>
      </c>
      <c r="I1310" s="59" t="s">
        <v>2939</v>
      </c>
      <c r="J1310" s="59" t="s">
        <v>2920</v>
      </c>
      <c r="K1310" s="23"/>
      <c r="L1310" s="20" t="s">
        <v>2954</v>
      </c>
      <c r="N1310" s="97"/>
    </row>
    <row r="1311" spans="1:14" s="64" customFormat="1" ht="27.6" outlineLevel="1" x14ac:dyDescent="0.25">
      <c r="A1311" s="59">
        <v>249</v>
      </c>
      <c r="B1311" s="63" t="s">
        <v>2543</v>
      </c>
      <c r="C1311" s="11"/>
      <c r="D1311" s="37" t="s">
        <v>2541</v>
      </c>
      <c r="E1311" s="37" t="s">
        <v>2544</v>
      </c>
      <c r="F1311" s="48">
        <v>4000</v>
      </c>
      <c r="G1311" s="92" t="s">
        <v>2817</v>
      </c>
      <c r="H1311" s="59" t="s">
        <v>2528</v>
      </c>
      <c r="I1311" s="59" t="s">
        <v>2939</v>
      </c>
      <c r="J1311" s="59" t="s">
        <v>2920</v>
      </c>
      <c r="K1311" s="23"/>
      <c r="L1311" s="20" t="s">
        <v>2954</v>
      </c>
      <c r="N1311" s="97"/>
    </row>
    <row r="1312" spans="1:14" s="64" customFormat="1" ht="27.6" outlineLevel="1" x14ac:dyDescent="0.25">
      <c r="A1312" s="59">
        <v>250</v>
      </c>
      <c r="B1312" s="63" t="s">
        <v>2545</v>
      </c>
      <c r="C1312" s="11"/>
      <c r="D1312" s="37" t="s">
        <v>2541</v>
      </c>
      <c r="E1312" s="37" t="s">
        <v>2546</v>
      </c>
      <c r="F1312" s="48">
        <v>5000</v>
      </c>
      <c r="G1312" s="92" t="s">
        <v>2817</v>
      </c>
      <c r="H1312" s="59" t="s">
        <v>2528</v>
      </c>
      <c r="I1312" s="59" t="s">
        <v>2939</v>
      </c>
      <c r="J1312" s="59" t="s">
        <v>2920</v>
      </c>
      <c r="K1312" s="23"/>
      <c r="L1312" s="20" t="s">
        <v>2954</v>
      </c>
      <c r="N1312" s="97"/>
    </row>
    <row r="1313" spans="1:14" s="64" customFormat="1" ht="27.6" outlineLevel="1" x14ac:dyDescent="0.25">
      <c r="A1313" s="59">
        <v>251</v>
      </c>
      <c r="B1313" s="63" t="s">
        <v>2547</v>
      </c>
      <c r="C1313" s="11"/>
      <c r="D1313" s="37" t="s">
        <v>2548</v>
      </c>
      <c r="E1313" s="37" t="s">
        <v>2549</v>
      </c>
      <c r="F1313" s="48">
        <v>2100</v>
      </c>
      <c r="G1313" s="92" t="s">
        <v>2817</v>
      </c>
      <c r="H1313" s="59" t="s">
        <v>2528</v>
      </c>
      <c r="I1313" s="59" t="s">
        <v>2939</v>
      </c>
      <c r="J1313" s="59" t="s">
        <v>2920</v>
      </c>
      <c r="K1313" s="23"/>
      <c r="L1313" s="20" t="s">
        <v>2954</v>
      </c>
      <c r="N1313" s="97"/>
    </row>
    <row r="1314" spans="1:14" s="64" customFormat="1" ht="27.6" outlineLevel="1" x14ac:dyDescent="0.25">
      <c r="A1314" s="59">
        <v>252</v>
      </c>
      <c r="B1314" s="63" t="s">
        <v>2550</v>
      </c>
      <c r="C1314" s="11"/>
      <c r="D1314" s="37" t="s">
        <v>2548</v>
      </c>
      <c r="E1314" s="37" t="s">
        <v>2551</v>
      </c>
      <c r="F1314" s="48">
        <v>6000</v>
      </c>
      <c r="G1314" s="92" t="s">
        <v>2817</v>
      </c>
      <c r="H1314" s="59" t="s">
        <v>2528</v>
      </c>
      <c r="I1314" s="59" t="s">
        <v>2939</v>
      </c>
      <c r="J1314" s="59" t="s">
        <v>2920</v>
      </c>
      <c r="K1314" s="23"/>
      <c r="L1314" s="20" t="s">
        <v>2954</v>
      </c>
      <c r="N1314" s="97"/>
    </row>
    <row r="1315" spans="1:14" s="64" customFormat="1" ht="27.6" outlineLevel="1" x14ac:dyDescent="0.25">
      <c r="A1315" s="59">
        <v>253</v>
      </c>
      <c r="B1315" s="63" t="s">
        <v>2552</v>
      </c>
      <c r="C1315" s="11"/>
      <c r="D1315" s="37" t="s">
        <v>2553</v>
      </c>
      <c r="E1315" s="37" t="s">
        <v>2554</v>
      </c>
      <c r="F1315" s="48">
        <v>2700</v>
      </c>
      <c r="G1315" s="92" t="s">
        <v>2817</v>
      </c>
      <c r="H1315" s="59" t="s">
        <v>2528</v>
      </c>
      <c r="I1315" s="59" t="s">
        <v>2939</v>
      </c>
      <c r="J1315" s="59" t="s">
        <v>2920</v>
      </c>
      <c r="K1315" s="23"/>
      <c r="L1315" s="20" t="s">
        <v>2954</v>
      </c>
      <c r="N1315" s="97"/>
    </row>
    <row r="1316" spans="1:14" s="64" customFormat="1" ht="27.6" outlineLevel="1" x14ac:dyDescent="0.25">
      <c r="A1316" s="59">
        <v>254</v>
      </c>
      <c r="B1316" s="63" t="s">
        <v>2555</v>
      </c>
      <c r="C1316" s="11"/>
      <c r="D1316" s="37" t="s">
        <v>2553</v>
      </c>
      <c r="E1316" s="37" t="s">
        <v>2556</v>
      </c>
      <c r="F1316" s="48">
        <v>3500</v>
      </c>
      <c r="G1316" s="92" t="s">
        <v>2817</v>
      </c>
      <c r="H1316" s="59" t="s">
        <v>2528</v>
      </c>
      <c r="I1316" s="59" t="s">
        <v>2939</v>
      </c>
      <c r="J1316" s="59" t="s">
        <v>2920</v>
      </c>
      <c r="K1316" s="23"/>
      <c r="L1316" s="20" t="s">
        <v>2954</v>
      </c>
      <c r="N1316" s="97"/>
    </row>
    <row r="1317" spans="1:14" s="64" customFormat="1" ht="27.6" outlineLevel="1" x14ac:dyDescent="0.25">
      <c r="A1317" s="59">
        <v>255</v>
      </c>
      <c r="B1317" s="63" t="s">
        <v>2557</v>
      </c>
      <c r="C1317" s="11"/>
      <c r="D1317" s="37" t="s">
        <v>2541</v>
      </c>
      <c r="E1317" s="37" t="s">
        <v>2558</v>
      </c>
      <c r="F1317" s="48">
        <v>6000</v>
      </c>
      <c r="G1317" s="92" t="s">
        <v>2817</v>
      </c>
      <c r="H1317" s="59" t="s">
        <v>2528</v>
      </c>
      <c r="I1317" s="59" t="s">
        <v>2939</v>
      </c>
      <c r="J1317" s="59" t="s">
        <v>2920</v>
      </c>
      <c r="K1317" s="23"/>
      <c r="L1317" s="20" t="s">
        <v>2954</v>
      </c>
      <c r="N1317" s="97"/>
    </row>
    <row r="1318" spans="1:14" s="64" customFormat="1" ht="27.6" outlineLevel="1" x14ac:dyDescent="0.25">
      <c r="A1318" s="59">
        <v>256</v>
      </c>
      <c r="B1318" s="63" t="s">
        <v>2559</v>
      </c>
      <c r="C1318" s="11"/>
      <c r="D1318" s="37" t="s">
        <v>2526</v>
      </c>
      <c r="E1318" s="37" t="s">
        <v>2560</v>
      </c>
      <c r="F1318" s="48">
        <v>5000</v>
      </c>
      <c r="G1318" s="92" t="s">
        <v>2817</v>
      </c>
      <c r="H1318" s="59" t="s">
        <v>2528</v>
      </c>
      <c r="I1318" s="59" t="s">
        <v>2939</v>
      </c>
      <c r="J1318" s="59" t="s">
        <v>2920</v>
      </c>
      <c r="K1318" s="23"/>
      <c r="L1318" s="20" t="s">
        <v>2954</v>
      </c>
      <c r="N1318" s="97"/>
    </row>
    <row r="1319" spans="1:14" s="64" customFormat="1" ht="27.6" outlineLevel="1" x14ac:dyDescent="0.25">
      <c r="A1319" s="59">
        <v>257</v>
      </c>
      <c r="B1319" s="63" t="s">
        <v>2561</v>
      </c>
      <c r="C1319" s="11"/>
      <c r="D1319" s="37" t="s">
        <v>2548</v>
      </c>
      <c r="E1319" s="37" t="s">
        <v>2562</v>
      </c>
      <c r="F1319" s="48">
        <v>4060</v>
      </c>
      <c r="G1319" s="92" t="s">
        <v>2817</v>
      </c>
      <c r="H1319" s="59" t="s">
        <v>2528</v>
      </c>
      <c r="I1319" s="59" t="s">
        <v>2939</v>
      </c>
      <c r="J1319" s="59" t="s">
        <v>2920</v>
      </c>
      <c r="K1319" s="23"/>
      <c r="L1319" s="20" t="s">
        <v>2954</v>
      </c>
      <c r="N1319" s="97"/>
    </row>
    <row r="1320" spans="1:14" s="64" customFormat="1" ht="27.6" outlineLevel="1" x14ac:dyDescent="0.25">
      <c r="A1320" s="59">
        <v>258</v>
      </c>
      <c r="B1320" s="60" t="s">
        <v>2563</v>
      </c>
      <c r="C1320" s="11"/>
      <c r="D1320" s="37" t="s">
        <v>2564</v>
      </c>
      <c r="E1320" s="37" t="s">
        <v>2565</v>
      </c>
      <c r="F1320" s="48">
        <v>3641</v>
      </c>
      <c r="G1320" s="92" t="s">
        <v>2817</v>
      </c>
      <c r="H1320" s="59" t="s">
        <v>2528</v>
      </c>
      <c r="I1320" s="59" t="s">
        <v>2939</v>
      </c>
      <c r="J1320" s="59" t="s">
        <v>2920</v>
      </c>
      <c r="K1320" s="23"/>
      <c r="L1320" s="20" t="s">
        <v>2954</v>
      </c>
      <c r="N1320" s="97"/>
    </row>
    <row r="1321" spans="1:14" s="64" customFormat="1" ht="27.6" outlineLevel="1" x14ac:dyDescent="0.25">
      <c r="A1321" s="59">
        <v>259</v>
      </c>
      <c r="B1321" s="63" t="s">
        <v>2572</v>
      </c>
      <c r="C1321" s="11"/>
      <c r="D1321" s="37" t="s">
        <v>2548</v>
      </c>
      <c r="E1321" s="37" t="s">
        <v>2573</v>
      </c>
      <c r="F1321" s="48">
        <v>14633</v>
      </c>
      <c r="G1321" s="92" t="s">
        <v>2817</v>
      </c>
      <c r="H1321" s="59" t="s">
        <v>2528</v>
      </c>
      <c r="I1321" s="59" t="s">
        <v>2939</v>
      </c>
      <c r="J1321" s="59" t="s">
        <v>2920</v>
      </c>
      <c r="K1321" s="23"/>
      <c r="L1321" s="20" t="s">
        <v>2954</v>
      </c>
      <c r="N1321" s="97"/>
    </row>
    <row r="1322" spans="1:14" s="64" customFormat="1" ht="27.6" outlineLevel="1" x14ac:dyDescent="0.25">
      <c r="A1322" s="59">
        <v>260</v>
      </c>
      <c r="B1322" s="63" t="s">
        <v>2574</v>
      </c>
      <c r="C1322" s="11"/>
      <c r="D1322" s="37" t="s">
        <v>2526</v>
      </c>
      <c r="E1322" s="37" t="s">
        <v>2575</v>
      </c>
      <c r="F1322" s="48">
        <v>5000</v>
      </c>
      <c r="G1322" s="92" t="s">
        <v>2817</v>
      </c>
      <c r="H1322" s="59" t="s">
        <v>2528</v>
      </c>
      <c r="I1322" s="59" t="s">
        <v>2939</v>
      </c>
      <c r="J1322" s="59" t="s">
        <v>2920</v>
      </c>
      <c r="K1322" s="23"/>
      <c r="L1322" s="20" t="s">
        <v>2954</v>
      </c>
      <c r="N1322" s="97"/>
    </row>
    <row r="1323" spans="1:14" s="64" customFormat="1" ht="27.6" outlineLevel="1" x14ac:dyDescent="0.25">
      <c r="A1323" s="59">
        <v>261</v>
      </c>
      <c r="B1323" s="63" t="s">
        <v>2576</v>
      </c>
      <c r="C1323" s="11"/>
      <c r="D1323" s="37" t="s">
        <v>2541</v>
      </c>
      <c r="E1323" s="37" t="s">
        <v>2577</v>
      </c>
      <c r="F1323" s="48">
        <v>9000</v>
      </c>
      <c r="G1323" s="92" t="s">
        <v>2817</v>
      </c>
      <c r="H1323" s="59" t="s">
        <v>2528</v>
      </c>
      <c r="I1323" s="59" t="s">
        <v>2939</v>
      </c>
      <c r="J1323" s="59" t="s">
        <v>2920</v>
      </c>
      <c r="K1323" s="23"/>
      <c r="L1323" s="20" t="s">
        <v>2954</v>
      </c>
      <c r="N1323" s="97"/>
    </row>
    <row r="1324" spans="1:14" s="64" customFormat="1" ht="27.6" outlineLevel="1" x14ac:dyDescent="0.25">
      <c r="A1324" s="59">
        <v>262</v>
      </c>
      <c r="B1324" s="63" t="s">
        <v>2578</v>
      </c>
      <c r="C1324" s="11"/>
      <c r="D1324" s="37" t="s">
        <v>2526</v>
      </c>
      <c r="E1324" s="37" t="s">
        <v>2579</v>
      </c>
      <c r="F1324" s="48">
        <v>7350</v>
      </c>
      <c r="G1324" s="92" t="s">
        <v>2817</v>
      </c>
      <c r="H1324" s="59" t="s">
        <v>2528</v>
      </c>
      <c r="I1324" s="59" t="s">
        <v>2939</v>
      </c>
      <c r="J1324" s="59" t="s">
        <v>2920</v>
      </c>
      <c r="K1324" s="23"/>
      <c r="L1324" s="20" t="s">
        <v>2954</v>
      </c>
      <c r="N1324" s="97"/>
    </row>
    <row r="1325" spans="1:14" s="64" customFormat="1" ht="27.6" outlineLevel="1" x14ac:dyDescent="0.25">
      <c r="A1325" s="59">
        <v>263</v>
      </c>
      <c r="B1325" s="63" t="s">
        <v>2580</v>
      </c>
      <c r="C1325" s="11"/>
      <c r="D1325" s="37" t="s">
        <v>2548</v>
      </c>
      <c r="E1325" s="37" t="s">
        <v>2581</v>
      </c>
      <c r="F1325" s="48">
        <v>3500</v>
      </c>
      <c r="G1325" s="92" t="s">
        <v>2817</v>
      </c>
      <c r="H1325" s="59" t="s">
        <v>2528</v>
      </c>
      <c r="I1325" s="59" t="s">
        <v>2939</v>
      </c>
      <c r="J1325" s="59" t="s">
        <v>2920</v>
      </c>
      <c r="K1325" s="23"/>
      <c r="L1325" s="20" t="s">
        <v>2954</v>
      </c>
      <c r="N1325" s="97"/>
    </row>
    <row r="1326" spans="1:14" s="64" customFormat="1" ht="27.6" outlineLevel="1" x14ac:dyDescent="0.25">
      <c r="A1326" s="59">
        <v>264</v>
      </c>
      <c r="B1326" s="63" t="s">
        <v>2582</v>
      </c>
      <c r="C1326" s="11"/>
      <c r="D1326" s="37" t="s">
        <v>2553</v>
      </c>
      <c r="E1326" s="37"/>
      <c r="F1326" s="48"/>
      <c r="G1326" s="92" t="s">
        <v>2817</v>
      </c>
      <c r="H1326" s="59" t="s">
        <v>2528</v>
      </c>
      <c r="I1326" s="59" t="s">
        <v>2939</v>
      </c>
      <c r="J1326" s="59" t="s">
        <v>2920</v>
      </c>
      <c r="K1326" s="23"/>
      <c r="L1326" s="20" t="s">
        <v>2954</v>
      </c>
      <c r="N1326" s="97"/>
    </row>
    <row r="1327" spans="1:14" s="64" customFormat="1" ht="27.6" outlineLevel="1" x14ac:dyDescent="0.25">
      <c r="A1327" s="59">
        <v>265</v>
      </c>
      <c r="B1327" s="63" t="s">
        <v>2583</v>
      </c>
      <c r="C1327" s="11"/>
      <c r="D1327" s="37" t="s">
        <v>2584</v>
      </c>
      <c r="E1327" s="37" t="s">
        <v>2585</v>
      </c>
      <c r="F1327" s="48">
        <v>1771</v>
      </c>
      <c r="G1327" s="92" t="s">
        <v>2817</v>
      </c>
      <c r="H1327" s="59" t="s">
        <v>2528</v>
      </c>
      <c r="I1327" s="59" t="s">
        <v>2939</v>
      </c>
      <c r="J1327" s="59" t="s">
        <v>2920</v>
      </c>
      <c r="K1327" s="23"/>
      <c r="L1327" s="20" t="s">
        <v>2954</v>
      </c>
      <c r="N1327" s="97"/>
    </row>
    <row r="1328" spans="1:14" s="64" customFormat="1" ht="27.6" outlineLevel="1" x14ac:dyDescent="0.25">
      <c r="A1328" s="59">
        <v>266</v>
      </c>
      <c r="B1328" s="63" t="s">
        <v>2586</v>
      </c>
      <c r="C1328" s="11"/>
      <c r="D1328" s="37" t="s">
        <v>2564</v>
      </c>
      <c r="E1328" s="37" t="s">
        <v>2587</v>
      </c>
      <c r="F1328" s="48">
        <v>4000</v>
      </c>
      <c r="G1328" s="92" t="s">
        <v>2817</v>
      </c>
      <c r="H1328" s="59" t="s">
        <v>2528</v>
      </c>
      <c r="I1328" s="59" t="s">
        <v>2939</v>
      </c>
      <c r="J1328" s="59" t="s">
        <v>2920</v>
      </c>
      <c r="K1328" s="23"/>
      <c r="L1328" s="20" t="s">
        <v>2954</v>
      </c>
      <c r="N1328" s="97"/>
    </row>
    <row r="1329" spans="1:14" s="64" customFormat="1" ht="27.6" outlineLevel="1" x14ac:dyDescent="0.25">
      <c r="A1329" s="59">
        <v>267</v>
      </c>
      <c r="B1329" s="63" t="s">
        <v>2588</v>
      </c>
      <c r="C1329" s="11"/>
      <c r="D1329" s="37" t="s">
        <v>2564</v>
      </c>
      <c r="E1329" s="37" t="s">
        <v>2589</v>
      </c>
      <c r="F1329" s="48">
        <v>6500</v>
      </c>
      <c r="G1329" s="92" t="s">
        <v>2817</v>
      </c>
      <c r="H1329" s="59" t="s">
        <v>2528</v>
      </c>
      <c r="I1329" s="59" t="s">
        <v>2939</v>
      </c>
      <c r="J1329" s="59" t="s">
        <v>2920</v>
      </c>
      <c r="K1329" s="23"/>
      <c r="L1329" s="20" t="s">
        <v>2954</v>
      </c>
      <c r="N1329" s="97"/>
    </row>
    <row r="1330" spans="1:14" s="64" customFormat="1" ht="27.6" outlineLevel="1" x14ac:dyDescent="0.25">
      <c r="A1330" s="59">
        <v>268</v>
      </c>
      <c r="B1330" s="63" t="s">
        <v>2590</v>
      </c>
      <c r="C1330" s="11"/>
      <c r="D1330" s="37" t="s">
        <v>1732</v>
      </c>
      <c r="E1330" s="37" t="s">
        <v>2591</v>
      </c>
      <c r="F1330" s="48">
        <v>1500</v>
      </c>
      <c r="G1330" s="92" t="s">
        <v>2817</v>
      </c>
      <c r="H1330" s="59" t="s">
        <v>2528</v>
      </c>
      <c r="I1330" s="59" t="s">
        <v>2939</v>
      </c>
      <c r="J1330" s="59" t="s">
        <v>2920</v>
      </c>
      <c r="K1330" s="23"/>
      <c r="L1330" s="20" t="s">
        <v>2954</v>
      </c>
      <c r="N1330" s="97"/>
    </row>
    <row r="1331" spans="1:14" s="64" customFormat="1" ht="27.6" outlineLevel="1" x14ac:dyDescent="0.25">
      <c r="A1331" s="59">
        <v>269</v>
      </c>
      <c r="B1331" s="32" t="s">
        <v>2592</v>
      </c>
      <c r="C1331" s="11" t="s">
        <v>2593</v>
      </c>
      <c r="D1331" s="37"/>
      <c r="E1331" s="37" t="s">
        <v>2594</v>
      </c>
      <c r="F1331" s="48">
        <v>11999.838</v>
      </c>
      <c r="G1331" s="92" t="s">
        <v>2817</v>
      </c>
      <c r="H1331" s="59" t="s">
        <v>2528</v>
      </c>
      <c r="I1331" s="59" t="s">
        <v>2939</v>
      </c>
      <c r="J1331" s="59" t="s">
        <v>2920</v>
      </c>
      <c r="K1331" s="23"/>
      <c r="L1331" s="20" t="s">
        <v>2954</v>
      </c>
      <c r="N1331" s="97"/>
    </row>
    <row r="1332" spans="1:14" s="64" customFormat="1" ht="27.6" outlineLevel="1" x14ac:dyDescent="0.25">
      <c r="A1332" s="59">
        <v>270</v>
      </c>
      <c r="B1332" s="23" t="s">
        <v>2595</v>
      </c>
      <c r="C1332" s="11" t="s">
        <v>2596</v>
      </c>
      <c r="D1332" s="37" t="s">
        <v>2548</v>
      </c>
      <c r="E1332" s="37" t="s">
        <v>2597</v>
      </c>
      <c r="F1332" s="48">
        <v>3212</v>
      </c>
      <c r="G1332" s="92" t="s">
        <v>2817</v>
      </c>
      <c r="H1332" s="59" t="s">
        <v>2528</v>
      </c>
      <c r="I1332" s="59" t="s">
        <v>2939</v>
      </c>
      <c r="J1332" s="59" t="s">
        <v>2920</v>
      </c>
      <c r="K1332" s="23"/>
      <c r="L1332" s="20" t="s">
        <v>2954</v>
      </c>
      <c r="N1332" s="97"/>
    </row>
    <row r="1333" spans="1:14" s="64" customFormat="1" ht="41.4" outlineLevel="1" x14ac:dyDescent="0.25">
      <c r="A1333" s="59">
        <v>271</v>
      </c>
      <c r="B1333" s="32" t="s">
        <v>2598</v>
      </c>
      <c r="C1333" s="11" t="s">
        <v>2599</v>
      </c>
      <c r="D1333" s="37" t="s">
        <v>2584</v>
      </c>
      <c r="E1333" s="37" t="s">
        <v>2600</v>
      </c>
      <c r="F1333" s="48">
        <v>3659</v>
      </c>
      <c r="G1333" s="92" t="s">
        <v>2817</v>
      </c>
      <c r="H1333" s="59" t="s">
        <v>2528</v>
      </c>
      <c r="I1333" s="59" t="s">
        <v>2939</v>
      </c>
      <c r="J1333" s="59" t="s">
        <v>2920</v>
      </c>
      <c r="K1333" s="23"/>
      <c r="L1333" s="20" t="s">
        <v>2954</v>
      </c>
      <c r="N1333" s="97"/>
    </row>
    <row r="1334" spans="1:14" s="64" customFormat="1" ht="27.6" outlineLevel="1" x14ac:dyDescent="0.25">
      <c r="A1334" s="59">
        <v>272</v>
      </c>
      <c r="B1334" s="27" t="s">
        <v>2601</v>
      </c>
      <c r="C1334" s="11" t="s">
        <v>2602</v>
      </c>
      <c r="D1334" s="37" t="s">
        <v>2584</v>
      </c>
      <c r="E1334" s="37" t="s">
        <v>2603</v>
      </c>
      <c r="F1334" s="48">
        <v>1366</v>
      </c>
      <c r="G1334" s="92" t="s">
        <v>2817</v>
      </c>
      <c r="H1334" s="59" t="s">
        <v>2528</v>
      </c>
      <c r="I1334" s="59" t="s">
        <v>2939</v>
      </c>
      <c r="J1334" s="59" t="s">
        <v>2920</v>
      </c>
      <c r="K1334" s="23"/>
      <c r="L1334" s="20" t="s">
        <v>2954</v>
      </c>
      <c r="N1334" s="97"/>
    </row>
    <row r="1335" spans="1:14" s="64" customFormat="1" ht="27.6" outlineLevel="1" x14ac:dyDescent="0.25">
      <c r="A1335" s="59">
        <v>273</v>
      </c>
      <c r="B1335" s="27" t="s">
        <v>2604</v>
      </c>
      <c r="C1335" s="11" t="s">
        <v>2605</v>
      </c>
      <c r="D1335" s="37" t="s">
        <v>2564</v>
      </c>
      <c r="E1335" s="37" t="s">
        <v>2606</v>
      </c>
      <c r="F1335" s="48">
        <v>306</v>
      </c>
      <c r="G1335" s="92" t="s">
        <v>2817</v>
      </c>
      <c r="H1335" s="59" t="s">
        <v>2528</v>
      </c>
      <c r="I1335" s="59" t="s">
        <v>2939</v>
      </c>
      <c r="J1335" s="59" t="s">
        <v>2920</v>
      </c>
      <c r="K1335" s="23"/>
      <c r="L1335" s="20" t="s">
        <v>2954</v>
      </c>
      <c r="N1335" s="97"/>
    </row>
    <row r="1336" spans="1:14" s="64" customFormat="1" ht="41.4" outlineLevel="1" x14ac:dyDescent="0.25">
      <c r="A1336" s="59">
        <v>274</v>
      </c>
      <c r="B1336" s="27" t="s">
        <v>2607</v>
      </c>
      <c r="C1336" s="11" t="s">
        <v>2608</v>
      </c>
      <c r="D1336" s="37" t="s">
        <v>2541</v>
      </c>
      <c r="E1336" s="37" t="s">
        <v>2609</v>
      </c>
      <c r="F1336" s="48">
        <v>1904</v>
      </c>
      <c r="G1336" s="92" t="s">
        <v>2817</v>
      </c>
      <c r="H1336" s="59" t="s">
        <v>2528</v>
      </c>
      <c r="I1336" s="59" t="s">
        <v>2939</v>
      </c>
      <c r="J1336" s="59" t="s">
        <v>2920</v>
      </c>
      <c r="K1336" s="23"/>
      <c r="L1336" s="20" t="s">
        <v>2954</v>
      </c>
      <c r="N1336" s="97"/>
    </row>
    <row r="1337" spans="1:14" s="64" customFormat="1" ht="27.6" outlineLevel="1" x14ac:dyDescent="0.25">
      <c r="A1337" s="59">
        <v>275</v>
      </c>
      <c r="B1337" s="27" t="s">
        <v>2610</v>
      </c>
      <c r="C1337" s="11" t="s">
        <v>2611</v>
      </c>
      <c r="D1337" s="37" t="s">
        <v>1732</v>
      </c>
      <c r="E1337" s="37" t="s">
        <v>2612</v>
      </c>
      <c r="F1337" s="48">
        <v>2000</v>
      </c>
      <c r="G1337" s="92" t="s">
        <v>2817</v>
      </c>
      <c r="H1337" s="59" t="s">
        <v>2528</v>
      </c>
      <c r="I1337" s="59" t="s">
        <v>2939</v>
      </c>
      <c r="J1337" s="59" t="s">
        <v>2920</v>
      </c>
      <c r="K1337" s="23"/>
      <c r="L1337" s="20" t="s">
        <v>2954</v>
      </c>
      <c r="N1337" s="97"/>
    </row>
    <row r="1338" spans="1:14" s="64" customFormat="1" ht="27.6" outlineLevel="1" x14ac:dyDescent="0.25">
      <c r="A1338" s="59">
        <v>276</v>
      </c>
      <c r="B1338" s="27" t="s">
        <v>2613</v>
      </c>
      <c r="C1338" s="11" t="s">
        <v>2614</v>
      </c>
      <c r="D1338" s="37" t="s">
        <v>2548</v>
      </c>
      <c r="E1338" s="37" t="s">
        <v>2615</v>
      </c>
      <c r="F1338" s="48">
        <v>1200</v>
      </c>
      <c r="G1338" s="92" t="s">
        <v>2817</v>
      </c>
      <c r="H1338" s="59" t="s">
        <v>2528</v>
      </c>
      <c r="I1338" s="59" t="s">
        <v>2939</v>
      </c>
      <c r="J1338" s="59" t="s">
        <v>2920</v>
      </c>
      <c r="K1338" s="23"/>
      <c r="L1338" s="20" t="s">
        <v>2954</v>
      </c>
      <c r="N1338" s="97"/>
    </row>
    <row r="1339" spans="1:14" s="64" customFormat="1" ht="27.6" outlineLevel="1" x14ac:dyDescent="0.25">
      <c r="A1339" s="59">
        <v>277</v>
      </c>
      <c r="B1339" s="27" t="s">
        <v>2616</v>
      </c>
      <c r="C1339" s="11">
        <v>7765524</v>
      </c>
      <c r="D1339" s="37" t="s">
        <v>2564</v>
      </c>
      <c r="E1339" s="37" t="s">
        <v>2617</v>
      </c>
      <c r="F1339" s="48">
        <v>4000</v>
      </c>
      <c r="G1339" s="92" t="s">
        <v>2817</v>
      </c>
      <c r="H1339" s="59" t="s">
        <v>2528</v>
      </c>
      <c r="I1339" s="59" t="s">
        <v>2939</v>
      </c>
      <c r="J1339" s="59" t="s">
        <v>2920</v>
      </c>
      <c r="K1339" s="23"/>
      <c r="L1339" s="20" t="s">
        <v>2954</v>
      </c>
      <c r="N1339" s="97"/>
    </row>
    <row r="1340" spans="1:14" s="64" customFormat="1" ht="41.4" outlineLevel="1" x14ac:dyDescent="0.25">
      <c r="A1340" s="59">
        <v>278</v>
      </c>
      <c r="B1340" s="23" t="s">
        <v>2618</v>
      </c>
      <c r="C1340" s="11" t="s">
        <v>2619</v>
      </c>
      <c r="D1340" s="37" t="s">
        <v>2564</v>
      </c>
      <c r="E1340" s="37" t="s">
        <v>2620</v>
      </c>
      <c r="F1340" s="48">
        <v>1641</v>
      </c>
      <c r="G1340" s="92" t="s">
        <v>2817</v>
      </c>
      <c r="H1340" s="59" t="s">
        <v>2528</v>
      </c>
      <c r="I1340" s="59" t="s">
        <v>2939</v>
      </c>
      <c r="J1340" s="59" t="s">
        <v>2920</v>
      </c>
      <c r="K1340" s="23"/>
      <c r="L1340" s="20" t="s">
        <v>2954</v>
      </c>
      <c r="N1340" s="97"/>
    </row>
    <row r="1341" spans="1:14" s="64" customFormat="1" ht="27.6" outlineLevel="1" x14ac:dyDescent="0.25">
      <c r="A1341" s="59">
        <v>279</v>
      </c>
      <c r="B1341" s="44" t="s">
        <v>2621</v>
      </c>
      <c r="C1341" s="11" t="s">
        <v>2622</v>
      </c>
      <c r="D1341" s="37" t="s">
        <v>2548</v>
      </c>
      <c r="E1341" s="37" t="s">
        <v>2623</v>
      </c>
      <c r="F1341" s="48">
        <v>4500</v>
      </c>
      <c r="G1341" s="92" t="s">
        <v>2817</v>
      </c>
      <c r="H1341" s="59" t="s">
        <v>2528</v>
      </c>
      <c r="I1341" s="59" t="s">
        <v>2939</v>
      </c>
      <c r="J1341" s="59" t="s">
        <v>2920</v>
      </c>
      <c r="K1341" s="23"/>
      <c r="L1341" s="20" t="s">
        <v>2954</v>
      </c>
      <c r="N1341" s="97"/>
    </row>
    <row r="1342" spans="1:14" s="6" customFormat="1" ht="41.4" outlineLevel="1" x14ac:dyDescent="0.25">
      <c r="A1342" s="59">
        <v>280</v>
      </c>
      <c r="B1342" s="27" t="s">
        <v>1370</v>
      </c>
      <c r="C1342" s="11">
        <v>8113954</v>
      </c>
      <c r="D1342" s="11" t="s">
        <v>1371</v>
      </c>
      <c r="E1342" s="11"/>
      <c r="F1342" s="39">
        <v>295</v>
      </c>
      <c r="G1342" s="92" t="s">
        <v>2817</v>
      </c>
      <c r="H1342" s="40" t="s">
        <v>42</v>
      </c>
      <c r="I1342" s="40" t="s">
        <v>2939</v>
      </c>
      <c r="J1342" s="11" t="s">
        <v>2927</v>
      </c>
      <c r="K1342" s="23" t="s">
        <v>1372</v>
      </c>
      <c r="L1342" s="20" t="s">
        <v>2910</v>
      </c>
      <c r="N1342" s="94"/>
    </row>
    <row r="1343" spans="1:14" s="64" customFormat="1" ht="27.6" outlineLevel="1" x14ac:dyDescent="0.25">
      <c r="A1343" s="59">
        <v>281</v>
      </c>
      <c r="B1343" s="63" t="s">
        <v>2624</v>
      </c>
      <c r="C1343" s="11">
        <v>1095740</v>
      </c>
      <c r="D1343" s="37" t="s">
        <v>2625</v>
      </c>
      <c r="E1343" s="37" t="s">
        <v>2626</v>
      </c>
      <c r="F1343" s="35">
        <v>6280</v>
      </c>
      <c r="G1343" s="92" t="s">
        <v>2817</v>
      </c>
      <c r="H1343" s="59" t="s">
        <v>2627</v>
      </c>
      <c r="I1343" s="59" t="s">
        <v>2938</v>
      </c>
      <c r="J1343" s="59" t="s">
        <v>2920</v>
      </c>
      <c r="K1343" s="11"/>
      <c r="L1343" s="20" t="s">
        <v>2954</v>
      </c>
      <c r="N1343" s="97"/>
    </row>
    <row r="1344" spans="1:14" s="64" customFormat="1" ht="41.4" outlineLevel="1" x14ac:dyDescent="0.25">
      <c r="A1344" s="59">
        <v>282</v>
      </c>
      <c r="B1344" s="63" t="s">
        <v>2628</v>
      </c>
      <c r="C1344" s="11">
        <v>1095740</v>
      </c>
      <c r="D1344" s="37" t="s">
        <v>2625</v>
      </c>
      <c r="E1344" s="37" t="s">
        <v>2629</v>
      </c>
      <c r="F1344" s="35">
        <v>11600</v>
      </c>
      <c r="G1344" s="92" t="s">
        <v>2817</v>
      </c>
      <c r="H1344" s="59" t="s">
        <v>2627</v>
      </c>
      <c r="I1344" s="59" t="s">
        <v>2938</v>
      </c>
      <c r="J1344" s="59" t="s">
        <v>2920</v>
      </c>
      <c r="K1344" s="11"/>
      <c r="L1344" s="20" t="s">
        <v>2954</v>
      </c>
      <c r="N1344" s="97"/>
    </row>
    <row r="1345" spans="1:14" s="64" customFormat="1" ht="27.6" outlineLevel="1" x14ac:dyDescent="0.25">
      <c r="A1345" s="59">
        <v>283</v>
      </c>
      <c r="B1345" s="63" t="s">
        <v>2624</v>
      </c>
      <c r="C1345" s="11">
        <v>1095740</v>
      </c>
      <c r="D1345" s="37" t="s">
        <v>2625</v>
      </c>
      <c r="E1345" s="37" t="s">
        <v>2626</v>
      </c>
      <c r="F1345" s="35">
        <v>6280</v>
      </c>
      <c r="G1345" s="92" t="s">
        <v>2817</v>
      </c>
      <c r="H1345" s="59" t="s">
        <v>2627</v>
      </c>
      <c r="I1345" s="59" t="s">
        <v>2938</v>
      </c>
      <c r="J1345" s="59" t="s">
        <v>2920</v>
      </c>
      <c r="K1345" s="11"/>
      <c r="L1345" s="20" t="s">
        <v>2954</v>
      </c>
      <c r="N1345" s="97"/>
    </row>
    <row r="1346" spans="1:14" s="64" customFormat="1" ht="27.6" outlineLevel="1" x14ac:dyDescent="0.25">
      <c r="A1346" s="59">
        <v>284</v>
      </c>
      <c r="B1346" s="63" t="s">
        <v>2630</v>
      </c>
      <c r="C1346" s="11">
        <v>1095740</v>
      </c>
      <c r="D1346" s="37" t="s">
        <v>2625</v>
      </c>
      <c r="E1346" s="37" t="s">
        <v>2631</v>
      </c>
      <c r="F1346" s="35">
        <v>6800</v>
      </c>
      <c r="G1346" s="92" t="s">
        <v>2817</v>
      </c>
      <c r="H1346" s="59" t="s">
        <v>2627</v>
      </c>
      <c r="I1346" s="59" t="s">
        <v>2938</v>
      </c>
      <c r="J1346" s="59" t="s">
        <v>2920</v>
      </c>
      <c r="K1346" s="11"/>
      <c r="L1346" s="20" t="s">
        <v>2954</v>
      </c>
      <c r="N1346" s="97"/>
    </row>
    <row r="1347" spans="1:14" s="64" customFormat="1" ht="27.6" outlineLevel="1" x14ac:dyDescent="0.25">
      <c r="A1347" s="59">
        <v>285</v>
      </c>
      <c r="B1347" s="63" t="s">
        <v>2632</v>
      </c>
      <c r="C1347" s="11">
        <v>1095740</v>
      </c>
      <c r="D1347" s="37" t="s">
        <v>2633</v>
      </c>
      <c r="E1347" s="37" t="s">
        <v>2634</v>
      </c>
      <c r="F1347" s="35">
        <v>5200</v>
      </c>
      <c r="G1347" s="92" t="s">
        <v>2817</v>
      </c>
      <c r="H1347" s="59" t="s">
        <v>2627</v>
      </c>
      <c r="I1347" s="59" t="s">
        <v>2938</v>
      </c>
      <c r="J1347" s="59" t="s">
        <v>2920</v>
      </c>
      <c r="K1347" s="11"/>
      <c r="L1347" s="20" t="s">
        <v>2954</v>
      </c>
      <c r="N1347" s="97"/>
    </row>
    <row r="1348" spans="1:14" s="64" customFormat="1" ht="27.6" outlineLevel="1" x14ac:dyDescent="0.25">
      <c r="A1348" s="59">
        <v>286</v>
      </c>
      <c r="B1348" s="63" t="s">
        <v>2635</v>
      </c>
      <c r="C1348" s="11">
        <v>1095740</v>
      </c>
      <c r="D1348" s="37" t="s">
        <v>2636</v>
      </c>
      <c r="E1348" s="37" t="s">
        <v>2637</v>
      </c>
      <c r="F1348" s="35">
        <v>6000</v>
      </c>
      <c r="G1348" s="92" t="s">
        <v>2817</v>
      </c>
      <c r="H1348" s="59" t="s">
        <v>2627</v>
      </c>
      <c r="I1348" s="59" t="s">
        <v>2938</v>
      </c>
      <c r="J1348" s="59" t="s">
        <v>2920</v>
      </c>
      <c r="K1348" s="11"/>
      <c r="L1348" s="20" t="s">
        <v>2954</v>
      </c>
      <c r="N1348" s="97"/>
    </row>
    <row r="1349" spans="1:14" s="64" customFormat="1" ht="27.6" outlineLevel="1" x14ac:dyDescent="0.25">
      <c r="A1349" s="59">
        <v>287</v>
      </c>
      <c r="B1349" s="63" t="s">
        <v>2638</v>
      </c>
      <c r="C1349" s="11">
        <v>1095740</v>
      </c>
      <c r="D1349" s="37" t="s">
        <v>2625</v>
      </c>
      <c r="E1349" s="11" t="s">
        <v>2639</v>
      </c>
      <c r="F1349" s="35">
        <v>12000</v>
      </c>
      <c r="G1349" s="92" t="s">
        <v>2817</v>
      </c>
      <c r="H1349" s="59" t="s">
        <v>2627</v>
      </c>
      <c r="I1349" s="59" t="s">
        <v>2938</v>
      </c>
      <c r="J1349" s="59" t="s">
        <v>2920</v>
      </c>
      <c r="K1349" s="11"/>
      <c r="L1349" s="20" t="s">
        <v>2954</v>
      </c>
      <c r="N1349" s="97"/>
    </row>
    <row r="1350" spans="1:14" s="64" customFormat="1" ht="27.6" outlineLevel="1" x14ac:dyDescent="0.25">
      <c r="A1350" s="59">
        <v>288</v>
      </c>
      <c r="B1350" s="63" t="s">
        <v>2640</v>
      </c>
      <c r="C1350" s="11">
        <v>1095740</v>
      </c>
      <c r="D1350" s="37" t="s">
        <v>2641</v>
      </c>
      <c r="E1350" s="37" t="s">
        <v>2642</v>
      </c>
      <c r="F1350" s="35">
        <v>2000</v>
      </c>
      <c r="G1350" s="92" t="s">
        <v>2817</v>
      </c>
      <c r="H1350" s="59" t="s">
        <v>2627</v>
      </c>
      <c r="I1350" s="59" t="s">
        <v>2938</v>
      </c>
      <c r="J1350" s="59" t="s">
        <v>2920</v>
      </c>
      <c r="K1350" s="11"/>
      <c r="L1350" s="20" t="s">
        <v>2954</v>
      </c>
      <c r="N1350" s="97"/>
    </row>
    <row r="1351" spans="1:14" s="64" customFormat="1" ht="27.6" outlineLevel="1" x14ac:dyDescent="0.25">
      <c r="A1351" s="59">
        <v>289</v>
      </c>
      <c r="B1351" s="63" t="s">
        <v>2645</v>
      </c>
      <c r="C1351" s="11">
        <v>1095740</v>
      </c>
      <c r="D1351" s="37" t="s">
        <v>2636</v>
      </c>
      <c r="E1351" s="37" t="s">
        <v>2646</v>
      </c>
      <c r="F1351" s="35">
        <v>2686.4810000000002</v>
      </c>
      <c r="G1351" s="92" t="s">
        <v>2817</v>
      </c>
      <c r="H1351" s="59" t="s">
        <v>2627</v>
      </c>
      <c r="I1351" s="59" t="s">
        <v>2938</v>
      </c>
      <c r="J1351" s="59" t="s">
        <v>2920</v>
      </c>
      <c r="K1351" s="11"/>
      <c r="L1351" s="20" t="s">
        <v>2954</v>
      </c>
      <c r="N1351" s="97"/>
    </row>
    <row r="1352" spans="1:14" s="64" customFormat="1" ht="41.4" outlineLevel="1" x14ac:dyDescent="0.25">
      <c r="A1352" s="59">
        <v>290</v>
      </c>
      <c r="B1352" s="63" t="s">
        <v>2647</v>
      </c>
      <c r="C1352" s="11">
        <v>1095740</v>
      </c>
      <c r="D1352" s="37" t="s">
        <v>2636</v>
      </c>
      <c r="E1352" s="37" t="s">
        <v>2648</v>
      </c>
      <c r="F1352" s="35">
        <v>2500</v>
      </c>
      <c r="G1352" s="92" t="s">
        <v>2817</v>
      </c>
      <c r="H1352" s="59" t="s">
        <v>2627</v>
      </c>
      <c r="I1352" s="59" t="s">
        <v>2938</v>
      </c>
      <c r="J1352" s="59" t="s">
        <v>2920</v>
      </c>
      <c r="K1352" s="11"/>
      <c r="L1352" s="20" t="s">
        <v>2954</v>
      </c>
      <c r="N1352" s="97"/>
    </row>
    <row r="1353" spans="1:14" s="64" customFormat="1" ht="27.6" outlineLevel="1" x14ac:dyDescent="0.25">
      <c r="A1353" s="59">
        <v>291</v>
      </c>
      <c r="B1353" s="63" t="s">
        <v>2649</v>
      </c>
      <c r="C1353" s="11">
        <v>1095740</v>
      </c>
      <c r="D1353" s="37" t="s">
        <v>2641</v>
      </c>
      <c r="E1353" s="37" t="s">
        <v>2650</v>
      </c>
      <c r="F1353" s="35">
        <v>5999.5450000000001</v>
      </c>
      <c r="G1353" s="92" t="s">
        <v>2817</v>
      </c>
      <c r="H1353" s="59" t="s">
        <v>2627</v>
      </c>
      <c r="I1353" s="59" t="s">
        <v>2938</v>
      </c>
      <c r="J1353" s="59" t="s">
        <v>2920</v>
      </c>
      <c r="K1353" s="11"/>
      <c r="L1353" s="20" t="s">
        <v>2954</v>
      </c>
      <c r="N1353" s="97"/>
    </row>
    <row r="1354" spans="1:14" s="64" customFormat="1" ht="27.6" outlineLevel="1" x14ac:dyDescent="0.25">
      <c r="A1354" s="59">
        <v>292</v>
      </c>
      <c r="B1354" s="63" t="s">
        <v>2651</v>
      </c>
      <c r="C1354" s="11">
        <v>1095740</v>
      </c>
      <c r="D1354" s="37" t="s">
        <v>2625</v>
      </c>
      <c r="E1354" s="37" t="s">
        <v>2652</v>
      </c>
      <c r="F1354" s="35">
        <v>6800</v>
      </c>
      <c r="G1354" s="92" t="s">
        <v>2817</v>
      </c>
      <c r="H1354" s="59" t="s">
        <v>2627</v>
      </c>
      <c r="I1354" s="59" t="s">
        <v>2938</v>
      </c>
      <c r="J1354" s="59" t="s">
        <v>2920</v>
      </c>
      <c r="K1354" s="11"/>
      <c r="L1354" s="20" t="s">
        <v>2954</v>
      </c>
      <c r="N1354" s="97"/>
    </row>
    <row r="1355" spans="1:14" s="64" customFormat="1" ht="41.4" outlineLevel="1" x14ac:dyDescent="0.25">
      <c r="A1355" s="59">
        <v>293</v>
      </c>
      <c r="B1355" s="63" t="s">
        <v>2653</v>
      </c>
      <c r="C1355" s="11">
        <v>1095740</v>
      </c>
      <c r="D1355" s="37" t="s">
        <v>2654</v>
      </c>
      <c r="E1355" s="37" t="s">
        <v>2655</v>
      </c>
      <c r="F1355" s="35">
        <v>499.988</v>
      </c>
      <c r="G1355" s="92" t="s">
        <v>2817</v>
      </c>
      <c r="H1355" s="59" t="s">
        <v>2627</v>
      </c>
      <c r="I1355" s="59" t="s">
        <v>2938</v>
      </c>
      <c r="J1355" s="59" t="s">
        <v>2920</v>
      </c>
      <c r="K1355" s="11"/>
      <c r="L1355" s="20" t="s">
        <v>2954</v>
      </c>
      <c r="N1355" s="97"/>
    </row>
    <row r="1356" spans="1:14" s="64" customFormat="1" ht="41.4" outlineLevel="1" x14ac:dyDescent="0.25">
      <c r="A1356" s="59">
        <v>294</v>
      </c>
      <c r="B1356" s="63" t="s">
        <v>2656</v>
      </c>
      <c r="C1356" s="11">
        <v>1095740</v>
      </c>
      <c r="D1356" s="37" t="s">
        <v>2654</v>
      </c>
      <c r="E1356" s="37" t="s">
        <v>2657</v>
      </c>
      <c r="F1356" s="35">
        <v>2000</v>
      </c>
      <c r="G1356" s="92" t="s">
        <v>2817</v>
      </c>
      <c r="H1356" s="59" t="s">
        <v>2627</v>
      </c>
      <c r="I1356" s="59" t="s">
        <v>2938</v>
      </c>
      <c r="J1356" s="59" t="s">
        <v>2920</v>
      </c>
      <c r="K1356" s="11"/>
      <c r="L1356" s="20" t="s">
        <v>2954</v>
      </c>
      <c r="N1356" s="97"/>
    </row>
    <row r="1357" spans="1:14" s="64" customFormat="1" ht="41.4" outlineLevel="1" x14ac:dyDescent="0.25">
      <c r="A1357" s="59">
        <v>295</v>
      </c>
      <c r="B1357" s="63" t="s">
        <v>2658</v>
      </c>
      <c r="C1357" s="11">
        <v>1095740</v>
      </c>
      <c r="D1357" s="37" t="s">
        <v>2654</v>
      </c>
      <c r="E1357" s="37" t="s">
        <v>2659</v>
      </c>
      <c r="F1357" s="35">
        <v>2000</v>
      </c>
      <c r="G1357" s="92" t="s">
        <v>2817</v>
      </c>
      <c r="H1357" s="59" t="s">
        <v>2627</v>
      </c>
      <c r="I1357" s="59" t="s">
        <v>2938</v>
      </c>
      <c r="J1357" s="59" t="s">
        <v>2920</v>
      </c>
      <c r="K1357" s="11"/>
      <c r="L1357" s="20" t="s">
        <v>2954</v>
      </c>
      <c r="N1357" s="97"/>
    </row>
    <row r="1358" spans="1:14" s="64" customFormat="1" ht="41.4" outlineLevel="1" x14ac:dyDescent="0.25">
      <c r="A1358" s="59">
        <v>296</v>
      </c>
      <c r="B1358" s="63" t="s">
        <v>2647</v>
      </c>
      <c r="C1358" s="11">
        <v>1095740</v>
      </c>
      <c r="D1358" s="37" t="s">
        <v>2636</v>
      </c>
      <c r="E1358" s="37" t="s">
        <v>2648</v>
      </c>
      <c r="F1358" s="35">
        <v>2500</v>
      </c>
      <c r="G1358" s="92" t="s">
        <v>2817</v>
      </c>
      <c r="H1358" s="59" t="s">
        <v>2627</v>
      </c>
      <c r="I1358" s="59" t="s">
        <v>2938</v>
      </c>
      <c r="J1358" s="59" t="s">
        <v>2920</v>
      </c>
      <c r="K1358" s="11"/>
      <c r="L1358" s="20" t="s">
        <v>2954</v>
      </c>
      <c r="N1358" s="97"/>
    </row>
    <row r="1359" spans="1:14" s="64" customFormat="1" ht="41.4" outlineLevel="1" x14ac:dyDescent="0.25">
      <c r="A1359" s="59">
        <v>297</v>
      </c>
      <c r="B1359" s="63" t="s">
        <v>2647</v>
      </c>
      <c r="C1359" s="11">
        <v>1095740</v>
      </c>
      <c r="D1359" s="37" t="s">
        <v>2636</v>
      </c>
      <c r="E1359" s="37" t="s">
        <v>2648</v>
      </c>
      <c r="F1359" s="35">
        <v>2500</v>
      </c>
      <c r="G1359" s="92" t="s">
        <v>2817</v>
      </c>
      <c r="H1359" s="59" t="s">
        <v>2627</v>
      </c>
      <c r="I1359" s="59" t="s">
        <v>2938</v>
      </c>
      <c r="J1359" s="59" t="s">
        <v>2920</v>
      </c>
      <c r="K1359" s="11"/>
      <c r="L1359" s="20" t="s">
        <v>2954</v>
      </c>
      <c r="N1359" s="97"/>
    </row>
    <row r="1360" spans="1:14" s="64" customFormat="1" ht="55.2" outlineLevel="1" x14ac:dyDescent="0.25">
      <c r="A1360" s="59">
        <v>298</v>
      </c>
      <c r="B1360" s="63" t="s">
        <v>2643</v>
      </c>
      <c r="C1360" s="11">
        <v>1095740</v>
      </c>
      <c r="D1360" s="37" t="s">
        <v>2625</v>
      </c>
      <c r="E1360" s="37" t="s">
        <v>2644</v>
      </c>
      <c r="F1360" s="35">
        <v>4500</v>
      </c>
      <c r="G1360" s="92" t="s">
        <v>2817</v>
      </c>
      <c r="H1360" s="59" t="s">
        <v>2627</v>
      </c>
      <c r="I1360" s="59" t="s">
        <v>2938</v>
      </c>
      <c r="J1360" s="59" t="s">
        <v>2920</v>
      </c>
      <c r="K1360" s="11" t="s">
        <v>2945</v>
      </c>
      <c r="L1360" s="20" t="s">
        <v>2954</v>
      </c>
      <c r="N1360" s="97"/>
    </row>
    <row r="1361" spans="1:22" s="17" customFormat="1" ht="41.4" outlineLevel="1" x14ac:dyDescent="0.25">
      <c r="A1361" s="59">
        <v>299</v>
      </c>
      <c r="B1361" s="23" t="s">
        <v>43</v>
      </c>
      <c r="C1361" s="11">
        <v>7994189</v>
      </c>
      <c r="D1361" s="11" t="s">
        <v>44</v>
      </c>
      <c r="E1361" s="11" t="s">
        <v>45</v>
      </c>
      <c r="F1361" s="39">
        <v>39800</v>
      </c>
      <c r="G1361" s="92" t="s">
        <v>2817</v>
      </c>
      <c r="H1361" s="11" t="s">
        <v>46</v>
      </c>
      <c r="I1361" s="11" t="s">
        <v>2938</v>
      </c>
      <c r="J1361" s="11" t="s">
        <v>2927</v>
      </c>
      <c r="K1361" s="11" t="s">
        <v>2660</v>
      </c>
      <c r="L1361" s="20" t="s">
        <v>2954</v>
      </c>
      <c r="M1361" s="73"/>
      <c r="N1361" s="98"/>
      <c r="O1361" s="73"/>
      <c r="P1361" s="73"/>
      <c r="Q1361" s="73"/>
      <c r="R1361" s="73"/>
      <c r="S1361" s="73"/>
      <c r="T1361" s="73"/>
    </row>
    <row r="1362" spans="1:22" ht="43.2" x14ac:dyDescent="0.25">
      <c r="A1362" s="18" t="s">
        <v>2737</v>
      </c>
      <c r="B1362" s="18" t="s">
        <v>2765</v>
      </c>
      <c r="C1362" s="22"/>
      <c r="D1362" s="11"/>
      <c r="E1362" s="11"/>
      <c r="F1362" s="24"/>
      <c r="G1362" s="92" t="s">
        <v>2817</v>
      </c>
      <c r="H1362" s="11"/>
      <c r="I1362" s="11"/>
      <c r="J1362" s="11"/>
      <c r="K1362" s="23" t="s">
        <v>2910</v>
      </c>
      <c r="L1362" s="20" t="s">
        <v>2910</v>
      </c>
      <c r="O1362" s="6"/>
    </row>
    <row r="1363" spans="1:22" ht="27.6" outlineLevel="1" x14ac:dyDescent="0.25">
      <c r="A1363" s="22">
        <v>1</v>
      </c>
      <c r="B1363" s="23" t="s">
        <v>2739</v>
      </c>
      <c r="C1363" s="22"/>
      <c r="D1363" s="11" t="s">
        <v>14</v>
      </c>
      <c r="E1363" s="11" t="s">
        <v>2753</v>
      </c>
      <c r="F1363" s="24">
        <v>2400</v>
      </c>
      <c r="G1363" s="92" t="s">
        <v>2817</v>
      </c>
      <c r="H1363" s="11" t="s">
        <v>2764</v>
      </c>
      <c r="I1363" s="11" t="s">
        <v>2943</v>
      </c>
      <c r="J1363" s="11" t="s">
        <v>2921</v>
      </c>
      <c r="K1363" s="23"/>
      <c r="L1363" s="20" t="s">
        <v>2910</v>
      </c>
      <c r="O1363" s="6"/>
    </row>
    <row r="1364" spans="1:22" ht="27.6" outlineLevel="1" x14ac:dyDescent="0.25">
      <c r="A1364" s="22">
        <v>2</v>
      </c>
      <c r="B1364" s="23" t="s">
        <v>2740</v>
      </c>
      <c r="C1364" s="22"/>
      <c r="D1364" s="11" t="s">
        <v>2750</v>
      </c>
      <c r="E1364" s="11" t="s">
        <v>2754</v>
      </c>
      <c r="F1364" s="24">
        <v>2400</v>
      </c>
      <c r="G1364" s="92" t="s">
        <v>2817</v>
      </c>
      <c r="H1364" s="11" t="s">
        <v>2764</v>
      </c>
      <c r="I1364" s="11" t="s">
        <v>2943</v>
      </c>
      <c r="J1364" s="11" t="s">
        <v>2921</v>
      </c>
      <c r="K1364" s="23"/>
      <c r="L1364" s="20" t="s">
        <v>2910</v>
      </c>
      <c r="O1364" s="6"/>
    </row>
    <row r="1365" spans="1:22" ht="27.6" outlineLevel="1" x14ac:dyDescent="0.25">
      <c r="A1365" s="22">
        <v>3</v>
      </c>
      <c r="B1365" s="23" t="s">
        <v>2741</v>
      </c>
      <c r="C1365" s="22"/>
      <c r="D1365" s="11" t="s">
        <v>798</v>
      </c>
      <c r="E1365" s="11" t="s">
        <v>2755</v>
      </c>
      <c r="F1365" s="24">
        <v>2300</v>
      </c>
      <c r="G1365" s="92" t="s">
        <v>2817</v>
      </c>
      <c r="H1365" s="11" t="s">
        <v>2241</v>
      </c>
      <c r="I1365" s="11" t="s">
        <v>2942</v>
      </c>
      <c r="J1365" s="11" t="s">
        <v>2921</v>
      </c>
      <c r="K1365" s="23"/>
      <c r="L1365" s="20" t="s">
        <v>2910</v>
      </c>
      <c r="O1365" s="6"/>
    </row>
    <row r="1366" spans="1:22" ht="27.6" outlineLevel="1" x14ac:dyDescent="0.25">
      <c r="A1366" s="22">
        <v>4</v>
      </c>
      <c r="B1366" s="23" t="s">
        <v>2742</v>
      </c>
      <c r="C1366" s="22"/>
      <c r="D1366" s="11" t="s">
        <v>798</v>
      </c>
      <c r="E1366" s="11" t="s">
        <v>2756</v>
      </c>
      <c r="F1366" s="24">
        <v>2300</v>
      </c>
      <c r="G1366" s="92" t="s">
        <v>2817</v>
      </c>
      <c r="H1366" s="11" t="s">
        <v>2241</v>
      </c>
      <c r="I1366" s="11" t="s">
        <v>2942</v>
      </c>
      <c r="J1366" s="11" t="s">
        <v>2921</v>
      </c>
      <c r="K1366" s="23"/>
      <c r="L1366" s="20" t="s">
        <v>2910</v>
      </c>
      <c r="O1366" s="6"/>
    </row>
    <row r="1367" spans="1:22" ht="27.6" outlineLevel="1" x14ac:dyDescent="0.25">
      <c r="A1367" s="22">
        <v>5</v>
      </c>
      <c r="B1367" s="23" t="s">
        <v>2743</v>
      </c>
      <c r="C1367" s="22"/>
      <c r="D1367" s="11" t="s">
        <v>2751</v>
      </c>
      <c r="E1367" s="11" t="s">
        <v>2757</v>
      </c>
      <c r="F1367" s="24">
        <v>2300</v>
      </c>
      <c r="G1367" s="92" t="s">
        <v>2817</v>
      </c>
      <c r="H1367" s="11" t="s">
        <v>2241</v>
      </c>
      <c r="I1367" s="11" t="s">
        <v>2942</v>
      </c>
      <c r="J1367" s="11" t="s">
        <v>2921</v>
      </c>
      <c r="K1367" s="23"/>
      <c r="L1367" s="20" t="s">
        <v>2910</v>
      </c>
      <c r="O1367" s="6"/>
    </row>
    <row r="1368" spans="1:22" ht="27.6" outlineLevel="1" x14ac:dyDescent="0.25">
      <c r="A1368" s="22">
        <v>6</v>
      </c>
      <c r="B1368" s="23" t="s">
        <v>2746</v>
      </c>
      <c r="C1368" s="22"/>
      <c r="D1368" s="11" t="s">
        <v>39</v>
      </c>
      <c r="E1368" s="11" t="s">
        <v>2760</v>
      </c>
      <c r="F1368" s="24">
        <v>2000</v>
      </c>
      <c r="G1368" s="92" t="s">
        <v>2817</v>
      </c>
      <c r="H1368" s="11" t="s">
        <v>2503</v>
      </c>
      <c r="I1368" s="11" t="s">
        <v>2937</v>
      </c>
      <c r="J1368" s="11" t="s">
        <v>2921</v>
      </c>
      <c r="K1368" s="23"/>
      <c r="L1368" s="20" t="s">
        <v>2910</v>
      </c>
      <c r="O1368" s="6"/>
    </row>
    <row r="1369" spans="1:22" ht="27.6" outlineLevel="1" x14ac:dyDescent="0.25">
      <c r="A1369" s="22">
        <v>7</v>
      </c>
      <c r="B1369" s="23" t="s">
        <v>2749</v>
      </c>
      <c r="C1369" s="22"/>
      <c r="D1369" s="11" t="s">
        <v>1787</v>
      </c>
      <c r="E1369" s="11" t="s">
        <v>2763</v>
      </c>
      <c r="F1369" s="24">
        <v>2400</v>
      </c>
      <c r="G1369" s="92" t="s">
        <v>2817</v>
      </c>
      <c r="H1369" s="11" t="s">
        <v>2528</v>
      </c>
      <c r="I1369" s="11" t="s">
        <v>2939</v>
      </c>
      <c r="J1369" s="11" t="s">
        <v>2921</v>
      </c>
      <c r="K1369" s="23"/>
      <c r="L1369" s="20" t="s">
        <v>2910</v>
      </c>
      <c r="O1369" s="6"/>
    </row>
    <row r="1370" spans="1:22" ht="27.6" outlineLevel="1" x14ac:dyDescent="0.25">
      <c r="A1370" s="22">
        <v>8</v>
      </c>
      <c r="B1370" s="23" t="s">
        <v>2744</v>
      </c>
      <c r="C1370" s="22"/>
      <c r="D1370" s="11" t="s">
        <v>1979</v>
      </c>
      <c r="E1370" s="11" t="s">
        <v>2758</v>
      </c>
      <c r="F1370" s="24">
        <v>2300</v>
      </c>
      <c r="G1370" s="92" t="s">
        <v>2817</v>
      </c>
      <c r="H1370" s="11" t="s">
        <v>2627</v>
      </c>
      <c r="I1370" s="11" t="s">
        <v>2938</v>
      </c>
      <c r="J1370" s="11" t="s">
        <v>2921</v>
      </c>
      <c r="K1370" s="23"/>
      <c r="L1370" s="20" t="s">
        <v>2910</v>
      </c>
      <c r="O1370" s="6"/>
    </row>
    <row r="1371" spans="1:22" ht="27.6" outlineLevel="1" x14ac:dyDescent="0.25">
      <c r="A1371" s="22">
        <v>9</v>
      </c>
      <c r="B1371" s="23" t="s">
        <v>2745</v>
      </c>
      <c r="C1371" s="22"/>
      <c r="D1371" s="11" t="s">
        <v>1979</v>
      </c>
      <c r="E1371" s="11" t="s">
        <v>2759</v>
      </c>
      <c r="F1371" s="24">
        <v>1550</v>
      </c>
      <c r="G1371" s="92" t="s">
        <v>2817</v>
      </c>
      <c r="H1371" s="11" t="s">
        <v>2627</v>
      </c>
      <c r="I1371" s="11" t="s">
        <v>2938</v>
      </c>
      <c r="J1371" s="11" t="s">
        <v>2921</v>
      </c>
      <c r="K1371" s="23"/>
      <c r="L1371" s="20" t="s">
        <v>2910</v>
      </c>
      <c r="O1371" s="6"/>
    </row>
    <row r="1372" spans="1:22" ht="27.6" outlineLevel="1" x14ac:dyDescent="0.25">
      <c r="A1372" s="22">
        <v>10</v>
      </c>
      <c r="B1372" s="23" t="s">
        <v>2747</v>
      </c>
      <c r="C1372" s="22"/>
      <c r="D1372" s="11" t="s">
        <v>2752</v>
      </c>
      <c r="E1372" s="11" t="s">
        <v>2761</v>
      </c>
      <c r="F1372" s="24">
        <v>2200</v>
      </c>
      <c r="G1372" s="92" t="s">
        <v>2817</v>
      </c>
      <c r="H1372" s="11" t="s">
        <v>2627</v>
      </c>
      <c r="I1372" s="11" t="s">
        <v>2938</v>
      </c>
      <c r="J1372" s="11" t="s">
        <v>2921</v>
      </c>
      <c r="K1372" s="23"/>
      <c r="L1372" s="20" t="s">
        <v>2910</v>
      </c>
      <c r="O1372" s="6"/>
    </row>
    <row r="1373" spans="1:22" ht="27.6" outlineLevel="1" x14ac:dyDescent="0.25">
      <c r="A1373" s="22">
        <v>11</v>
      </c>
      <c r="B1373" s="23" t="s">
        <v>2748</v>
      </c>
      <c r="C1373" s="22"/>
      <c r="D1373" s="11" t="s">
        <v>2014</v>
      </c>
      <c r="E1373" s="11" t="s">
        <v>2762</v>
      </c>
      <c r="F1373" s="24">
        <v>2350</v>
      </c>
      <c r="G1373" s="92" t="s">
        <v>2817</v>
      </c>
      <c r="H1373" s="11" t="s">
        <v>2627</v>
      </c>
      <c r="I1373" s="11" t="s">
        <v>2938</v>
      </c>
      <c r="J1373" s="11" t="s">
        <v>2921</v>
      </c>
      <c r="K1373" s="23"/>
      <c r="L1373" s="20" t="s">
        <v>2910</v>
      </c>
      <c r="O1373" s="6"/>
    </row>
    <row r="1374" spans="1:22" ht="43.2" x14ac:dyDescent="0.25">
      <c r="A1374" s="18" t="s">
        <v>2766</v>
      </c>
      <c r="B1374" s="18" t="s">
        <v>2736</v>
      </c>
      <c r="C1374" s="22"/>
      <c r="D1374" s="11"/>
      <c r="E1374" s="11"/>
      <c r="F1374" s="24"/>
      <c r="G1374" s="92" t="s">
        <v>2817</v>
      </c>
      <c r="H1374" s="11"/>
      <c r="I1374" s="11"/>
      <c r="J1374" s="11"/>
      <c r="K1374" s="23" t="s">
        <v>2954</v>
      </c>
      <c r="L1374" s="20" t="s">
        <v>2954</v>
      </c>
      <c r="O1374" s="6"/>
    </row>
    <row r="1375" spans="1:22" s="6" customFormat="1" ht="27.6" outlineLevel="1" x14ac:dyDescent="0.25">
      <c r="A1375" s="22">
        <v>1</v>
      </c>
      <c r="B1375" s="23" t="s">
        <v>2734</v>
      </c>
      <c r="C1375" s="22">
        <v>8150943</v>
      </c>
      <c r="D1375" s="11"/>
      <c r="E1375" s="11" t="s">
        <v>2735</v>
      </c>
      <c r="F1375" s="24">
        <v>4521</v>
      </c>
      <c r="G1375" s="92" t="s">
        <v>2817</v>
      </c>
      <c r="H1375" s="11" t="s">
        <v>2178</v>
      </c>
      <c r="I1375" s="11" t="s">
        <v>2935</v>
      </c>
      <c r="J1375" s="11" t="s">
        <v>2922</v>
      </c>
      <c r="K1375" s="23" t="s">
        <v>2948</v>
      </c>
      <c r="L1375" s="20" t="s">
        <v>2954</v>
      </c>
      <c r="N1375" s="94"/>
    </row>
    <row r="1376" spans="1:22" s="80" customFormat="1" ht="28.8" x14ac:dyDescent="0.25">
      <c r="A1376" s="74" t="s">
        <v>2809</v>
      </c>
      <c r="B1376" s="74" t="s">
        <v>2911</v>
      </c>
      <c r="C1376" s="75"/>
      <c r="D1376" s="76"/>
      <c r="E1376" s="76"/>
      <c r="F1376" s="77"/>
      <c r="G1376" s="92" t="s">
        <v>2817</v>
      </c>
      <c r="H1376" s="76"/>
      <c r="I1376" s="76"/>
      <c r="J1376" s="76"/>
      <c r="K1376" s="78" t="s">
        <v>2910</v>
      </c>
      <c r="L1376" s="20" t="s">
        <v>2910</v>
      </c>
      <c r="M1376" s="79"/>
      <c r="N1376" s="99"/>
      <c r="O1376" s="79"/>
      <c r="P1376" s="79"/>
      <c r="Q1376" s="79"/>
      <c r="R1376" s="79"/>
      <c r="S1376" s="79"/>
      <c r="T1376" s="79"/>
      <c r="U1376" s="79"/>
      <c r="V1376" s="79"/>
    </row>
    <row r="1377" spans="1:17" s="82" customFormat="1" ht="41.4" outlineLevel="1" x14ac:dyDescent="0.25">
      <c r="A1377" s="22">
        <v>1</v>
      </c>
      <c r="B1377" s="23" t="s">
        <v>2808</v>
      </c>
      <c r="C1377" s="22">
        <v>8045726</v>
      </c>
      <c r="D1377" s="11" t="s">
        <v>1979</v>
      </c>
      <c r="E1377" s="11" t="s">
        <v>2807</v>
      </c>
      <c r="F1377" s="81">
        <v>4700</v>
      </c>
      <c r="G1377" s="92" t="s">
        <v>2817</v>
      </c>
      <c r="H1377" s="11" t="s">
        <v>46</v>
      </c>
      <c r="I1377" s="11" t="s">
        <v>2938</v>
      </c>
      <c r="J1377" s="116" t="s">
        <v>2923</v>
      </c>
      <c r="K1377" s="117"/>
      <c r="L1377" s="20" t="s">
        <v>2910</v>
      </c>
      <c r="M1377" s="157"/>
      <c r="N1377" s="158"/>
      <c r="O1377" s="157"/>
      <c r="P1377" s="157"/>
      <c r="Q1377" s="157"/>
    </row>
    <row r="1378" spans="1:17" s="82" customFormat="1" ht="27.6" outlineLevel="1" x14ac:dyDescent="0.25">
      <c r="A1378" s="22">
        <v>2</v>
      </c>
      <c r="B1378" s="23" t="s">
        <v>2806</v>
      </c>
      <c r="C1378" s="22">
        <v>7768166</v>
      </c>
      <c r="D1378" s="11" t="s">
        <v>1964</v>
      </c>
      <c r="E1378" s="11" t="s">
        <v>2805</v>
      </c>
      <c r="F1378" s="81">
        <v>429</v>
      </c>
      <c r="G1378" s="92" t="s">
        <v>2817</v>
      </c>
      <c r="H1378" s="11" t="s">
        <v>46</v>
      </c>
      <c r="I1378" s="11" t="s">
        <v>2938</v>
      </c>
      <c r="J1378" s="116" t="s">
        <v>2923</v>
      </c>
      <c r="K1378" s="117"/>
      <c r="L1378" s="20" t="s">
        <v>2910</v>
      </c>
      <c r="M1378" s="157"/>
      <c r="N1378" s="158"/>
      <c r="O1378" s="157"/>
      <c r="P1378" s="157"/>
      <c r="Q1378" s="157"/>
    </row>
    <row r="1379" spans="1:17" s="82" customFormat="1" ht="27.6" outlineLevel="1" x14ac:dyDescent="0.25">
      <c r="A1379" s="22">
        <v>3</v>
      </c>
      <c r="B1379" s="23" t="s">
        <v>2804</v>
      </c>
      <c r="C1379" s="22">
        <v>8159813</v>
      </c>
      <c r="D1379" s="11" t="s">
        <v>1979</v>
      </c>
      <c r="E1379" s="11" t="s">
        <v>2803</v>
      </c>
      <c r="F1379" s="81">
        <v>747</v>
      </c>
      <c r="G1379" s="92" t="s">
        <v>2817</v>
      </c>
      <c r="H1379" s="11" t="s">
        <v>46</v>
      </c>
      <c r="I1379" s="11" t="s">
        <v>2938</v>
      </c>
      <c r="J1379" s="116" t="s">
        <v>2923</v>
      </c>
      <c r="K1379" s="117"/>
      <c r="L1379" s="20" t="s">
        <v>2910</v>
      </c>
      <c r="M1379" s="157"/>
      <c r="N1379" s="158"/>
      <c r="O1379" s="157"/>
      <c r="P1379" s="157"/>
      <c r="Q1379" s="157"/>
    </row>
    <row r="1380" spans="1:17" s="82" customFormat="1" ht="27.6" outlineLevel="1" x14ac:dyDescent="0.25">
      <c r="A1380" s="22">
        <v>4</v>
      </c>
      <c r="B1380" s="23" t="s">
        <v>2802</v>
      </c>
      <c r="C1380" s="22">
        <v>8066311</v>
      </c>
      <c r="D1380" s="11" t="s">
        <v>1991</v>
      </c>
      <c r="E1380" s="11" t="s">
        <v>2801</v>
      </c>
      <c r="F1380" s="81">
        <v>5700</v>
      </c>
      <c r="G1380" s="92" t="s">
        <v>2817</v>
      </c>
      <c r="H1380" s="11" t="s">
        <v>46</v>
      </c>
      <c r="I1380" s="11" t="s">
        <v>2938</v>
      </c>
      <c r="J1380" s="116" t="s">
        <v>2923</v>
      </c>
      <c r="K1380" s="117"/>
      <c r="L1380" s="20" t="s">
        <v>2910</v>
      </c>
      <c r="M1380" s="157"/>
      <c r="N1380" s="158"/>
      <c r="O1380" s="157"/>
      <c r="P1380" s="157"/>
      <c r="Q1380" s="157"/>
    </row>
    <row r="1381" spans="1:17" s="82" customFormat="1" ht="27.6" outlineLevel="1" x14ac:dyDescent="0.25">
      <c r="A1381" s="22">
        <v>5</v>
      </c>
      <c r="B1381" s="23" t="s">
        <v>2800</v>
      </c>
      <c r="C1381" s="22">
        <v>8045727</v>
      </c>
      <c r="D1381" s="11" t="s">
        <v>2023</v>
      </c>
      <c r="E1381" s="11" t="s">
        <v>2799</v>
      </c>
      <c r="F1381" s="81">
        <v>4300</v>
      </c>
      <c r="G1381" s="92" t="s">
        <v>2817</v>
      </c>
      <c r="H1381" s="11" t="s">
        <v>46</v>
      </c>
      <c r="I1381" s="11" t="s">
        <v>2938</v>
      </c>
      <c r="J1381" s="116" t="s">
        <v>2923</v>
      </c>
      <c r="K1381" s="117"/>
      <c r="L1381" s="20" t="s">
        <v>2910</v>
      </c>
      <c r="M1381" s="157"/>
      <c r="N1381" s="158"/>
      <c r="O1381" s="157"/>
      <c r="P1381" s="157"/>
      <c r="Q1381" s="157"/>
    </row>
    <row r="1382" spans="1:17" s="82" customFormat="1" ht="41.4" outlineLevel="1" x14ac:dyDescent="0.25">
      <c r="A1382" s="22">
        <v>6</v>
      </c>
      <c r="B1382" s="23" t="s">
        <v>2798</v>
      </c>
      <c r="C1382" s="22">
        <v>7860904</v>
      </c>
      <c r="D1382" s="11" t="s">
        <v>44</v>
      </c>
      <c r="E1382" s="11" t="s">
        <v>2797</v>
      </c>
      <c r="F1382" s="81">
        <v>820</v>
      </c>
      <c r="G1382" s="92" t="s">
        <v>2817</v>
      </c>
      <c r="H1382" s="11" t="s">
        <v>46</v>
      </c>
      <c r="I1382" s="11" t="s">
        <v>2938</v>
      </c>
      <c r="J1382" s="116" t="s">
        <v>2923</v>
      </c>
      <c r="K1382" s="117"/>
      <c r="L1382" s="20" t="s">
        <v>2910</v>
      </c>
      <c r="M1382" s="157"/>
      <c r="N1382" s="158"/>
      <c r="O1382" s="157"/>
      <c r="P1382" s="157"/>
      <c r="Q1382" s="157"/>
    </row>
    <row r="1383" spans="1:17" s="82" customFormat="1" ht="41.4" outlineLevel="1" x14ac:dyDescent="0.25">
      <c r="A1383" s="22">
        <v>7</v>
      </c>
      <c r="B1383" s="23" t="s">
        <v>2796</v>
      </c>
      <c r="C1383" s="22">
        <v>7858127</v>
      </c>
      <c r="D1383" s="11" t="s">
        <v>44</v>
      </c>
      <c r="E1383" s="11" t="s">
        <v>2795</v>
      </c>
      <c r="F1383" s="81">
        <v>875</v>
      </c>
      <c r="G1383" s="92" t="s">
        <v>2817</v>
      </c>
      <c r="H1383" s="11" t="s">
        <v>46</v>
      </c>
      <c r="I1383" s="11" t="s">
        <v>2938</v>
      </c>
      <c r="J1383" s="116" t="s">
        <v>2923</v>
      </c>
      <c r="K1383" s="117"/>
      <c r="L1383" s="20" t="s">
        <v>2910</v>
      </c>
      <c r="M1383" s="157"/>
      <c r="N1383" s="158"/>
      <c r="O1383" s="157"/>
      <c r="P1383" s="157"/>
      <c r="Q1383" s="157"/>
    </row>
    <row r="1384" spans="1:17" s="82" customFormat="1" ht="27.6" outlineLevel="1" x14ac:dyDescent="0.25">
      <c r="A1384" s="22">
        <v>8</v>
      </c>
      <c r="B1384" s="23" t="s">
        <v>2794</v>
      </c>
      <c r="C1384" s="22">
        <v>8105561</v>
      </c>
      <c r="D1384" s="11" t="s">
        <v>2017</v>
      </c>
      <c r="E1384" s="11" t="s">
        <v>2793</v>
      </c>
      <c r="F1384" s="81">
        <v>1000</v>
      </c>
      <c r="G1384" s="92" t="s">
        <v>2817</v>
      </c>
      <c r="H1384" s="11" t="s">
        <v>46</v>
      </c>
      <c r="I1384" s="11" t="s">
        <v>2938</v>
      </c>
      <c r="J1384" s="116" t="s">
        <v>2923</v>
      </c>
      <c r="K1384" s="117"/>
      <c r="L1384" s="20" t="s">
        <v>2910</v>
      </c>
      <c r="M1384" s="157"/>
      <c r="N1384" s="158"/>
      <c r="O1384" s="157"/>
      <c r="P1384" s="157"/>
      <c r="Q1384" s="157"/>
    </row>
    <row r="1385" spans="1:17" s="82" customFormat="1" ht="27.6" outlineLevel="1" x14ac:dyDescent="0.25">
      <c r="A1385" s="22">
        <v>9</v>
      </c>
      <c r="B1385" s="23" t="s">
        <v>2792</v>
      </c>
      <c r="C1385" s="22">
        <v>7982728</v>
      </c>
      <c r="D1385" s="11" t="s">
        <v>2789</v>
      </c>
      <c r="E1385" s="11" t="s">
        <v>2791</v>
      </c>
      <c r="F1385" s="81">
        <v>2500</v>
      </c>
      <c r="G1385" s="92" t="s">
        <v>2817</v>
      </c>
      <c r="H1385" s="11" t="s">
        <v>46</v>
      </c>
      <c r="I1385" s="11" t="s">
        <v>2938</v>
      </c>
      <c r="J1385" s="116" t="s">
        <v>2923</v>
      </c>
      <c r="K1385" s="117"/>
      <c r="L1385" s="20" t="s">
        <v>2910</v>
      </c>
      <c r="M1385" s="157"/>
      <c r="N1385" s="158"/>
      <c r="O1385" s="157"/>
      <c r="P1385" s="157"/>
      <c r="Q1385" s="157"/>
    </row>
    <row r="1386" spans="1:17" s="82" customFormat="1" ht="27.6" outlineLevel="1" x14ac:dyDescent="0.25">
      <c r="A1386" s="22">
        <v>10</v>
      </c>
      <c r="B1386" s="23" t="s">
        <v>2790</v>
      </c>
      <c r="C1386" s="22">
        <v>8159098</v>
      </c>
      <c r="D1386" s="11" t="s">
        <v>2789</v>
      </c>
      <c r="E1386" s="11" t="s">
        <v>2788</v>
      </c>
      <c r="F1386" s="81">
        <v>1500</v>
      </c>
      <c r="G1386" s="92" t="s">
        <v>2817</v>
      </c>
      <c r="H1386" s="11" t="s">
        <v>46</v>
      </c>
      <c r="I1386" s="11" t="s">
        <v>2938</v>
      </c>
      <c r="J1386" s="116" t="s">
        <v>2923</v>
      </c>
      <c r="K1386" s="117"/>
      <c r="L1386" s="20" t="s">
        <v>2910</v>
      </c>
      <c r="M1386" s="157"/>
      <c r="N1386" s="158"/>
      <c r="O1386" s="157"/>
      <c r="P1386" s="157"/>
      <c r="Q1386" s="157"/>
    </row>
    <row r="1387" spans="1:17" s="82" customFormat="1" ht="27.6" outlineLevel="1" x14ac:dyDescent="0.25">
      <c r="A1387" s="22">
        <v>11</v>
      </c>
      <c r="B1387" s="23" t="s">
        <v>2787</v>
      </c>
      <c r="C1387" s="22">
        <v>8105562</v>
      </c>
      <c r="D1387" s="11" t="s">
        <v>44</v>
      </c>
      <c r="E1387" s="11" t="s">
        <v>2786</v>
      </c>
      <c r="F1387" s="81">
        <v>1500</v>
      </c>
      <c r="G1387" s="92" t="s">
        <v>2817</v>
      </c>
      <c r="H1387" s="11" t="s">
        <v>46</v>
      </c>
      <c r="I1387" s="11" t="s">
        <v>2938</v>
      </c>
      <c r="J1387" s="116" t="s">
        <v>2923</v>
      </c>
      <c r="K1387" s="117"/>
      <c r="L1387" s="20" t="s">
        <v>2910</v>
      </c>
      <c r="M1387" s="157"/>
      <c r="N1387" s="158"/>
      <c r="O1387" s="157"/>
      <c r="P1387" s="157"/>
      <c r="Q1387" s="157"/>
    </row>
    <row r="1388" spans="1:17" s="82" customFormat="1" ht="27.6" outlineLevel="1" x14ac:dyDescent="0.25">
      <c r="A1388" s="22">
        <v>12</v>
      </c>
      <c r="B1388" s="23" t="s">
        <v>2785</v>
      </c>
      <c r="C1388" s="22">
        <v>7821192</v>
      </c>
      <c r="D1388" s="11" t="s">
        <v>2023</v>
      </c>
      <c r="E1388" s="11" t="s">
        <v>2784</v>
      </c>
      <c r="F1388" s="83">
        <v>4810</v>
      </c>
      <c r="G1388" s="92" t="s">
        <v>2817</v>
      </c>
      <c r="H1388" s="11" t="s">
        <v>46</v>
      </c>
      <c r="I1388" s="11" t="s">
        <v>2938</v>
      </c>
      <c r="J1388" s="116" t="s">
        <v>2923</v>
      </c>
      <c r="K1388" s="117"/>
      <c r="L1388" s="20" t="s">
        <v>2910</v>
      </c>
      <c r="M1388" s="157"/>
      <c r="N1388" s="158"/>
      <c r="O1388" s="157"/>
      <c r="P1388" s="157"/>
      <c r="Q1388" s="157"/>
    </row>
    <row r="1389" spans="1:17" s="84" customFormat="1" ht="27.6" outlineLevel="1" x14ac:dyDescent="0.25">
      <c r="A1389" s="22">
        <v>13</v>
      </c>
      <c r="B1389" s="23" t="s">
        <v>2783</v>
      </c>
      <c r="C1389" s="22">
        <v>1090413</v>
      </c>
      <c r="D1389" s="11" t="s">
        <v>887</v>
      </c>
      <c r="E1389" s="11" t="s">
        <v>2782</v>
      </c>
      <c r="F1389" s="83"/>
      <c r="G1389" s="92" t="s">
        <v>2817</v>
      </c>
      <c r="H1389" s="11" t="s">
        <v>23</v>
      </c>
      <c r="I1389" s="11" t="s">
        <v>2942</v>
      </c>
      <c r="J1389" s="116" t="s">
        <v>2923</v>
      </c>
      <c r="K1389" s="117"/>
      <c r="L1389" s="20" t="s">
        <v>2910</v>
      </c>
      <c r="M1389" s="157"/>
      <c r="N1389" s="158"/>
      <c r="O1389" s="157"/>
      <c r="P1389" s="157"/>
      <c r="Q1389" s="157"/>
    </row>
    <row r="1390" spans="1:17" s="84" customFormat="1" ht="27.6" outlineLevel="1" x14ac:dyDescent="0.25">
      <c r="A1390" s="22">
        <v>14</v>
      </c>
      <c r="B1390" s="23" t="s">
        <v>2781</v>
      </c>
      <c r="C1390" s="22">
        <v>1090413</v>
      </c>
      <c r="D1390" s="11" t="s">
        <v>887</v>
      </c>
      <c r="E1390" s="11" t="s">
        <v>2780</v>
      </c>
      <c r="F1390" s="83">
        <v>67.588999999999999</v>
      </c>
      <c r="G1390" s="92" t="s">
        <v>2817</v>
      </c>
      <c r="H1390" s="11" t="s">
        <v>23</v>
      </c>
      <c r="I1390" s="11" t="s">
        <v>2942</v>
      </c>
      <c r="J1390" s="116" t="s">
        <v>2923</v>
      </c>
      <c r="K1390" s="117"/>
      <c r="L1390" s="20" t="s">
        <v>2910</v>
      </c>
      <c r="M1390" s="157"/>
      <c r="N1390" s="158"/>
      <c r="O1390" s="157"/>
      <c r="P1390" s="157"/>
      <c r="Q1390" s="157"/>
    </row>
    <row r="1391" spans="1:17" s="84" customFormat="1" ht="27.6" outlineLevel="1" x14ac:dyDescent="0.25">
      <c r="A1391" s="22">
        <v>15</v>
      </c>
      <c r="B1391" s="23" t="s">
        <v>2779</v>
      </c>
      <c r="C1391" s="22">
        <v>1090413</v>
      </c>
      <c r="D1391" s="11" t="s">
        <v>918</v>
      </c>
      <c r="E1391" s="11" t="s">
        <v>2778</v>
      </c>
      <c r="F1391" s="83">
        <v>124.03400000000001</v>
      </c>
      <c r="G1391" s="92" t="s">
        <v>2817</v>
      </c>
      <c r="H1391" s="11" t="s">
        <v>23</v>
      </c>
      <c r="I1391" s="11" t="s">
        <v>2942</v>
      </c>
      <c r="J1391" s="116" t="s">
        <v>2923</v>
      </c>
      <c r="K1391" s="117"/>
      <c r="L1391" s="20" t="s">
        <v>2910</v>
      </c>
      <c r="M1391" s="157"/>
      <c r="N1391" s="158"/>
      <c r="O1391" s="157"/>
      <c r="P1391" s="157"/>
      <c r="Q1391" s="157"/>
    </row>
    <row r="1392" spans="1:17" s="84" customFormat="1" ht="27.6" outlineLevel="1" x14ac:dyDescent="0.25">
      <c r="A1392" s="22">
        <v>16</v>
      </c>
      <c r="B1392" s="23" t="s">
        <v>2777</v>
      </c>
      <c r="C1392" s="22">
        <v>1090413</v>
      </c>
      <c r="D1392" s="11" t="s">
        <v>2776</v>
      </c>
      <c r="E1392" s="11" t="s">
        <v>2775</v>
      </c>
      <c r="F1392" s="83">
        <v>1193.3979999999999</v>
      </c>
      <c r="G1392" s="92" t="s">
        <v>2817</v>
      </c>
      <c r="H1392" s="11" t="s">
        <v>23</v>
      </c>
      <c r="I1392" s="11" t="s">
        <v>2942</v>
      </c>
      <c r="J1392" s="116" t="s">
        <v>2923</v>
      </c>
      <c r="K1392" s="117"/>
      <c r="L1392" s="20" t="s">
        <v>2910</v>
      </c>
      <c r="M1392" s="157"/>
      <c r="N1392" s="158"/>
      <c r="O1392" s="157"/>
      <c r="P1392" s="157"/>
      <c r="Q1392" s="157"/>
    </row>
    <row r="1393" spans="1:22" s="84" customFormat="1" ht="27.6" outlineLevel="1" x14ac:dyDescent="0.25">
      <c r="A1393" s="22">
        <v>17</v>
      </c>
      <c r="B1393" s="23" t="s">
        <v>2774</v>
      </c>
      <c r="C1393" s="22">
        <v>1090413</v>
      </c>
      <c r="D1393" s="11" t="s">
        <v>750</v>
      </c>
      <c r="E1393" s="11" t="s">
        <v>2773</v>
      </c>
      <c r="F1393" s="83">
        <v>1199.165</v>
      </c>
      <c r="G1393" s="92" t="s">
        <v>2817</v>
      </c>
      <c r="H1393" s="11" t="s">
        <v>23</v>
      </c>
      <c r="I1393" s="11" t="s">
        <v>2942</v>
      </c>
      <c r="J1393" s="116" t="s">
        <v>2923</v>
      </c>
      <c r="K1393" s="117"/>
      <c r="L1393" s="20" t="s">
        <v>2910</v>
      </c>
      <c r="M1393" s="157"/>
      <c r="N1393" s="158"/>
      <c r="O1393" s="157"/>
      <c r="P1393" s="157"/>
      <c r="Q1393" s="157"/>
    </row>
    <row r="1394" spans="1:22" s="84" customFormat="1" ht="27.6" outlineLevel="1" x14ac:dyDescent="0.25">
      <c r="A1394" s="22">
        <v>18</v>
      </c>
      <c r="B1394" s="23" t="s">
        <v>2772</v>
      </c>
      <c r="C1394" s="22">
        <v>1090413</v>
      </c>
      <c r="D1394" s="11" t="s">
        <v>887</v>
      </c>
      <c r="E1394" s="11" t="s">
        <v>2771</v>
      </c>
      <c r="F1394" s="83">
        <v>2143.598</v>
      </c>
      <c r="G1394" s="92" t="s">
        <v>2817</v>
      </c>
      <c r="H1394" s="11" t="s">
        <v>23</v>
      </c>
      <c r="I1394" s="11" t="s">
        <v>2942</v>
      </c>
      <c r="J1394" s="116" t="s">
        <v>2923</v>
      </c>
      <c r="K1394" s="117"/>
      <c r="L1394" s="20" t="s">
        <v>2910</v>
      </c>
      <c r="M1394" s="157"/>
      <c r="N1394" s="158"/>
      <c r="O1394" s="157"/>
      <c r="P1394" s="157"/>
      <c r="Q1394" s="157"/>
    </row>
    <row r="1395" spans="1:22" s="84" customFormat="1" ht="27.6" outlineLevel="1" x14ac:dyDescent="0.25">
      <c r="A1395" s="22">
        <v>19</v>
      </c>
      <c r="B1395" s="23" t="s">
        <v>2770</v>
      </c>
      <c r="C1395" s="22">
        <v>1090413</v>
      </c>
      <c r="D1395" s="11" t="s">
        <v>887</v>
      </c>
      <c r="E1395" s="11" t="s">
        <v>2769</v>
      </c>
      <c r="F1395" s="83">
        <v>28833.329000000002</v>
      </c>
      <c r="G1395" s="92" t="s">
        <v>2817</v>
      </c>
      <c r="H1395" s="11" t="s">
        <v>23</v>
      </c>
      <c r="I1395" s="11" t="s">
        <v>2942</v>
      </c>
      <c r="J1395" s="116" t="s">
        <v>2923</v>
      </c>
      <c r="K1395" s="117"/>
      <c r="L1395" s="20" t="s">
        <v>2910</v>
      </c>
      <c r="M1395" s="157"/>
      <c r="N1395" s="158"/>
      <c r="O1395" s="157"/>
      <c r="P1395" s="157"/>
      <c r="Q1395" s="157"/>
    </row>
    <row r="1396" spans="1:22" s="84" customFormat="1" ht="41.4" outlineLevel="1" x14ac:dyDescent="0.25">
      <c r="A1396" s="119">
        <v>20</v>
      </c>
      <c r="B1396" s="118" t="s">
        <v>2768</v>
      </c>
      <c r="C1396" s="119">
        <v>1090413</v>
      </c>
      <c r="D1396" s="120" t="s">
        <v>887</v>
      </c>
      <c r="E1396" s="120" t="s">
        <v>2767</v>
      </c>
      <c r="F1396" s="121">
        <v>71</v>
      </c>
      <c r="G1396" s="92" t="s">
        <v>2817</v>
      </c>
      <c r="H1396" s="120" t="s">
        <v>23</v>
      </c>
      <c r="I1396" s="120" t="s">
        <v>2942</v>
      </c>
      <c r="J1396" s="116" t="s">
        <v>2923</v>
      </c>
      <c r="K1396" s="117"/>
      <c r="L1396" s="20" t="s">
        <v>2910</v>
      </c>
      <c r="M1396" s="157"/>
      <c r="N1396" s="158"/>
      <c r="O1396" s="157"/>
      <c r="P1396" s="157"/>
      <c r="Q1396" s="157"/>
    </row>
    <row r="1397" spans="1:22" s="80" customFormat="1" ht="28.8" x14ac:dyDescent="0.25">
      <c r="A1397" s="74" t="s">
        <v>2813</v>
      </c>
      <c r="B1397" s="74" t="s">
        <v>2814</v>
      </c>
      <c r="C1397" s="75"/>
      <c r="D1397" s="76"/>
      <c r="E1397" s="76"/>
      <c r="F1397" s="77"/>
      <c r="G1397" s="92"/>
      <c r="H1397" s="76"/>
      <c r="I1397" s="76"/>
      <c r="J1397" s="76"/>
      <c r="K1397" s="78" t="s">
        <v>2954</v>
      </c>
      <c r="L1397" s="20" t="s">
        <v>2954</v>
      </c>
      <c r="M1397" s="79"/>
      <c r="N1397" s="99"/>
      <c r="O1397" s="79"/>
      <c r="P1397" s="79"/>
      <c r="Q1397" s="79"/>
      <c r="R1397" s="79"/>
      <c r="S1397" s="79"/>
      <c r="T1397" s="79"/>
      <c r="U1397" s="79"/>
      <c r="V1397" s="79"/>
    </row>
    <row r="1398" spans="1:22" ht="41.4" outlineLevel="1" x14ac:dyDescent="0.25">
      <c r="A1398" s="22"/>
      <c r="B1398" s="23" t="s">
        <v>2810</v>
      </c>
      <c r="C1398" s="22">
        <v>8132280</v>
      </c>
      <c r="D1398" s="11" t="s">
        <v>2811</v>
      </c>
      <c r="E1398" s="11" t="s">
        <v>2812</v>
      </c>
      <c r="F1398" s="24">
        <v>3500</v>
      </c>
      <c r="G1398" s="92" t="s">
        <v>2817</v>
      </c>
      <c r="H1398" s="11" t="s">
        <v>46</v>
      </c>
      <c r="I1398" s="11" t="s">
        <v>2938</v>
      </c>
      <c r="J1398" s="11" t="s">
        <v>2924</v>
      </c>
      <c r="K1398" s="23"/>
      <c r="L1398" s="20" t="s">
        <v>2954</v>
      </c>
      <c r="O1398" s="6"/>
    </row>
    <row r="1399" spans="1:22" s="80" customFormat="1" ht="43.2" x14ac:dyDescent="0.25">
      <c r="A1399" s="74" t="s">
        <v>2899</v>
      </c>
      <c r="B1399" s="74" t="s">
        <v>2952</v>
      </c>
      <c r="C1399" s="75"/>
      <c r="D1399" s="76"/>
      <c r="E1399" s="76"/>
      <c r="F1399" s="77"/>
      <c r="G1399" s="92"/>
      <c r="H1399" s="76"/>
      <c r="I1399" s="76"/>
      <c r="J1399" s="76"/>
      <c r="K1399" s="78" t="s">
        <v>2910</v>
      </c>
      <c r="L1399" s="20" t="s">
        <v>2910</v>
      </c>
      <c r="M1399" s="79"/>
      <c r="N1399" s="99"/>
      <c r="O1399" s="79"/>
      <c r="P1399" s="79"/>
      <c r="Q1399" s="79"/>
      <c r="R1399" s="79"/>
      <c r="S1399" s="79"/>
      <c r="T1399" s="79"/>
      <c r="U1399" s="79"/>
      <c r="V1399" s="79"/>
    </row>
    <row r="1400" spans="1:22" ht="69" outlineLevel="1" x14ac:dyDescent="0.25">
      <c r="A1400" s="22">
        <v>1</v>
      </c>
      <c r="B1400" s="23" t="s">
        <v>2815</v>
      </c>
      <c r="C1400" s="22">
        <v>7769583</v>
      </c>
      <c r="D1400" s="11" t="s">
        <v>9</v>
      </c>
      <c r="E1400" s="11" t="s">
        <v>2816</v>
      </c>
      <c r="F1400" s="24">
        <v>35061.735999999997</v>
      </c>
      <c r="G1400" s="92" t="s">
        <v>2817</v>
      </c>
      <c r="H1400" s="11" t="s">
        <v>10</v>
      </c>
      <c r="I1400" s="11" t="s">
        <v>2933</v>
      </c>
      <c r="J1400" s="11" t="s">
        <v>2927</v>
      </c>
      <c r="K1400" s="23"/>
      <c r="L1400" s="20" t="s">
        <v>2910</v>
      </c>
    </row>
    <row r="1401" spans="1:22" ht="41.4" outlineLevel="1" x14ac:dyDescent="0.25">
      <c r="A1401" s="22">
        <v>2</v>
      </c>
      <c r="B1401" s="23" t="s">
        <v>2822</v>
      </c>
      <c r="C1401" s="22">
        <v>8153906</v>
      </c>
      <c r="D1401" s="11" t="s">
        <v>2823</v>
      </c>
      <c r="E1401" s="11" t="s">
        <v>2824</v>
      </c>
      <c r="F1401" s="24">
        <v>39852</v>
      </c>
      <c r="G1401" s="92" t="s">
        <v>2817</v>
      </c>
      <c r="H1401" s="11" t="s">
        <v>10</v>
      </c>
      <c r="I1401" s="11" t="s">
        <v>2933</v>
      </c>
      <c r="J1401" s="11" t="s">
        <v>2927</v>
      </c>
      <c r="K1401" s="23"/>
      <c r="L1401" s="20" t="s">
        <v>2910</v>
      </c>
    </row>
    <row r="1402" spans="1:22" ht="27.6" outlineLevel="1" x14ac:dyDescent="0.25">
      <c r="A1402" s="22">
        <v>3</v>
      </c>
      <c r="B1402" s="23" t="s">
        <v>2825</v>
      </c>
      <c r="C1402" s="22">
        <v>8153478</v>
      </c>
      <c r="D1402" s="11" t="s">
        <v>12</v>
      </c>
      <c r="E1402" s="11" t="s">
        <v>2826</v>
      </c>
      <c r="F1402" s="24">
        <v>10500</v>
      </c>
      <c r="G1402" s="92" t="s">
        <v>2817</v>
      </c>
      <c r="H1402" s="11" t="s">
        <v>13</v>
      </c>
      <c r="I1402" s="11" t="s">
        <v>2943</v>
      </c>
      <c r="J1402" s="11" t="s">
        <v>2927</v>
      </c>
      <c r="K1402" s="23"/>
      <c r="L1402" s="20" t="s">
        <v>2910</v>
      </c>
      <c r="O1402" s="6"/>
    </row>
    <row r="1403" spans="1:22" ht="27.6" outlineLevel="1" x14ac:dyDescent="0.25">
      <c r="A1403" s="22">
        <v>4</v>
      </c>
      <c r="B1403" s="23" t="s">
        <v>2830</v>
      </c>
      <c r="C1403" s="22">
        <v>7780528</v>
      </c>
      <c r="D1403" s="11" t="s">
        <v>15</v>
      </c>
      <c r="E1403" s="11" t="s">
        <v>2831</v>
      </c>
      <c r="F1403" s="24">
        <v>58000</v>
      </c>
      <c r="G1403" s="92" t="s">
        <v>2817</v>
      </c>
      <c r="H1403" s="11" t="s">
        <v>16</v>
      </c>
      <c r="I1403" s="11" t="s">
        <v>2934</v>
      </c>
      <c r="J1403" s="11" t="s">
        <v>2927</v>
      </c>
      <c r="K1403" s="23"/>
      <c r="L1403" s="20" t="s">
        <v>2910</v>
      </c>
      <c r="O1403" s="6"/>
    </row>
    <row r="1404" spans="1:22" ht="27.6" outlineLevel="1" x14ac:dyDescent="0.25">
      <c r="A1404" s="22">
        <v>5</v>
      </c>
      <c r="B1404" s="23" t="s">
        <v>2832</v>
      </c>
      <c r="C1404" s="22">
        <v>8112614</v>
      </c>
      <c r="D1404" s="11" t="s">
        <v>17</v>
      </c>
      <c r="E1404" s="11" t="s">
        <v>2833</v>
      </c>
      <c r="F1404" s="24">
        <v>11266</v>
      </c>
      <c r="G1404" s="92" t="s">
        <v>2817</v>
      </c>
      <c r="H1404" s="11" t="s">
        <v>16</v>
      </c>
      <c r="I1404" s="11" t="s">
        <v>2934</v>
      </c>
      <c r="J1404" s="11" t="s">
        <v>2927</v>
      </c>
      <c r="K1404" s="23"/>
      <c r="L1404" s="20" t="s">
        <v>2910</v>
      </c>
      <c r="O1404" s="6"/>
    </row>
    <row r="1405" spans="1:22" ht="27.6" outlineLevel="1" x14ac:dyDescent="0.25">
      <c r="A1405" s="22">
        <v>6</v>
      </c>
      <c r="B1405" s="23" t="s">
        <v>2834</v>
      </c>
      <c r="C1405" s="22">
        <v>8131772</v>
      </c>
      <c r="D1405" s="11" t="s">
        <v>18</v>
      </c>
      <c r="E1405" s="11" t="s">
        <v>2835</v>
      </c>
      <c r="F1405" s="24">
        <v>16243</v>
      </c>
      <c r="G1405" s="92" t="s">
        <v>2817</v>
      </c>
      <c r="H1405" s="11" t="s">
        <v>16</v>
      </c>
      <c r="I1405" s="11" t="s">
        <v>2934</v>
      </c>
      <c r="J1405" s="11" t="s">
        <v>2927</v>
      </c>
      <c r="K1405" s="23"/>
      <c r="L1405" s="20" t="s">
        <v>2910</v>
      </c>
      <c r="O1405" s="6"/>
    </row>
    <row r="1406" spans="1:22" ht="27.6" outlineLevel="1" x14ac:dyDescent="0.25">
      <c r="A1406" s="22">
        <v>7</v>
      </c>
      <c r="B1406" s="23" t="s">
        <v>2836</v>
      </c>
      <c r="C1406" s="22">
        <v>8158679</v>
      </c>
      <c r="D1406" s="11" t="s">
        <v>19</v>
      </c>
      <c r="E1406" s="11" t="s">
        <v>2837</v>
      </c>
      <c r="F1406" s="24">
        <v>21000</v>
      </c>
      <c r="G1406" s="92" t="s">
        <v>2817</v>
      </c>
      <c r="H1406" s="11" t="s">
        <v>16</v>
      </c>
      <c r="I1406" s="11" t="s">
        <v>2934</v>
      </c>
      <c r="J1406" s="11" t="s">
        <v>2927</v>
      </c>
      <c r="K1406" s="23"/>
      <c r="L1406" s="20" t="s">
        <v>2910</v>
      </c>
      <c r="O1406" s="6"/>
    </row>
    <row r="1407" spans="1:22" ht="41.4" outlineLevel="1" x14ac:dyDescent="0.25">
      <c r="A1407" s="22">
        <v>8</v>
      </c>
      <c r="B1407" s="23" t="s">
        <v>2838</v>
      </c>
      <c r="C1407" s="22">
        <v>8064817</v>
      </c>
      <c r="D1407" s="11" t="s">
        <v>20</v>
      </c>
      <c r="E1407" s="11" t="s">
        <v>2839</v>
      </c>
      <c r="F1407" s="24">
        <v>22000</v>
      </c>
      <c r="G1407" s="92" t="s">
        <v>2817</v>
      </c>
      <c r="H1407" s="11" t="s">
        <v>21</v>
      </c>
      <c r="I1407" s="11" t="s">
        <v>2935</v>
      </c>
      <c r="J1407" s="11" t="s">
        <v>2927</v>
      </c>
      <c r="K1407" s="23"/>
      <c r="L1407" s="20" t="s">
        <v>2910</v>
      </c>
      <c r="O1407" s="6"/>
    </row>
    <row r="1408" spans="1:22" ht="41.4" outlineLevel="1" x14ac:dyDescent="0.25">
      <c r="A1408" s="22">
        <v>9</v>
      </c>
      <c r="B1408" s="23" t="s">
        <v>2840</v>
      </c>
      <c r="C1408" s="22">
        <v>8067677</v>
      </c>
      <c r="D1408" s="11" t="s">
        <v>20</v>
      </c>
      <c r="E1408" s="11" t="s">
        <v>2841</v>
      </c>
      <c r="F1408" s="24">
        <v>12860</v>
      </c>
      <c r="G1408" s="92" t="s">
        <v>2817</v>
      </c>
      <c r="H1408" s="11" t="s">
        <v>21</v>
      </c>
      <c r="I1408" s="11" t="s">
        <v>2935</v>
      </c>
      <c r="J1408" s="11" t="s">
        <v>2927</v>
      </c>
      <c r="K1408" s="23"/>
      <c r="L1408" s="20" t="s">
        <v>2910</v>
      </c>
      <c r="O1408" s="6"/>
    </row>
    <row r="1409" spans="1:15" ht="27.6" outlineLevel="1" x14ac:dyDescent="0.25">
      <c r="A1409" s="22">
        <v>10</v>
      </c>
      <c r="B1409" s="23" t="s">
        <v>2842</v>
      </c>
      <c r="C1409" s="22">
        <v>8129902</v>
      </c>
      <c r="D1409" s="11" t="s">
        <v>22</v>
      </c>
      <c r="E1409" s="11" t="s">
        <v>2843</v>
      </c>
      <c r="F1409" s="24">
        <v>12000</v>
      </c>
      <c r="G1409" s="92" t="s">
        <v>2817</v>
      </c>
      <c r="H1409" s="11" t="s">
        <v>23</v>
      </c>
      <c r="I1409" s="11" t="s">
        <v>2942</v>
      </c>
      <c r="J1409" s="11" t="s">
        <v>2927</v>
      </c>
      <c r="K1409" s="23" t="s">
        <v>24</v>
      </c>
      <c r="L1409" s="20" t="s">
        <v>2910</v>
      </c>
      <c r="O1409" s="6"/>
    </row>
    <row r="1410" spans="1:15" ht="27.6" outlineLevel="1" x14ac:dyDescent="0.25">
      <c r="A1410" s="22">
        <v>11</v>
      </c>
      <c r="B1410" s="23" t="s">
        <v>2844</v>
      </c>
      <c r="C1410" s="22">
        <v>8130928</v>
      </c>
      <c r="D1410" s="11" t="s">
        <v>25</v>
      </c>
      <c r="E1410" s="11">
        <v>0</v>
      </c>
      <c r="F1410" s="24">
        <v>40000</v>
      </c>
      <c r="G1410" s="92" t="s">
        <v>2817</v>
      </c>
      <c r="H1410" s="11" t="s">
        <v>23</v>
      </c>
      <c r="I1410" s="11" t="s">
        <v>2942</v>
      </c>
      <c r="J1410" s="11" t="s">
        <v>2927</v>
      </c>
      <c r="K1410" s="23"/>
      <c r="L1410" s="20" t="s">
        <v>2910</v>
      </c>
      <c r="O1410" s="6"/>
    </row>
    <row r="1411" spans="1:15" ht="27.6" outlineLevel="1" x14ac:dyDescent="0.25">
      <c r="A1411" s="22">
        <v>12</v>
      </c>
      <c r="B1411" s="23" t="s">
        <v>2845</v>
      </c>
      <c r="C1411" s="22">
        <v>8127118</v>
      </c>
      <c r="D1411" s="11" t="s">
        <v>25</v>
      </c>
      <c r="E1411" s="11" t="s">
        <v>2846</v>
      </c>
      <c r="F1411" s="24">
        <v>14900</v>
      </c>
      <c r="G1411" s="92" t="s">
        <v>2817</v>
      </c>
      <c r="H1411" s="11" t="s">
        <v>23</v>
      </c>
      <c r="I1411" s="11" t="s">
        <v>2942</v>
      </c>
      <c r="J1411" s="11" t="s">
        <v>2927</v>
      </c>
      <c r="K1411" s="23"/>
      <c r="L1411" s="20" t="s">
        <v>2910</v>
      </c>
      <c r="O1411" s="6"/>
    </row>
    <row r="1412" spans="1:15" ht="41.4" outlineLevel="1" x14ac:dyDescent="0.25">
      <c r="A1412" s="22">
        <v>13</v>
      </c>
      <c r="B1412" s="23" t="s">
        <v>2847</v>
      </c>
      <c r="C1412" s="22">
        <v>7954875</v>
      </c>
      <c r="D1412" s="11" t="s">
        <v>26</v>
      </c>
      <c r="E1412" s="11" t="s">
        <v>2848</v>
      </c>
      <c r="F1412" s="24">
        <v>51378.195</v>
      </c>
      <c r="G1412" s="92" t="s">
        <v>2817</v>
      </c>
      <c r="H1412" s="11" t="s">
        <v>27</v>
      </c>
      <c r="I1412" s="11" t="s">
        <v>2941</v>
      </c>
      <c r="J1412" s="11" t="s">
        <v>2927</v>
      </c>
      <c r="K1412" s="23"/>
      <c r="L1412" s="20" t="s">
        <v>2910</v>
      </c>
      <c r="O1412" s="6"/>
    </row>
    <row r="1413" spans="1:15" ht="27.6" outlineLevel="1" x14ac:dyDescent="0.25">
      <c r="A1413" s="22">
        <v>14</v>
      </c>
      <c r="B1413" s="23" t="s">
        <v>2849</v>
      </c>
      <c r="C1413" s="22">
        <v>8091578</v>
      </c>
      <c r="D1413" s="11" t="s">
        <v>28</v>
      </c>
      <c r="E1413" s="11" t="s">
        <v>2850</v>
      </c>
      <c r="F1413" s="24">
        <v>12500</v>
      </c>
      <c r="G1413" s="92" t="s">
        <v>2817</v>
      </c>
      <c r="H1413" s="11" t="s">
        <v>27</v>
      </c>
      <c r="I1413" s="11" t="s">
        <v>2941</v>
      </c>
      <c r="J1413" s="11" t="s">
        <v>2927</v>
      </c>
      <c r="K1413" s="23"/>
      <c r="L1413" s="20" t="s">
        <v>2910</v>
      </c>
      <c r="O1413" s="6"/>
    </row>
    <row r="1414" spans="1:15" ht="27.6" outlineLevel="1" x14ac:dyDescent="0.25">
      <c r="A1414" s="22">
        <v>15</v>
      </c>
      <c r="B1414" s="23" t="s">
        <v>2851</v>
      </c>
      <c r="C1414" s="22">
        <v>8159860</v>
      </c>
      <c r="D1414" s="11" t="s">
        <v>28</v>
      </c>
      <c r="E1414" s="11" t="s">
        <v>2852</v>
      </c>
      <c r="F1414" s="24">
        <v>39000</v>
      </c>
      <c r="G1414" s="92" t="s">
        <v>2817</v>
      </c>
      <c r="H1414" s="11" t="s">
        <v>27</v>
      </c>
      <c r="I1414" s="11" t="s">
        <v>2941</v>
      </c>
      <c r="J1414" s="11" t="s">
        <v>2927</v>
      </c>
      <c r="K1414" s="23"/>
      <c r="L1414" s="20" t="s">
        <v>2910</v>
      </c>
      <c r="O1414" s="6"/>
    </row>
    <row r="1415" spans="1:15" ht="27.6" outlineLevel="1" x14ac:dyDescent="0.25">
      <c r="A1415" s="22">
        <v>16</v>
      </c>
      <c r="B1415" s="23" t="s">
        <v>2853</v>
      </c>
      <c r="C1415" s="22">
        <v>8101780</v>
      </c>
      <c r="D1415" s="11" t="s">
        <v>29</v>
      </c>
      <c r="E1415" s="11" t="s">
        <v>2854</v>
      </c>
      <c r="F1415" s="24">
        <v>18000</v>
      </c>
      <c r="G1415" s="92" t="s">
        <v>2817</v>
      </c>
      <c r="H1415" s="11" t="s">
        <v>27</v>
      </c>
      <c r="I1415" s="11" t="s">
        <v>2941</v>
      </c>
      <c r="J1415" s="11" t="s">
        <v>2927</v>
      </c>
      <c r="K1415" s="23" t="s">
        <v>30</v>
      </c>
      <c r="L1415" s="20" t="s">
        <v>2910</v>
      </c>
      <c r="O1415" s="6"/>
    </row>
    <row r="1416" spans="1:15" ht="27.6" outlineLevel="1" x14ac:dyDescent="0.25">
      <c r="A1416" s="22">
        <v>17</v>
      </c>
      <c r="B1416" s="23" t="s">
        <v>2855</v>
      </c>
      <c r="C1416" s="22">
        <v>8155659</v>
      </c>
      <c r="D1416" s="11">
        <v>0</v>
      </c>
      <c r="E1416" s="11" t="s">
        <v>2856</v>
      </c>
      <c r="F1416" s="24">
        <v>19725.683000000001</v>
      </c>
      <c r="G1416" s="92" t="s">
        <v>2817</v>
      </c>
      <c r="H1416" s="11" t="s">
        <v>27</v>
      </c>
      <c r="I1416" s="11" t="s">
        <v>2941</v>
      </c>
      <c r="J1416" s="11" t="s">
        <v>2927</v>
      </c>
      <c r="K1416" s="23" t="s">
        <v>30</v>
      </c>
      <c r="L1416" s="20" t="s">
        <v>2910</v>
      </c>
      <c r="O1416" s="6"/>
    </row>
    <row r="1417" spans="1:15" ht="41.4" outlineLevel="1" x14ac:dyDescent="0.25">
      <c r="A1417" s="22">
        <v>18</v>
      </c>
      <c r="B1417" s="23" t="s">
        <v>2857</v>
      </c>
      <c r="C1417" s="22">
        <v>7987006</v>
      </c>
      <c r="D1417" s="11" t="s">
        <v>31</v>
      </c>
      <c r="E1417" s="11" t="s">
        <v>2858</v>
      </c>
      <c r="F1417" s="24">
        <v>62564</v>
      </c>
      <c r="G1417" s="92" t="s">
        <v>2817</v>
      </c>
      <c r="H1417" s="11" t="s">
        <v>32</v>
      </c>
      <c r="I1417" s="11" t="s">
        <v>2936</v>
      </c>
      <c r="J1417" s="11" t="s">
        <v>2927</v>
      </c>
      <c r="K1417" s="23" t="s">
        <v>30</v>
      </c>
      <c r="L1417" s="20" t="s">
        <v>2910</v>
      </c>
      <c r="O1417" s="6"/>
    </row>
    <row r="1418" spans="1:15" ht="41.4" outlineLevel="1" x14ac:dyDescent="0.25">
      <c r="A1418" s="22">
        <v>19</v>
      </c>
      <c r="B1418" s="23" t="s">
        <v>2859</v>
      </c>
      <c r="C1418" s="22">
        <v>7987455</v>
      </c>
      <c r="D1418" s="11" t="s">
        <v>33</v>
      </c>
      <c r="E1418" s="11" t="s">
        <v>2860</v>
      </c>
      <c r="F1418" s="24">
        <v>58481</v>
      </c>
      <c r="G1418" s="92" t="s">
        <v>2817</v>
      </c>
      <c r="H1418" s="11" t="s">
        <v>32</v>
      </c>
      <c r="I1418" s="11" t="s">
        <v>2936</v>
      </c>
      <c r="J1418" s="11" t="s">
        <v>2927</v>
      </c>
      <c r="K1418" s="23" t="s">
        <v>30</v>
      </c>
      <c r="L1418" s="20" t="s">
        <v>2910</v>
      </c>
      <c r="O1418" s="6"/>
    </row>
    <row r="1419" spans="1:15" ht="27.6" outlineLevel="1" x14ac:dyDescent="0.25">
      <c r="A1419" s="22">
        <v>20</v>
      </c>
      <c r="B1419" s="23" t="s">
        <v>2861</v>
      </c>
      <c r="C1419" s="22">
        <v>8110113</v>
      </c>
      <c r="D1419" s="11" t="s">
        <v>34</v>
      </c>
      <c r="E1419" s="11" t="s">
        <v>2862</v>
      </c>
      <c r="F1419" s="24">
        <v>14870</v>
      </c>
      <c r="G1419" s="92" t="s">
        <v>2817</v>
      </c>
      <c r="H1419" s="11" t="s">
        <v>32</v>
      </c>
      <c r="I1419" s="11" t="s">
        <v>2936</v>
      </c>
      <c r="J1419" s="11" t="s">
        <v>2927</v>
      </c>
      <c r="K1419" s="23"/>
      <c r="L1419" s="20" t="s">
        <v>2910</v>
      </c>
      <c r="O1419" s="6"/>
    </row>
    <row r="1420" spans="1:15" ht="27.6" outlineLevel="1" x14ac:dyDescent="0.25">
      <c r="A1420" s="22">
        <v>21</v>
      </c>
      <c r="B1420" s="23" t="s">
        <v>2863</v>
      </c>
      <c r="C1420" s="22" t="s">
        <v>2864</v>
      </c>
      <c r="D1420" s="11" t="s">
        <v>31</v>
      </c>
      <c r="E1420" s="11">
        <v>0</v>
      </c>
      <c r="F1420" s="24">
        <v>20000</v>
      </c>
      <c r="G1420" s="92" t="s">
        <v>2817</v>
      </c>
      <c r="H1420" s="11" t="s">
        <v>32</v>
      </c>
      <c r="I1420" s="11" t="s">
        <v>2936</v>
      </c>
      <c r="J1420" s="11" t="s">
        <v>2927</v>
      </c>
      <c r="K1420" s="23" t="s">
        <v>24</v>
      </c>
      <c r="L1420" s="20" t="s">
        <v>2910</v>
      </c>
      <c r="O1420" s="6"/>
    </row>
    <row r="1421" spans="1:15" ht="27.6" outlineLevel="1" x14ac:dyDescent="0.25">
      <c r="A1421" s="22">
        <v>22</v>
      </c>
      <c r="B1421" s="23" t="s">
        <v>2865</v>
      </c>
      <c r="C1421" s="22">
        <v>7972415</v>
      </c>
      <c r="D1421" s="11" t="s">
        <v>35</v>
      </c>
      <c r="E1421" s="11" t="s">
        <v>2866</v>
      </c>
      <c r="F1421" s="24">
        <v>37548.186000000002</v>
      </c>
      <c r="G1421" s="92" t="s">
        <v>2817</v>
      </c>
      <c r="H1421" s="11" t="s">
        <v>36</v>
      </c>
      <c r="I1421" s="11" t="s">
        <v>2937</v>
      </c>
      <c r="J1421" s="11" t="s">
        <v>2927</v>
      </c>
      <c r="K1421" s="23"/>
      <c r="L1421" s="20" t="s">
        <v>2910</v>
      </c>
      <c r="O1421" s="6"/>
    </row>
    <row r="1422" spans="1:15" ht="82.8" outlineLevel="1" x14ac:dyDescent="0.25">
      <c r="A1422" s="22">
        <v>23</v>
      </c>
      <c r="B1422" s="23" t="s">
        <v>2867</v>
      </c>
      <c r="C1422" s="22">
        <v>8003746</v>
      </c>
      <c r="D1422" s="11" t="s">
        <v>37</v>
      </c>
      <c r="E1422" s="11" t="s">
        <v>2868</v>
      </c>
      <c r="F1422" s="24">
        <v>51961.974999999999</v>
      </c>
      <c r="G1422" s="92" t="s">
        <v>2817</v>
      </c>
      <c r="H1422" s="11" t="s">
        <v>36</v>
      </c>
      <c r="I1422" s="11" t="s">
        <v>2937</v>
      </c>
      <c r="J1422" s="11" t="s">
        <v>2927</v>
      </c>
      <c r="K1422" s="23"/>
      <c r="L1422" s="20" t="s">
        <v>2910</v>
      </c>
      <c r="O1422" s="6"/>
    </row>
    <row r="1423" spans="1:15" ht="41.4" outlineLevel="1" x14ac:dyDescent="0.25">
      <c r="A1423" s="22">
        <v>24</v>
      </c>
      <c r="B1423" s="23" t="s">
        <v>2869</v>
      </c>
      <c r="C1423" s="22">
        <v>8037989</v>
      </c>
      <c r="D1423" s="11" t="s">
        <v>38</v>
      </c>
      <c r="E1423" s="11" t="s">
        <v>2870</v>
      </c>
      <c r="F1423" s="24">
        <v>16496</v>
      </c>
      <c r="G1423" s="92" t="s">
        <v>2817</v>
      </c>
      <c r="H1423" s="11" t="s">
        <v>36</v>
      </c>
      <c r="I1423" s="11" t="s">
        <v>2937</v>
      </c>
      <c r="J1423" s="11" t="s">
        <v>2927</v>
      </c>
      <c r="K1423" s="23" t="s">
        <v>2871</v>
      </c>
      <c r="L1423" s="20" t="s">
        <v>2910</v>
      </c>
      <c r="O1423" s="6"/>
    </row>
    <row r="1424" spans="1:15" ht="41.4" outlineLevel="1" x14ac:dyDescent="0.25">
      <c r="A1424" s="22">
        <v>25</v>
      </c>
      <c r="B1424" s="23" t="s">
        <v>2872</v>
      </c>
      <c r="C1424" s="22">
        <v>8041531</v>
      </c>
      <c r="D1424" s="11" t="s">
        <v>37</v>
      </c>
      <c r="E1424" s="11" t="s">
        <v>2873</v>
      </c>
      <c r="F1424" s="24">
        <v>14873.424000000001</v>
      </c>
      <c r="G1424" s="92" t="s">
        <v>2817</v>
      </c>
      <c r="H1424" s="11" t="s">
        <v>36</v>
      </c>
      <c r="I1424" s="11" t="s">
        <v>2937</v>
      </c>
      <c r="J1424" s="11" t="s">
        <v>2927</v>
      </c>
      <c r="K1424" s="23" t="s">
        <v>2871</v>
      </c>
      <c r="L1424" s="20" t="s">
        <v>2910</v>
      </c>
      <c r="O1424" s="6"/>
    </row>
    <row r="1425" spans="1:22" ht="27.6" outlineLevel="1" x14ac:dyDescent="0.25">
      <c r="A1425" s="22">
        <v>26</v>
      </c>
      <c r="B1425" s="23" t="s">
        <v>2874</v>
      </c>
      <c r="C1425" s="22">
        <v>8055566</v>
      </c>
      <c r="D1425" s="11" t="s">
        <v>37</v>
      </c>
      <c r="E1425" s="11" t="s">
        <v>2875</v>
      </c>
      <c r="F1425" s="24">
        <v>49976</v>
      </c>
      <c r="G1425" s="92" t="s">
        <v>2817</v>
      </c>
      <c r="H1425" s="11" t="s">
        <v>36</v>
      </c>
      <c r="I1425" s="11" t="s">
        <v>2937</v>
      </c>
      <c r="J1425" s="11" t="s">
        <v>2927</v>
      </c>
      <c r="K1425" s="23" t="s">
        <v>2871</v>
      </c>
      <c r="L1425" s="20" t="s">
        <v>2910</v>
      </c>
      <c r="O1425" s="6"/>
    </row>
    <row r="1426" spans="1:22" ht="55.2" outlineLevel="1" x14ac:dyDescent="0.25">
      <c r="A1426" s="22">
        <v>27</v>
      </c>
      <c r="B1426" s="23" t="s">
        <v>2876</v>
      </c>
      <c r="C1426" s="22">
        <v>8102638</v>
      </c>
      <c r="D1426" s="11" t="s">
        <v>39</v>
      </c>
      <c r="E1426" s="11" t="s">
        <v>2877</v>
      </c>
      <c r="F1426" s="24">
        <v>14807.316194999999</v>
      </c>
      <c r="G1426" s="92" t="s">
        <v>2817</v>
      </c>
      <c r="H1426" s="11" t="s">
        <v>36</v>
      </c>
      <c r="I1426" s="11" t="s">
        <v>2937</v>
      </c>
      <c r="J1426" s="11" t="s">
        <v>2927</v>
      </c>
      <c r="K1426" s="23" t="s">
        <v>2871</v>
      </c>
      <c r="L1426" s="20" t="s">
        <v>2910</v>
      </c>
      <c r="O1426" s="6"/>
    </row>
    <row r="1427" spans="1:22" ht="27.6" outlineLevel="1" x14ac:dyDescent="0.25">
      <c r="A1427" s="22">
        <v>28</v>
      </c>
      <c r="B1427" s="23" t="s">
        <v>2878</v>
      </c>
      <c r="C1427" s="22">
        <v>8122449</v>
      </c>
      <c r="D1427" s="11" t="s">
        <v>37</v>
      </c>
      <c r="E1427" s="11" t="s">
        <v>2879</v>
      </c>
      <c r="F1427" s="24">
        <v>14875.687</v>
      </c>
      <c r="G1427" s="92" t="s">
        <v>2817</v>
      </c>
      <c r="H1427" s="11" t="s">
        <v>36</v>
      </c>
      <c r="I1427" s="11" t="s">
        <v>2937</v>
      </c>
      <c r="J1427" s="11" t="s">
        <v>2927</v>
      </c>
      <c r="K1427" s="23" t="s">
        <v>30</v>
      </c>
      <c r="L1427" s="20" t="s">
        <v>2910</v>
      </c>
      <c r="O1427" s="6"/>
    </row>
    <row r="1428" spans="1:22" ht="27.6" outlineLevel="1" x14ac:dyDescent="0.25">
      <c r="A1428" s="22">
        <v>29</v>
      </c>
      <c r="B1428" s="23" t="s">
        <v>2880</v>
      </c>
      <c r="C1428" s="22">
        <v>8123756</v>
      </c>
      <c r="D1428" s="11" t="s">
        <v>39</v>
      </c>
      <c r="E1428" s="11" t="s">
        <v>2881</v>
      </c>
      <c r="F1428" s="24">
        <v>11438.56</v>
      </c>
      <c r="G1428" s="92" t="s">
        <v>2817</v>
      </c>
      <c r="H1428" s="11" t="s">
        <v>36</v>
      </c>
      <c r="I1428" s="11" t="s">
        <v>2937</v>
      </c>
      <c r="J1428" s="11" t="s">
        <v>2927</v>
      </c>
      <c r="K1428" s="23">
        <v>0</v>
      </c>
      <c r="L1428" s="20" t="s">
        <v>2910</v>
      </c>
      <c r="O1428" s="6"/>
    </row>
    <row r="1429" spans="1:22" ht="82.8" outlineLevel="1" x14ac:dyDescent="0.25">
      <c r="A1429" s="22">
        <v>30</v>
      </c>
      <c r="B1429" s="23" t="s">
        <v>2882</v>
      </c>
      <c r="C1429" s="22">
        <v>8132281</v>
      </c>
      <c r="D1429" s="11" t="s">
        <v>40</v>
      </c>
      <c r="E1429" s="11" t="s">
        <v>2883</v>
      </c>
      <c r="F1429" s="24">
        <v>13555</v>
      </c>
      <c r="G1429" s="92" t="s">
        <v>2817</v>
      </c>
      <c r="H1429" s="11" t="s">
        <v>36</v>
      </c>
      <c r="I1429" s="11" t="s">
        <v>2937</v>
      </c>
      <c r="J1429" s="11" t="s">
        <v>2927</v>
      </c>
      <c r="K1429" s="23" t="s">
        <v>30</v>
      </c>
      <c r="L1429" s="20" t="s">
        <v>2910</v>
      </c>
      <c r="O1429" s="6"/>
    </row>
    <row r="1430" spans="1:22" ht="41.4" outlineLevel="1" x14ac:dyDescent="0.25">
      <c r="A1430" s="22">
        <v>31</v>
      </c>
      <c r="B1430" s="23" t="s">
        <v>2884</v>
      </c>
      <c r="C1430" s="22">
        <v>8132987</v>
      </c>
      <c r="D1430" s="11" t="s">
        <v>38</v>
      </c>
      <c r="E1430" s="11" t="s">
        <v>2885</v>
      </c>
      <c r="F1430" s="24">
        <v>10958.723429</v>
      </c>
      <c r="G1430" s="92" t="s">
        <v>2817</v>
      </c>
      <c r="H1430" s="11" t="s">
        <v>36</v>
      </c>
      <c r="I1430" s="11" t="s">
        <v>2937</v>
      </c>
      <c r="J1430" s="11" t="s">
        <v>2927</v>
      </c>
      <c r="K1430" s="23" t="s">
        <v>2871</v>
      </c>
      <c r="L1430" s="20" t="s">
        <v>2910</v>
      </c>
      <c r="O1430" s="6"/>
    </row>
    <row r="1431" spans="1:22" ht="55.2" outlineLevel="1" x14ac:dyDescent="0.25">
      <c r="A1431" s="22">
        <v>32</v>
      </c>
      <c r="B1431" s="23" t="s">
        <v>2886</v>
      </c>
      <c r="C1431" s="22">
        <v>8133187</v>
      </c>
      <c r="D1431" s="11" t="s">
        <v>40</v>
      </c>
      <c r="E1431" s="11" t="s">
        <v>2887</v>
      </c>
      <c r="F1431" s="24">
        <v>10000</v>
      </c>
      <c r="G1431" s="92" t="s">
        <v>2817</v>
      </c>
      <c r="H1431" s="11" t="s">
        <v>36</v>
      </c>
      <c r="I1431" s="11" t="s">
        <v>2937</v>
      </c>
      <c r="J1431" s="11" t="s">
        <v>2927</v>
      </c>
      <c r="K1431" s="23" t="s">
        <v>30</v>
      </c>
      <c r="L1431" s="20" t="s">
        <v>2910</v>
      </c>
      <c r="O1431" s="6"/>
    </row>
    <row r="1432" spans="1:22" ht="41.4" outlineLevel="1" x14ac:dyDescent="0.25">
      <c r="A1432" s="22">
        <v>33</v>
      </c>
      <c r="B1432" s="23" t="s">
        <v>2888</v>
      </c>
      <c r="C1432" s="22">
        <v>8133964</v>
      </c>
      <c r="D1432" s="11" t="s">
        <v>38</v>
      </c>
      <c r="E1432" s="11" t="s">
        <v>2889</v>
      </c>
      <c r="F1432" s="24">
        <v>10079.902</v>
      </c>
      <c r="G1432" s="92" t="s">
        <v>2817</v>
      </c>
      <c r="H1432" s="11" t="s">
        <v>36</v>
      </c>
      <c r="I1432" s="11" t="s">
        <v>2937</v>
      </c>
      <c r="J1432" s="11" t="s">
        <v>2927</v>
      </c>
      <c r="K1432" s="23" t="s">
        <v>30</v>
      </c>
      <c r="L1432" s="20" t="s">
        <v>2910</v>
      </c>
      <c r="O1432" s="6"/>
    </row>
    <row r="1433" spans="1:22" ht="27.6" outlineLevel="1" x14ac:dyDescent="0.25">
      <c r="A1433" s="22">
        <v>34</v>
      </c>
      <c r="B1433" s="23" t="s">
        <v>2890</v>
      </c>
      <c r="C1433" s="22" t="s">
        <v>2891</v>
      </c>
      <c r="D1433" s="11" t="s">
        <v>38</v>
      </c>
      <c r="E1433" s="11" t="s">
        <v>2892</v>
      </c>
      <c r="F1433" s="24">
        <v>74809.991999999998</v>
      </c>
      <c r="G1433" s="92" t="s">
        <v>2817</v>
      </c>
      <c r="H1433" s="11" t="s">
        <v>36</v>
      </c>
      <c r="I1433" s="11" t="s">
        <v>2937</v>
      </c>
      <c r="J1433" s="11" t="s">
        <v>2927</v>
      </c>
      <c r="K1433" s="23"/>
      <c r="L1433" s="20" t="s">
        <v>2910</v>
      </c>
      <c r="O1433" s="6"/>
    </row>
    <row r="1434" spans="1:22" ht="55.2" outlineLevel="1" x14ac:dyDescent="0.25">
      <c r="A1434" s="22">
        <v>35</v>
      </c>
      <c r="B1434" s="23" t="s">
        <v>2893</v>
      </c>
      <c r="C1434" s="22">
        <v>7482035</v>
      </c>
      <c r="D1434" s="11" t="s">
        <v>41</v>
      </c>
      <c r="E1434" s="11" t="s">
        <v>2894</v>
      </c>
      <c r="F1434" s="24">
        <v>97344.2</v>
      </c>
      <c r="G1434" s="92" t="s">
        <v>2817</v>
      </c>
      <c r="H1434" s="11" t="s">
        <v>42</v>
      </c>
      <c r="I1434" s="11" t="s">
        <v>2939</v>
      </c>
      <c r="J1434" s="11" t="s">
        <v>2927</v>
      </c>
      <c r="K1434" s="23"/>
      <c r="L1434" s="20" t="s">
        <v>2910</v>
      </c>
      <c r="O1434" s="6"/>
    </row>
    <row r="1435" spans="1:22" ht="27.6" outlineLevel="1" x14ac:dyDescent="0.25">
      <c r="A1435" s="22">
        <v>36</v>
      </c>
      <c r="B1435" s="23" t="s">
        <v>2895</v>
      </c>
      <c r="C1435" s="22">
        <v>8054644</v>
      </c>
      <c r="D1435" s="11" t="s">
        <v>41</v>
      </c>
      <c r="E1435" s="11" t="s">
        <v>2896</v>
      </c>
      <c r="F1435" s="24">
        <v>14950</v>
      </c>
      <c r="G1435" s="92" t="s">
        <v>2817</v>
      </c>
      <c r="H1435" s="11" t="s">
        <v>42</v>
      </c>
      <c r="I1435" s="11" t="s">
        <v>2939</v>
      </c>
      <c r="J1435" s="11" t="s">
        <v>2927</v>
      </c>
      <c r="K1435" s="23"/>
      <c r="L1435" s="20" t="s">
        <v>2910</v>
      </c>
      <c r="O1435" s="6"/>
    </row>
    <row r="1436" spans="1:22" ht="27.6" outlineLevel="1" x14ac:dyDescent="0.25">
      <c r="A1436" s="22">
        <v>37</v>
      </c>
      <c r="B1436" s="23" t="s">
        <v>2897</v>
      </c>
      <c r="C1436" s="22">
        <v>8055008</v>
      </c>
      <c r="D1436" s="11" t="s">
        <v>41</v>
      </c>
      <c r="E1436" s="11" t="s">
        <v>2898</v>
      </c>
      <c r="F1436" s="24">
        <v>44900</v>
      </c>
      <c r="G1436" s="92" t="s">
        <v>2817</v>
      </c>
      <c r="H1436" s="11" t="s">
        <v>42</v>
      </c>
      <c r="I1436" s="11" t="s">
        <v>2939</v>
      </c>
      <c r="J1436" s="11" t="s">
        <v>2927</v>
      </c>
      <c r="K1436" s="23"/>
      <c r="L1436" s="20" t="s">
        <v>2910</v>
      </c>
      <c r="O1436" s="6"/>
    </row>
    <row r="1437" spans="1:22" s="90" customFormat="1" ht="14.4" x14ac:dyDescent="0.25">
      <c r="A1437" s="85"/>
      <c r="B1437" s="86"/>
      <c r="C1437" s="85"/>
      <c r="D1437" s="87"/>
      <c r="E1437" s="87"/>
      <c r="F1437" s="88"/>
      <c r="G1437" s="92"/>
      <c r="H1437" s="87"/>
      <c r="I1437" s="87"/>
      <c r="J1437" s="87"/>
      <c r="K1437" s="86"/>
      <c r="L1437" s="20"/>
      <c r="M1437" s="89"/>
      <c r="N1437" s="100"/>
      <c r="O1437" s="89"/>
      <c r="P1437" s="89"/>
      <c r="Q1437" s="89"/>
      <c r="R1437" s="89"/>
      <c r="S1437" s="89"/>
      <c r="T1437" s="89"/>
      <c r="U1437" s="89"/>
      <c r="V1437" s="89"/>
    </row>
    <row r="1438" spans="1:22" s="90" customFormat="1" ht="15.75" customHeight="1" outlineLevel="1" x14ac:dyDescent="0.25">
      <c r="A1438" s="22"/>
      <c r="B1438" s="23"/>
      <c r="C1438" s="22"/>
      <c r="D1438" s="11"/>
      <c r="E1438" s="11"/>
      <c r="F1438" s="24"/>
      <c r="G1438" s="92"/>
      <c r="H1438" s="11"/>
      <c r="I1438" s="11"/>
      <c r="J1438" s="11"/>
      <c r="K1438" s="23"/>
      <c r="L1438" s="89"/>
      <c r="M1438" s="89"/>
      <c r="N1438" s="100"/>
      <c r="O1438" s="100"/>
      <c r="P1438" s="89"/>
      <c r="Q1438" s="89"/>
      <c r="R1438" s="89"/>
      <c r="S1438" s="89"/>
      <c r="T1438" s="89"/>
      <c r="U1438" s="89"/>
      <c r="V1438" s="89"/>
    </row>
    <row r="1439" spans="1:22" s="208" customFormat="1" ht="14.4" x14ac:dyDescent="0.25">
      <c r="A1439" s="194" t="s">
        <v>2950</v>
      </c>
      <c r="B1439" s="192" t="s">
        <v>2949</v>
      </c>
      <c r="C1439" s="194"/>
      <c r="D1439" s="195"/>
      <c r="E1439" s="195"/>
      <c r="F1439" s="196"/>
      <c r="G1439" s="205"/>
      <c r="H1439" s="195"/>
      <c r="I1439" s="195"/>
      <c r="J1439" s="195"/>
      <c r="K1439" s="192"/>
      <c r="L1439" s="206"/>
      <c r="M1439" s="206"/>
      <c r="N1439" s="207"/>
      <c r="O1439" s="206"/>
      <c r="P1439" s="206"/>
      <c r="Q1439" s="206"/>
      <c r="R1439" s="206"/>
      <c r="S1439" s="206"/>
      <c r="T1439" s="206"/>
      <c r="U1439" s="206"/>
      <c r="V1439" s="206"/>
    </row>
    <row r="1440" spans="1:22" s="180" customFormat="1" ht="69" outlineLevel="1" x14ac:dyDescent="0.25">
      <c r="A1440" s="173">
        <v>1</v>
      </c>
      <c r="B1440" s="174" t="s">
        <v>2915</v>
      </c>
      <c r="C1440" s="173">
        <v>8109465</v>
      </c>
      <c r="D1440" s="175"/>
      <c r="E1440" s="175"/>
      <c r="F1440" s="176"/>
      <c r="G1440" s="177" t="s">
        <v>2817</v>
      </c>
      <c r="H1440" s="175" t="s">
        <v>32</v>
      </c>
      <c r="I1440" s="92" t="s">
        <v>2817</v>
      </c>
      <c r="J1440" s="174" t="s">
        <v>2916</v>
      </c>
      <c r="K1440" s="174" t="s">
        <v>2955</v>
      </c>
      <c r="L1440" s="178" t="s">
        <v>2910</v>
      </c>
      <c r="M1440" s="178"/>
      <c r="N1440" s="179"/>
      <c r="O1440" s="178"/>
      <c r="P1440" s="178"/>
      <c r="Q1440" s="178"/>
      <c r="R1440" s="178"/>
      <c r="S1440" s="178"/>
      <c r="T1440" s="178"/>
      <c r="U1440" s="178"/>
      <c r="V1440" s="178"/>
    </row>
    <row r="1441" spans="1:22" s="180" customFormat="1" ht="165.6" outlineLevel="1" x14ac:dyDescent="0.25">
      <c r="A1441" s="173">
        <v>2</v>
      </c>
      <c r="B1441" s="174" t="s">
        <v>2827</v>
      </c>
      <c r="C1441" s="173" t="s">
        <v>2828</v>
      </c>
      <c r="D1441" s="175" t="s">
        <v>14</v>
      </c>
      <c r="E1441" s="175" t="s">
        <v>2829</v>
      </c>
      <c r="F1441" s="176">
        <v>313413</v>
      </c>
      <c r="G1441" s="177" t="s">
        <v>2817</v>
      </c>
      <c r="H1441" s="175" t="s">
        <v>13</v>
      </c>
      <c r="I1441" s="92" t="s">
        <v>2817</v>
      </c>
      <c r="J1441" s="174" t="s">
        <v>2917</v>
      </c>
      <c r="K1441" s="174" t="s">
        <v>2947</v>
      </c>
      <c r="L1441" s="178" t="s">
        <v>2910</v>
      </c>
      <c r="M1441" s="178"/>
      <c r="N1441" s="179"/>
      <c r="O1441" s="178"/>
      <c r="P1441" s="178"/>
      <c r="Q1441" s="178"/>
      <c r="R1441" s="178"/>
      <c r="S1441" s="178"/>
      <c r="T1441" s="178"/>
      <c r="U1441" s="178"/>
      <c r="V1441" s="178"/>
    </row>
    <row r="1442" spans="1:22" ht="138" outlineLevel="1" x14ac:dyDescent="0.25">
      <c r="A1442" s="173">
        <v>3</v>
      </c>
      <c r="B1442" s="23" t="s">
        <v>2912</v>
      </c>
      <c r="C1442" s="22"/>
      <c r="D1442" s="11"/>
      <c r="E1442" s="11"/>
      <c r="F1442" s="24"/>
      <c r="G1442" s="92" t="s">
        <v>2817</v>
      </c>
      <c r="H1442" s="11" t="s">
        <v>2914</v>
      </c>
      <c r="I1442" s="92" t="s">
        <v>2817</v>
      </c>
      <c r="J1442" s="23" t="s">
        <v>2913</v>
      </c>
      <c r="K1442" s="23" t="s">
        <v>2944</v>
      </c>
      <c r="L1442" s="6" t="s">
        <v>2910</v>
      </c>
      <c r="O1442" s="6"/>
    </row>
    <row r="1443" spans="1:22" ht="82.8" outlineLevel="1" x14ac:dyDescent="0.25">
      <c r="A1443" s="173">
        <v>4</v>
      </c>
      <c r="B1443" s="23" t="s">
        <v>2925</v>
      </c>
      <c r="C1443" s="22"/>
      <c r="D1443" s="11"/>
      <c r="E1443" s="11"/>
      <c r="F1443" s="24"/>
      <c r="G1443" s="92" t="s">
        <v>2817</v>
      </c>
      <c r="H1443" s="11" t="s">
        <v>2764</v>
      </c>
      <c r="I1443" s="92" t="s">
        <v>2817</v>
      </c>
      <c r="J1443" s="11" t="s">
        <v>2926</v>
      </c>
      <c r="K1443" s="23" t="s">
        <v>2946</v>
      </c>
      <c r="L1443" s="6" t="s">
        <v>2951</v>
      </c>
      <c r="O1443" s="6"/>
    </row>
    <row r="1444" spans="1:22" ht="45" customHeight="1" outlineLevel="1" x14ac:dyDescent="0.25">
      <c r="A1444" s="173">
        <v>5</v>
      </c>
      <c r="B1444" s="23" t="s">
        <v>2904</v>
      </c>
      <c r="C1444" s="11"/>
      <c r="D1444" s="11" t="s">
        <v>62</v>
      </c>
      <c r="E1444" s="11"/>
      <c r="F1444" s="24">
        <v>268000</v>
      </c>
      <c r="G1444" s="92" t="s">
        <v>2817</v>
      </c>
      <c r="H1444" s="11"/>
      <c r="I1444" s="92" t="s">
        <v>2817</v>
      </c>
      <c r="J1444" s="11" t="s">
        <v>2927</v>
      </c>
      <c r="K1444" s="710" t="s">
        <v>3015</v>
      </c>
      <c r="L1444" s="6" t="s">
        <v>2910</v>
      </c>
      <c r="O1444" s="6"/>
    </row>
    <row r="1445" spans="1:22" s="6" customFormat="1" ht="41.4" outlineLevel="1" x14ac:dyDescent="0.25">
      <c r="A1445" s="173">
        <v>6</v>
      </c>
      <c r="B1445" s="23" t="s">
        <v>2905</v>
      </c>
      <c r="C1445" s="22"/>
      <c r="D1445" s="11" t="s">
        <v>11</v>
      </c>
      <c r="E1445" s="11" t="s">
        <v>3001</v>
      </c>
      <c r="F1445" s="24">
        <v>168300</v>
      </c>
      <c r="G1445" s="92" t="s">
        <v>2817</v>
      </c>
      <c r="H1445" s="11"/>
      <c r="I1445" s="92" t="s">
        <v>2817</v>
      </c>
      <c r="J1445" s="11" t="s">
        <v>3000</v>
      </c>
      <c r="K1445" s="711"/>
      <c r="L1445" s="20" t="s">
        <v>2910</v>
      </c>
      <c r="N1445" s="94"/>
      <c r="O1445" s="94"/>
    </row>
    <row r="1446" spans="1:22" ht="30" customHeight="1" outlineLevel="1" x14ac:dyDescent="0.25">
      <c r="A1446" s="173">
        <v>7</v>
      </c>
      <c r="B1446" s="23" t="s">
        <v>2900</v>
      </c>
      <c r="C1446" s="11"/>
      <c r="D1446" s="11" t="s">
        <v>950</v>
      </c>
      <c r="E1446" s="11"/>
      <c r="F1446" s="24">
        <v>50000</v>
      </c>
      <c r="G1446" s="92" t="s">
        <v>2817</v>
      </c>
      <c r="H1446" s="11"/>
      <c r="I1446" s="92" t="s">
        <v>2817</v>
      </c>
      <c r="J1446" s="11" t="s">
        <v>2927</v>
      </c>
      <c r="K1446" s="711"/>
      <c r="L1446" s="20" t="s">
        <v>2910</v>
      </c>
      <c r="O1446" s="6"/>
    </row>
    <row r="1447" spans="1:22" ht="27.6" outlineLevel="1" x14ac:dyDescent="0.25">
      <c r="A1447" s="173">
        <v>8</v>
      </c>
      <c r="B1447" s="23" t="s">
        <v>2901</v>
      </c>
      <c r="C1447" s="11"/>
      <c r="D1447" s="11" t="s">
        <v>28</v>
      </c>
      <c r="E1447" s="11"/>
      <c r="F1447" s="24">
        <v>200000</v>
      </c>
      <c r="G1447" s="92" t="s">
        <v>2817</v>
      </c>
      <c r="H1447" s="11"/>
      <c r="I1447" s="92" t="s">
        <v>2817</v>
      </c>
      <c r="J1447" s="11" t="s">
        <v>2927</v>
      </c>
      <c r="K1447" s="711"/>
      <c r="L1447" s="20" t="s">
        <v>2910</v>
      </c>
      <c r="O1447" s="6"/>
    </row>
    <row r="1448" spans="1:22" ht="27.6" outlineLevel="1" x14ac:dyDescent="0.25">
      <c r="A1448" s="173">
        <v>9</v>
      </c>
      <c r="B1448" s="23" t="s">
        <v>2907</v>
      </c>
      <c r="C1448" s="11"/>
      <c r="D1448" s="11" t="s">
        <v>2963</v>
      </c>
      <c r="E1448" s="11"/>
      <c r="F1448" s="24">
        <v>44381</v>
      </c>
      <c r="G1448" s="92" t="s">
        <v>2817</v>
      </c>
      <c r="H1448" s="11"/>
      <c r="I1448" s="92" t="s">
        <v>2817</v>
      </c>
      <c r="J1448" s="11" t="s">
        <v>2927</v>
      </c>
      <c r="K1448" s="711"/>
      <c r="L1448" s="20" t="s">
        <v>2910</v>
      </c>
      <c r="O1448" s="6"/>
    </row>
    <row r="1449" spans="1:22" ht="27.6" outlineLevel="1" x14ac:dyDescent="0.25">
      <c r="A1449" s="173">
        <v>10</v>
      </c>
      <c r="B1449" s="23" t="s">
        <v>2902</v>
      </c>
      <c r="C1449" s="11"/>
      <c r="D1449" s="11" t="s">
        <v>738</v>
      </c>
      <c r="E1449" s="11"/>
      <c r="F1449" s="24">
        <v>55000</v>
      </c>
      <c r="G1449" s="92" t="s">
        <v>2817</v>
      </c>
      <c r="H1449" s="11"/>
      <c r="I1449" s="92" t="s">
        <v>2817</v>
      </c>
      <c r="J1449" s="11" t="s">
        <v>2927</v>
      </c>
      <c r="K1449" s="712"/>
      <c r="L1449" s="20" t="s">
        <v>2910</v>
      </c>
      <c r="O1449" s="6"/>
    </row>
    <row r="1450" spans="1:22" ht="55.2" outlineLevel="1" x14ac:dyDescent="0.25">
      <c r="A1450" s="173">
        <v>11</v>
      </c>
      <c r="B1450" s="23" t="s">
        <v>2820</v>
      </c>
      <c r="C1450" s="22">
        <v>8136955</v>
      </c>
      <c r="D1450" s="11" t="s">
        <v>9</v>
      </c>
      <c r="E1450" s="11" t="s">
        <v>2821</v>
      </c>
      <c r="F1450" s="24">
        <v>94629</v>
      </c>
      <c r="G1450" s="92" t="s">
        <v>2817</v>
      </c>
      <c r="H1450" s="11" t="s">
        <v>10</v>
      </c>
      <c r="I1450" s="92" t="s">
        <v>2817</v>
      </c>
      <c r="J1450" s="11" t="s">
        <v>2927</v>
      </c>
      <c r="K1450" s="181" t="s">
        <v>3014</v>
      </c>
      <c r="L1450" s="20" t="s">
        <v>2910</v>
      </c>
      <c r="O1450" s="6"/>
    </row>
    <row r="1451" spans="1:22" ht="41.4" outlineLevel="1" x14ac:dyDescent="0.25">
      <c r="A1451" s="173">
        <v>12</v>
      </c>
      <c r="B1451" s="23" t="s">
        <v>2818</v>
      </c>
      <c r="C1451" s="22">
        <v>7933571</v>
      </c>
      <c r="D1451" s="11" t="s">
        <v>11</v>
      </c>
      <c r="E1451" s="11" t="s">
        <v>2819</v>
      </c>
      <c r="F1451" s="24">
        <v>690313</v>
      </c>
      <c r="G1451" s="92" t="s">
        <v>2817</v>
      </c>
      <c r="H1451" s="11" t="s">
        <v>10</v>
      </c>
      <c r="I1451" s="92" t="s">
        <v>2817</v>
      </c>
      <c r="J1451" s="11" t="s">
        <v>2927</v>
      </c>
      <c r="K1451" s="23" t="s">
        <v>3013</v>
      </c>
      <c r="L1451" s="20" t="s">
        <v>2910</v>
      </c>
      <c r="O1451" s="6"/>
    </row>
    <row r="1452" spans="1:22" ht="27.6" outlineLevel="1" x14ac:dyDescent="0.25">
      <c r="A1452" s="173">
        <v>13</v>
      </c>
      <c r="B1452" s="23" t="s">
        <v>2903</v>
      </c>
      <c r="C1452" s="11"/>
      <c r="D1452" s="11" t="s">
        <v>738</v>
      </c>
      <c r="E1452" s="11"/>
      <c r="F1452" s="24">
        <v>3600</v>
      </c>
      <c r="G1452" s="92" t="s">
        <v>2817</v>
      </c>
      <c r="H1452" s="11" t="s">
        <v>23</v>
      </c>
      <c r="I1452" s="11" t="s">
        <v>3016</v>
      </c>
      <c r="J1452" s="11" t="s">
        <v>2927</v>
      </c>
      <c r="K1452" s="23" t="s">
        <v>2999</v>
      </c>
      <c r="L1452" s="20" t="s">
        <v>2910</v>
      </c>
      <c r="O1452" s="6"/>
    </row>
    <row r="1453" spans="1:22" ht="27.6" outlineLevel="1" x14ac:dyDescent="0.25">
      <c r="A1453" s="173">
        <v>14</v>
      </c>
      <c r="B1453" s="23" t="s">
        <v>2906</v>
      </c>
      <c r="C1453" s="11"/>
      <c r="D1453" s="11" t="s">
        <v>134</v>
      </c>
      <c r="E1453" s="11"/>
      <c r="F1453" s="24">
        <v>11643</v>
      </c>
      <c r="G1453" s="92" t="s">
        <v>2817</v>
      </c>
      <c r="H1453" s="11" t="s">
        <v>13</v>
      </c>
      <c r="I1453" s="11" t="s">
        <v>3004</v>
      </c>
      <c r="J1453" s="11" t="s">
        <v>2927</v>
      </c>
      <c r="K1453" s="23" t="s">
        <v>2999</v>
      </c>
      <c r="L1453" s="20" t="s">
        <v>2910</v>
      </c>
      <c r="O1453" s="6"/>
    </row>
    <row r="1454" spans="1:22" ht="41.4" outlineLevel="1" x14ac:dyDescent="0.25">
      <c r="A1454" s="173">
        <v>15</v>
      </c>
      <c r="B1454" s="23" t="s">
        <v>2909</v>
      </c>
      <c r="C1454" s="11"/>
      <c r="D1454" s="11" t="s">
        <v>2107</v>
      </c>
      <c r="E1454" s="11"/>
      <c r="F1454" s="24">
        <v>12500</v>
      </c>
      <c r="G1454" s="92" t="s">
        <v>2817</v>
      </c>
      <c r="H1454" s="11" t="s">
        <v>13</v>
      </c>
      <c r="I1454" s="11" t="s">
        <v>3005</v>
      </c>
      <c r="J1454" s="11" t="s">
        <v>2927</v>
      </c>
      <c r="K1454" s="23" t="s">
        <v>2999</v>
      </c>
      <c r="L1454" s="20" t="s">
        <v>2910</v>
      </c>
      <c r="O1454" s="6"/>
    </row>
  </sheetData>
  <autoFilter ref="A8:V1454" xr:uid="{00000000-0009-0000-0000-000000000000}"/>
  <mergeCells count="13">
    <mergeCell ref="A2:K2"/>
    <mergeCell ref="K1444:K1449"/>
    <mergeCell ref="A3:K3"/>
    <mergeCell ref="A4:K4"/>
    <mergeCell ref="J6:J7"/>
    <mergeCell ref="G6:H6"/>
    <mergeCell ref="K6:K7"/>
    <mergeCell ref="A6:A7"/>
    <mergeCell ref="B6:B7"/>
    <mergeCell ref="C6:C7"/>
    <mergeCell ref="D6:D7"/>
    <mergeCell ref="E6:F6"/>
    <mergeCell ref="I6:I7"/>
  </mergeCells>
  <phoneticPr fontId="9" type="noConversion"/>
  <conditionalFormatting sqref="C2">
    <cfRule type="duplicateValues" dxfId="349" priority="1"/>
  </conditionalFormatting>
  <conditionalFormatting sqref="C6:C9">
    <cfRule type="duplicateValues" dxfId="348" priority="55"/>
  </conditionalFormatting>
  <conditionalFormatting sqref="C40:C165">
    <cfRule type="duplicateValues" dxfId="347" priority="19"/>
    <cfRule type="duplicateValues" dxfId="346" priority="20"/>
    <cfRule type="duplicateValues" dxfId="345" priority="21"/>
    <cfRule type="duplicateValues" dxfId="344" priority="22"/>
  </conditionalFormatting>
  <conditionalFormatting sqref="C169">
    <cfRule type="duplicateValues" dxfId="343" priority="2"/>
  </conditionalFormatting>
  <conditionalFormatting sqref="C170:C278">
    <cfRule type="duplicateValues" dxfId="342" priority="49"/>
    <cfRule type="duplicateValues" dxfId="341" priority="50"/>
    <cfRule type="duplicateValues" dxfId="340" priority="51"/>
  </conditionalFormatting>
  <conditionalFormatting sqref="C279:C298 C300:C346">
    <cfRule type="duplicateValues" dxfId="339" priority="53"/>
    <cfRule type="duplicateValues" dxfId="338" priority="52"/>
    <cfRule type="duplicateValues" dxfId="337" priority="54"/>
  </conditionalFormatting>
  <conditionalFormatting sqref="C299">
    <cfRule type="duplicateValues" dxfId="336" priority="25"/>
    <cfRule type="duplicateValues" dxfId="335" priority="26"/>
    <cfRule type="duplicateValues" dxfId="334" priority="23"/>
    <cfRule type="duplicateValues" dxfId="333" priority="24"/>
  </conditionalFormatting>
  <conditionalFormatting sqref="C347:C348">
    <cfRule type="duplicateValues" dxfId="332" priority="12"/>
  </conditionalFormatting>
  <conditionalFormatting sqref="C349:C449">
    <cfRule type="duplicateValues" dxfId="331" priority="47"/>
    <cfRule type="duplicateValues" dxfId="330" priority="46"/>
    <cfRule type="duplicateValues" dxfId="329" priority="48"/>
  </conditionalFormatting>
  <conditionalFormatting sqref="C450:C529">
    <cfRule type="duplicateValues" dxfId="328" priority="44"/>
    <cfRule type="duplicateValues" dxfId="327" priority="43"/>
    <cfRule type="duplicateValues" dxfId="326" priority="45"/>
  </conditionalFormatting>
  <conditionalFormatting sqref="C530:C653">
    <cfRule type="duplicateValues" dxfId="325" priority="42"/>
    <cfRule type="duplicateValues" dxfId="324" priority="41"/>
    <cfRule type="duplicateValues" dxfId="323" priority="40"/>
  </conditionalFormatting>
  <conditionalFormatting sqref="C781">
    <cfRule type="duplicateValues" dxfId="322" priority="8"/>
    <cfRule type="duplicateValues" dxfId="321" priority="9"/>
    <cfRule type="duplicateValues" dxfId="320" priority="10"/>
    <cfRule type="duplicateValues" dxfId="319" priority="11"/>
  </conditionalFormatting>
  <conditionalFormatting sqref="C782:C858">
    <cfRule type="duplicateValues" dxfId="318" priority="34"/>
    <cfRule type="duplicateValues" dxfId="317" priority="36"/>
    <cfRule type="duplicateValues" dxfId="316" priority="35"/>
  </conditionalFormatting>
  <conditionalFormatting sqref="C859">
    <cfRule type="duplicateValues" dxfId="315" priority="6"/>
    <cfRule type="duplicateValues" dxfId="314" priority="7"/>
    <cfRule type="duplicateValues" dxfId="313" priority="4"/>
    <cfRule type="duplicateValues" dxfId="312" priority="5"/>
  </conditionalFormatting>
  <conditionalFormatting sqref="C860:C972">
    <cfRule type="duplicateValues" dxfId="311" priority="33"/>
    <cfRule type="duplicateValues" dxfId="310" priority="31"/>
    <cfRule type="duplicateValues" dxfId="309" priority="32"/>
  </conditionalFormatting>
  <conditionalFormatting sqref="C973:C1011">
    <cfRule type="duplicateValues" dxfId="308" priority="57"/>
    <cfRule type="duplicateValues" dxfId="307" priority="58"/>
    <cfRule type="duplicateValues" dxfId="306" priority="59"/>
  </conditionalFormatting>
  <conditionalFormatting sqref="C1023">
    <cfRule type="duplicateValues" dxfId="305" priority="16"/>
    <cfRule type="duplicateValues" dxfId="304" priority="15"/>
  </conditionalFormatting>
  <conditionalFormatting sqref="C1063">
    <cfRule type="duplicateValues" dxfId="303" priority="18"/>
    <cfRule type="duplicateValues" dxfId="302" priority="17"/>
  </conditionalFormatting>
  <conditionalFormatting sqref="C1342 C654:C780">
    <cfRule type="duplicateValues" dxfId="301" priority="37"/>
    <cfRule type="duplicateValues" dxfId="300" priority="38"/>
    <cfRule type="duplicateValues" dxfId="299" priority="39"/>
  </conditionalFormatting>
  <conditionalFormatting sqref="C1445">
    <cfRule type="duplicateValues" dxfId="298" priority="3"/>
  </conditionalFormatting>
  <conditionalFormatting sqref="C1450">
    <cfRule type="duplicateValues" dxfId="297" priority="13"/>
  </conditionalFormatting>
  <conditionalFormatting sqref="C1451">
    <cfRule type="duplicateValues" dxfId="296" priority="14"/>
  </conditionalFormatting>
  <conditionalFormatting sqref="C1452:C1048576 C1446:C1449 C1024:C1062 C170:C298 C300:C346 C1362:C1376 C1 C1397:C1444 C349:C780 C1342 C782:C858 C860:C1011 C3:C39">
    <cfRule type="duplicateValues" dxfId="295" priority="64"/>
  </conditionalFormatting>
  <hyperlinks>
    <hyperlink ref="C1230" r:id="rId1" display="https://dvc.vst.mof.gov.vn/frontend/faces/ThietLapDvqhns?_adf.ctrl-state=u39xy9pi2_14&amp;_afrLoop=77581017638844960" xr:uid="{00000000-0004-0000-0000-000000000000}"/>
    <hyperlink ref="C1252" r:id="rId2" display="https://dvc.vst.mof.gov.vn/frontend/faces/ThietLapDvqhns?_adf.ctrl-state=u39xy9pi2_14&amp;_afrLoop=77581017638844960" xr:uid="{00000000-0004-0000-0000-000001000000}"/>
    <hyperlink ref="C1253" r:id="rId3" display="https://dvc.vst.mof.gov.vn/frontend/faces/ThietLapDvqhns?_adf.ctrl-state=u39xy9pi2_14&amp;_afrLoop=77581017638844960" xr:uid="{00000000-0004-0000-0000-000002000000}"/>
    <hyperlink ref="C1254" r:id="rId4" display="https://dvc.vst.mof.gov.vn/frontend/faces/ThietLapDvqhns?_adf.ctrl-state=u39xy9pi2_14&amp;_afrLoop=77581017638844960" xr:uid="{00000000-0004-0000-0000-000003000000}"/>
    <hyperlink ref="C1257" r:id="rId5" display="https://dvc.vst.mof.gov.vn/frontend/faces/ThietLapDvqhns?_adf.ctrl-state=u39xy9pi2_14&amp;_afrLoop=77581017638844960" xr:uid="{00000000-0004-0000-0000-000004000000}"/>
  </hyperlinks>
  <pageMargins left="0.7" right="0.2" top="0.75" bottom="0.75" header="0.3" footer="0.3"/>
  <pageSetup paperSize="9" scale="64" fitToHeight="0" orientation="landscape" r:id="rId6"/>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Y56"/>
  <sheetViews>
    <sheetView tabSelected="1" view="pageBreakPreview" zoomScale="85" zoomScaleSheetLayoutView="85" workbookViewId="0">
      <selection activeCell="A4" sqref="A4:AL4"/>
    </sheetView>
  </sheetViews>
  <sheetFormatPr defaultRowHeight="13.8" x14ac:dyDescent="0.25"/>
  <cols>
    <col min="1" max="1" width="5.69921875" customWidth="1"/>
    <col min="2" max="2" width="37.8984375" customWidth="1"/>
    <col min="3" max="10" width="9.8984375" hidden="1" customWidth="1"/>
    <col min="11" max="14" width="9.3984375" hidden="1" customWidth="1"/>
    <col min="15" max="18" width="10.09765625" hidden="1" customWidth="1"/>
    <col min="19" max="19" width="16.19921875" customWidth="1"/>
    <col min="20" max="20" width="14" customWidth="1"/>
    <col min="21" max="25" width="10.59765625" hidden="1" customWidth="1"/>
    <col min="26" max="26" width="13.69921875" customWidth="1"/>
    <col min="27" max="32" width="10.59765625" hidden="1" customWidth="1"/>
    <col min="33" max="37" width="12.59765625" hidden="1" customWidth="1"/>
    <col min="38" max="38" width="16.3984375" customWidth="1"/>
    <col min="39" max="39" width="12.59765625" hidden="1" customWidth="1"/>
    <col min="40" max="40" width="11" hidden="1" customWidth="1"/>
    <col min="41" max="43" width="26" hidden="1" customWidth="1"/>
    <col min="44" max="44" width="10.69921875" hidden="1" customWidth="1"/>
    <col min="45" max="45" width="12.3984375" hidden="1" customWidth="1"/>
    <col min="46" max="46" width="12" hidden="1" customWidth="1"/>
    <col min="47" max="47" width="24.19921875" customWidth="1"/>
  </cols>
  <sheetData>
    <row r="1" spans="1:51" x14ac:dyDescent="0.25">
      <c r="A1" s="735" t="s">
        <v>3047</v>
      </c>
      <c r="B1" s="735"/>
      <c r="C1" s="735"/>
      <c r="D1" s="735"/>
      <c r="E1" s="735"/>
      <c r="F1" s="735"/>
      <c r="G1" s="735"/>
      <c r="H1" s="735"/>
      <c r="I1" s="735"/>
      <c r="J1" s="735"/>
      <c r="K1" s="735"/>
      <c r="L1" s="735"/>
      <c r="M1" s="735"/>
      <c r="N1" s="735"/>
      <c r="O1" s="735"/>
      <c r="P1" s="735"/>
      <c r="Q1" s="735"/>
      <c r="R1" s="735"/>
      <c r="S1" s="735"/>
      <c r="T1" s="735"/>
      <c r="U1" s="735"/>
      <c r="V1" s="735"/>
      <c r="W1" s="735"/>
      <c r="X1" s="735"/>
      <c r="Y1" s="735"/>
      <c r="Z1" s="735"/>
      <c r="AA1" s="735"/>
      <c r="AB1" s="735"/>
      <c r="AC1" s="735"/>
      <c r="AD1" s="735"/>
      <c r="AE1" s="735"/>
      <c r="AF1" s="735"/>
      <c r="AG1" s="735"/>
      <c r="AH1" s="735"/>
      <c r="AI1" s="735"/>
      <c r="AJ1" s="735"/>
      <c r="AK1" s="735"/>
      <c r="AL1" s="735"/>
      <c r="AM1" s="237"/>
    </row>
    <row r="2" spans="1:51" x14ac:dyDescent="0.25">
      <c r="A2" s="746" t="s">
        <v>3737</v>
      </c>
      <c r="B2" s="746"/>
      <c r="C2" s="746"/>
      <c r="D2" s="746"/>
      <c r="E2" s="746"/>
      <c r="F2" s="746"/>
      <c r="G2" s="746"/>
      <c r="H2" s="746"/>
      <c r="I2" s="746"/>
      <c r="J2" s="746"/>
      <c r="K2" s="746"/>
      <c r="L2" s="746"/>
      <c r="M2" s="746"/>
      <c r="N2" s="746"/>
      <c r="O2" s="746"/>
      <c r="P2" s="746"/>
      <c r="Q2" s="746"/>
      <c r="R2" s="746"/>
      <c r="S2" s="746"/>
      <c r="T2" s="746"/>
      <c r="U2" s="746"/>
      <c r="V2" s="746"/>
      <c r="W2" s="746"/>
      <c r="X2" s="746"/>
      <c r="Y2" s="746"/>
      <c r="Z2" s="746"/>
      <c r="AA2" s="746"/>
      <c r="AB2" s="746"/>
      <c r="AC2" s="746"/>
      <c r="AD2" s="746"/>
      <c r="AE2" s="746"/>
      <c r="AF2" s="746"/>
      <c r="AG2" s="746"/>
      <c r="AH2" s="746"/>
      <c r="AI2" s="746"/>
      <c r="AJ2" s="746"/>
      <c r="AK2" s="746"/>
      <c r="AL2" s="746"/>
      <c r="AM2" s="237"/>
    </row>
    <row r="3" spans="1:51" x14ac:dyDescent="0.25">
      <c r="A3" s="746"/>
      <c r="B3" s="746"/>
      <c r="C3" s="746"/>
      <c r="D3" s="746"/>
      <c r="E3" s="746"/>
      <c r="F3" s="746"/>
      <c r="G3" s="746"/>
      <c r="H3" s="746"/>
      <c r="I3" s="746"/>
      <c r="J3" s="746"/>
      <c r="K3" s="746"/>
      <c r="L3" s="746"/>
      <c r="M3" s="746"/>
      <c r="N3" s="746"/>
      <c r="O3" s="746"/>
      <c r="P3" s="746"/>
      <c r="Q3" s="746"/>
      <c r="R3" s="746"/>
      <c r="S3" s="746"/>
      <c r="T3" s="746"/>
      <c r="U3" s="746"/>
      <c r="V3" s="746"/>
      <c r="W3" s="746"/>
      <c r="X3" s="746"/>
      <c r="Y3" s="746"/>
      <c r="Z3" s="746"/>
      <c r="AA3" s="746"/>
      <c r="AB3" s="746"/>
      <c r="AC3" s="746"/>
      <c r="AD3" s="746"/>
      <c r="AE3" s="746"/>
      <c r="AF3" s="746"/>
      <c r="AG3" s="746"/>
      <c r="AH3" s="746"/>
      <c r="AI3" s="746"/>
      <c r="AJ3" s="746"/>
      <c r="AK3" s="746"/>
      <c r="AL3" s="746"/>
      <c r="AM3" s="237"/>
    </row>
    <row r="4" spans="1:51" x14ac:dyDescent="0.25">
      <c r="A4" s="736" t="s">
        <v>3741</v>
      </c>
      <c r="B4" s="736"/>
      <c r="C4" s="736"/>
      <c r="D4" s="736"/>
      <c r="E4" s="736"/>
      <c r="F4" s="736"/>
      <c r="G4" s="736"/>
      <c r="H4" s="736"/>
      <c r="I4" s="736"/>
      <c r="J4" s="736"/>
      <c r="K4" s="736"/>
      <c r="L4" s="736"/>
      <c r="M4" s="736"/>
      <c r="N4" s="736"/>
      <c r="O4" s="736"/>
      <c r="P4" s="736"/>
      <c r="Q4" s="736"/>
      <c r="R4" s="736"/>
      <c r="S4" s="736"/>
      <c r="T4" s="736"/>
      <c r="U4" s="736"/>
      <c r="V4" s="736"/>
      <c r="W4" s="736"/>
      <c r="X4" s="736"/>
      <c r="Y4" s="736"/>
      <c r="Z4" s="736"/>
      <c r="AA4" s="736"/>
      <c r="AB4" s="736"/>
      <c r="AC4" s="736"/>
      <c r="AD4" s="736"/>
      <c r="AE4" s="736"/>
      <c r="AF4" s="736"/>
      <c r="AG4" s="736"/>
      <c r="AH4" s="736"/>
      <c r="AI4" s="736"/>
      <c r="AJ4" s="736"/>
      <c r="AK4" s="736"/>
      <c r="AL4" s="736"/>
      <c r="AM4" s="238"/>
    </row>
    <row r="5" spans="1:51" x14ac:dyDescent="0.25">
      <c r="AN5">
        <f>1421-1400</f>
        <v>21</v>
      </c>
      <c r="AO5">
        <f>17+1+2+1</f>
        <v>21</v>
      </c>
    </row>
    <row r="6" spans="1:51" ht="37.5" customHeight="1" x14ac:dyDescent="0.25">
      <c r="A6" s="737" t="s">
        <v>2995</v>
      </c>
      <c r="B6" s="740" t="s">
        <v>2996</v>
      </c>
      <c r="C6" s="743" t="s">
        <v>3732</v>
      </c>
      <c r="D6" s="744"/>
      <c r="E6" s="744"/>
      <c r="F6" s="745"/>
      <c r="G6" s="743" t="s">
        <v>3733</v>
      </c>
      <c r="H6" s="744"/>
      <c r="I6" s="744"/>
      <c r="J6" s="745"/>
      <c r="K6" s="743" t="s">
        <v>3732</v>
      </c>
      <c r="L6" s="744"/>
      <c r="M6" s="744"/>
      <c r="N6" s="745"/>
      <c r="O6" s="743" t="s">
        <v>3600</v>
      </c>
      <c r="P6" s="744"/>
      <c r="Q6" s="744"/>
      <c r="R6" s="745"/>
      <c r="S6" s="743" t="s">
        <v>3722</v>
      </c>
      <c r="T6" s="744"/>
      <c r="U6" s="744"/>
      <c r="V6" s="744"/>
      <c r="W6" s="744"/>
      <c r="X6" s="744"/>
      <c r="Y6" s="744"/>
      <c r="Z6" s="744"/>
      <c r="AA6" s="744"/>
      <c r="AB6" s="744"/>
      <c r="AC6" s="744"/>
      <c r="AD6" s="744"/>
      <c r="AE6" s="744"/>
      <c r="AF6" s="745"/>
      <c r="AG6" s="747" t="s">
        <v>3538</v>
      </c>
      <c r="AH6" s="747" t="s">
        <v>3549</v>
      </c>
      <c r="AI6" s="747" t="s">
        <v>3594</v>
      </c>
      <c r="AJ6" s="728" t="s">
        <v>3596</v>
      </c>
      <c r="AK6" s="729"/>
      <c r="AL6" s="740" t="s">
        <v>4</v>
      </c>
      <c r="AM6" s="246"/>
    </row>
    <row r="7" spans="1:51" ht="37.5" customHeight="1" x14ac:dyDescent="0.25">
      <c r="A7" s="738"/>
      <c r="B7" s="741"/>
      <c r="C7" s="726" t="s">
        <v>2994</v>
      </c>
      <c r="D7" s="724" t="s">
        <v>3127</v>
      </c>
      <c r="E7" s="724" t="s">
        <v>3597</v>
      </c>
      <c r="F7" s="725" t="s">
        <v>2997</v>
      </c>
      <c r="G7" s="726" t="s">
        <v>2994</v>
      </c>
      <c r="H7" s="724" t="s">
        <v>3127</v>
      </c>
      <c r="I7" s="724" t="s">
        <v>3597</v>
      </c>
      <c r="J7" s="725" t="s">
        <v>2997</v>
      </c>
      <c r="K7" s="726" t="s">
        <v>2994</v>
      </c>
      <c r="L7" s="724" t="s">
        <v>3127</v>
      </c>
      <c r="M7" s="724" t="s">
        <v>3597</v>
      </c>
      <c r="N7" s="725" t="s">
        <v>2997</v>
      </c>
      <c r="O7" s="726" t="s">
        <v>2994</v>
      </c>
      <c r="P7" s="724" t="s">
        <v>3127</v>
      </c>
      <c r="Q7" s="724" t="s">
        <v>3597</v>
      </c>
      <c r="R7" s="725" t="s">
        <v>2997</v>
      </c>
      <c r="S7" s="725" t="s">
        <v>2994</v>
      </c>
      <c r="T7" s="724" t="s">
        <v>3127</v>
      </c>
      <c r="U7" s="724" t="s">
        <v>3596</v>
      </c>
      <c r="V7" s="724"/>
      <c r="W7" s="724"/>
      <c r="X7" s="724"/>
      <c r="Y7" s="724"/>
      <c r="Z7" s="724" t="s">
        <v>3597</v>
      </c>
      <c r="AA7" s="724" t="s">
        <v>3596</v>
      </c>
      <c r="AB7" s="724"/>
      <c r="AC7" s="724"/>
      <c r="AD7" s="724"/>
      <c r="AE7" s="724"/>
      <c r="AF7" s="725" t="s">
        <v>2997</v>
      </c>
      <c r="AG7" s="748"/>
      <c r="AH7" s="748"/>
      <c r="AI7" s="748"/>
      <c r="AJ7" s="730"/>
      <c r="AK7" s="731"/>
      <c r="AL7" s="741"/>
      <c r="AM7" s="732" t="s">
        <v>3601</v>
      </c>
      <c r="AN7" s="733"/>
      <c r="AO7" t="s">
        <v>3603</v>
      </c>
      <c r="AP7" s="734" t="s">
        <v>3605</v>
      </c>
      <c r="AQ7" s="734"/>
      <c r="AR7" s="734"/>
      <c r="AS7" s="734"/>
      <c r="AT7" s="734"/>
    </row>
    <row r="8" spans="1:51" ht="124.5" customHeight="1" x14ac:dyDescent="0.25">
      <c r="A8" s="739"/>
      <c r="B8" s="742"/>
      <c r="C8" s="727"/>
      <c r="D8" s="724"/>
      <c r="E8" s="724"/>
      <c r="F8" s="725"/>
      <c r="G8" s="727"/>
      <c r="H8" s="724"/>
      <c r="I8" s="724"/>
      <c r="J8" s="725"/>
      <c r="K8" s="727"/>
      <c r="L8" s="724"/>
      <c r="M8" s="724"/>
      <c r="N8" s="725"/>
      <c r="O8" s="727"/>
      <c r="P8" s="724"/>
      <c r="Q8" s="724"/>
      <c r="R8" s="725"/>
      <c r="S8" s="725"/>
      <c r="T8" s="724"/>
      <c r="U8" s="641" t="s">
        <v>3595</v>
      </c>
      <c r="V8" s="641" t="s">
        <v>3547</v>
      </c>
      <c r="W8" s="641" t="s">
        <v>3548</v>
      </c>
      <c r="X8" s="641" t="s">
        <v>3546</v>
      </c>
      <c r="Y8" s="641" t="s">
        <v>3545</v>
      </c>
      <c r="Z8" s="724"/>
      <c r="AA8" s="641" t="s">
        <v>3595</v>
      </c>
      <c r="AB8" s="641" t="s">
        <v>3547</v>
      </c>
      <c r="AC8" s="641" t="s">
        <v>3548</v>
      </c>
      <c r="AD8" s="641" t="s">
        <v>3546</v>
      </c>
      <c r="AE8" s="641" t="s">
        <v>3545</v>
      </c>
      <c r="AF8" s="725"/>
      <c r="AG8" s="749"/>
      <c r="AH8" s="749"/>
      <c r="AI8" s="749"/>
      <c r="AJ8" s="641" t="s">
        <v>3127</v>
      </c>
      <c r="AK8" s="641" t="s">
        <v>3597</v>
      </c>
      <c r="AL8" s="742"/>
      <c r="AM8" s="246" t="s">
        <v>2910</v>
      </c>
      <c r="AN8" t="s">
        <v>2954</v>
      </c>
      <c r="AO8" s="246" t="s">
        <v>2910</v>
      </c>
      <c r="AP8" s="246" t="s">
        <v>3602</v>
      </c>
      <c r="AQ8" s="246" t="s">
        <v>3604</v>
      </c>
      <c r="AR8" s="246" t="s">
        <v>2954</v>
      </c>
      <c r="AS8" s="246" t="s">
        <v>3602</v>
      </c>
      <c r="AT8" s="246" t="s">
        <v>3604</v>
      </c>
      <c r="AU8" s="246"/>
    </row>
    <row r="9" spans="1:51" ht="33" hidden="1" customHeight="1" x14ac:dyDescent="0.25">
      <c r="A9" s="239"/>
      <c r="B9" s="243" t="s">
        <v>3129</v>
      </c>
      <c r="C9" s="243"/>
      <c r="D9" s="243"/>
      <c r="E9" s="243"/>
      <c r="F9" s="243"/>
      <c r="G9" s="243"/>
      <c r="H9" s="243"/>
      <c r="I9" s="243"/>
      <c r="J9" s="243"/>
      <c r="K9" s="242">
        <f t="shared" ref="K9:AF9" si="0">K10+K32</f>
        <v>0</v>
      </c>
      <c r="L9" s="242">
        <f t="shared" si="0"/>
        <v>0</v>
      </c>
      <c r="M9" s="242">
        <f t="shared" si="0"/>
        <v>0</v>
      </c>
      <c r="N9" s="242">
        <f t="shared" si="0"/>
        <v>0</v>
      </c>
      <c r="O9" s="242">
        <f t="shared" si="0"/>
        <v>0</v>
      </c>
      <c r="P9" s="242">
        <f t="shared" si="0"/>
        <v>0</v>
      </c>
      <c r="Q9" s="242">
        <f t="shared" si="0"/>
        <v>0</v>
      </c>
      <c r="R9" s="242">
        <f t="shared" si="0"/>
        <v>0</v>
      </c>
      <c r="S9" s="242">
        <f t="shared" si="0"/>
        <v>0</v>
      </c>
      <c r="T9" s="242">
        <f t="shared" si="0"/>
        <v>0</v>
      </c>
      <c r="U9" s="642"/>
      <c r="V9" s="642"/>
      <c r="W9" s="642"/>
      <c r="X9" s="642"/>
      <c r="Y9" s="642"/>
      <c r="Z9" s="242">
        <f t="shared" si="0"/>
        <v>0</v>
      </c>
      <c r="AA9" s="242"/>
      <c r="AB9" s="242"/>
      <c r="AC9" s="242"/>
      <c r="AD9" s="242"/>
      <c r="AE9" s="242"/>
      <c r="AF9" s="242">
        <f t="shared" si="0"/>
        <v>0</v>
      </c>
      <c r="AG9" s="637"/>
      <c r="AH9" s="637"/>
      <c r="AI9" s="637"/>
      <c r="AJ9" s="637"/>
      <c r="AK9" s="637"/>
      <c r="AL9" s="243"/>
      <c r="AM9" s="247">
        <f>K9-S9</f>
        <v>0</v>
      </c>
    </row>
    <row r="10" spans="1:51" ht="46.5" hidden="1" customHeight="1" x14ac:dyDescent="0.25">
      <c r="A10" s="239"/>
      <c r="B10" s="244"/>
      <c r="C10" s="244"/>
      <c r="D10" s="244"/>
      <c r="E10" s="244"/>
      <c r="F10" s="244"/>
      <c r="G10" s="244"/>
      <c r="H10" s="244"/>
      <c r="I10" s="244"/>
      <c r="J10" s="244"/>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637"/>
      <c r="AH10" s="637"/>
      <c r="AI10" s="637"/>
      <c r="AJ10" s="637"/>
      <c r="AK10" s="637"/>
      <c r="AL10" s="242"/>
      <c r="AM10" s="247"/>
      <c r="AT10" s="223"/>
      <c r="AU10" s="223"/>
      <c r="AV10" s="223"/>
      <c r="AW10" s="223"/>
      <c r="AX10" s="223"/>
      <c r="AY10" s="223"/>
    </row>
    <row r="11" spans="1:51" ht="38.25" hidden="1" customHeight="1" x14ac:dyDescent="0.25">
      <c r="A11" s="239"/>
      <c r="B11" s="241"/>
      <c r="C11" s="241"/>
      <c r="D11" s="241"/>
      <c r="E11" s="241"/>
      <c r="F11" s="241"/>
      <c r="G11" s="241"/>
      <c r="H11" s="241"/>
      <c r="I11" s="241"/>
      <c r="J11" s="241"/>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637"/>
      <c r="AH11" s="637"/>
      <c r="AI11" s="637"/>
      <c r="AJ11" s="637"/>
      <c r="AK11" s="637"/>
      <c r="AL11" s="242"/>
      <c r="AM11" s="247"/>
      <c r="AT11" s="223"/>
      <c r="AU11" s="223"/>
      <c r="AV11" s="223"/>
      <c r="AW11" s="223"/>
      <c r="AX11" s="223"/>
      <c r="AY11" s="223"/>
    </row>
    <row r="12" spans="1:51" ht="38.25" hidden="1" customHeight="1" x14ac:dyDescent="0.25">
      <c r="A12" s="249"/>
      <c r="B12" s="250"/>
      <c r="C12" s="250"/>
      <c r="D12" s="250"/>
      <c r="E12" s="250"/>
      <c r="F12" s="250"/>
      <c r="G12" s="250"/>
      <c r="H12" s="250"/>
      <c r="I12" s="250"/>
      <c r="J12" s="250"/>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638"/>
      <c r="AH12" s="638"/>
      <c r="AI12" s="638"/>
      <c r="AJ12" s="638"/>
      <c r="AK12" s="638"/>
      <c r="AL12" s="251"/>
      <c r="AM12" s="247"/>
      <c r="AT12" s="223"/>
      <c r="AU12" s="223"/>
      <c r="AV12" s="223"/>
      <c r="AW12" s="223"/>
      <c r="AX12" s="223"/>
      <c r="AY12" s="223"/>
    </row>
    <row r="13" spans="1:51" ht="46.5" hidden="1" customHeight="1" x14ac:dyDescent="0.25">
      <c r="A13" s="217"/>
      <c r="B13" s="218"/>
      <c r="C13" s="218"/>
      <c r="D13" s="218"/>
      <c r="E13" s="218"/>
      <c r="F13" s="218"/>
      <c r="G13" s="218"/>
      <c r="H13" s="218"/>
      <c r="I13" s="218"/>
      <c r="J13" s="218"/>
      <c r="K13" s="219"/>
      <c r="L13" s="219"/>
      <c r="M13" s="253"/>
      <c r="N13" s="219"/>
      <c r="O13" s="219"/>
      <c r="P13" s="219"/>
      <c r="Q13" s="219"/>
      <c r="R13" s="219"/>
      <c r="S13" s="219"/>
      <c r="T13" s="219"/>
      <c r="U13" s="219"/>
      <c r="V13" s="219"/>
      <c r="W13" s="219"/>
      <c r="X13" s="219"/>
      <c r="Y13" s="219"/>
      <c r="Z13" s="253"/>
      <c r="AA13" s="253"/>
      <c r="AB13" s="253"/>
      <c r="AC13" s="253"/>
      <c r="AD13" s="253"/>
      <c r="AE13" s="253"/>
      <c r="AF13" s="219"/>
      <c r="AG13" s="639"/>
      <c r="AH13" s="639"/>
      <c r="AI13" s="639"/>
      <c r="AJ13" s="639"/>
      <c r="AK13" s="639"/>
      <c r="AL13" s="219"/>
      <c r="AM13" s="247"/>
      <c r="AO13" s="184"/>
      <c r="AP13" s="184"/>
      <c r="AQ13" s="184"/>
      <c r="AT13" s="223"/>
      <c r="AU13" s="223"/>
      <c r="AV13" s="223"/>
      <c r="AW13" s="223"/>
      <c r="AX13" s="223"/>
      <c r="AY13" s="223"/>
    </row>
    <row r="14" spans="1:51" ht="45" hidden="1" customHeight="1" x14ac:dyDescent="0.25">
      <c r="A14" s="217"/>
      <c r="B14" s="218"/>
      <c r="C14" s="218"/>
      <c r="D14" s="218"/>
      <c r="E14" s="218"/>
      <c r="F14" s="218"/>
      <c r="G14" s="218"/>
      <c r="H14" s="218"/>
      <c r="I14" s="218"/>
      <c r="J14" s="218"/>
      <c r="K14" s="219"/>
      <c r="L14" s="219"/>
      <c r="M14" s="253"/>
      <c r="N14" s="219"/>
      <c r="O14" s="219"/>
      <c r="P14" s="219"/>
      <c r="Q14" s="219"/>
      <c r="R14" s="219"/>
      <c r="S14" s="219"/>
      <c r="T14" s="219"/>
      <c r="U14" s="219"/>
      <c r="V14" s="219"/>
      <c r="W14" s="219"/>
      <c r="X14" s="219"/>
      <c r="Y14" s="219"/>
      <c r="Z14" s="253"/>
      <c r="AA14" s="253"/>
      <c r="AB14" s="253"/>
      <c r="AC14" s="253"/>
      <c r="AD14" s="253"/>
      <c r="AE14" s="253"/>
      <c r="AF14" s="219"/>
      <c r="AG14" s="639"/>
      <c r="AH14" s="639"/>
      <c r="AI14" s="639"/>
      <c r="AJ14" s="639"/>
      <c r="AK14" s="639"/>
      <c r="AL14" s="219"/>
      <c r="AM14" s="247"/>
      <c r="AO14" s="184"/>
      <c r="AP14" s="184"/>
      <c r="AQ14" s="184"/>
      <c r="AT14" s="223"/>
      <c r="AU14" s="223"/>
      <c r="AV14" s="223"/>
      <c r="AW14" s="223"/>
      <c r="AX14" s="223"/>
      <c r="AY14" s="223"/>
    </row>
    <row r="15" spans="1:51" ht="38.25" hidden="1" customHeight="1" x14ac:dyDescent="0.25">
      <c r="A15" s="217"/>
      <c r="B15" s="218"/>
      <c r="C15" s="218"/>
      <c r="D15" s="218"/>
      <c r="E15" s="218"/>
      <c r="F15" s="218"/>
      <c r="G15" s="218"/>
      <c r="H15" s="218"/>
      <c r="I15" s="218"/>
      <c r="J15" s="218"/>
      <c r="K15" s="219"/>
      <c r="L15" s="219"/>
      <c r="M15" s="253"/>
      <c r="N15" s="219"/>
      <c r="O15" s="219"/>
      <c r="P15" s="219"/>
      <c r="Q15" s="219"/>
      <c r="R15" s="219"/>
      <c r="S15" s="219"/>
      <c r="T15" s="219"/>
      <c r="U15" s="219"/>
      <c r="V15" s="219"/>
      <c r="W15" s="219"/>
      <c r="X15" s="219"/>
      <c r="Y15" s="219"/>
      <c r="Z15" s="253"/>
      <c r="AA15" s="253"/>
      <c r="AB15" s="253"/>
      <c r="AC15" s="253"/>
      <c r="AD15" s="253"/>
      <c r="AE15" s="253"/>
      <c r="AF15" s="219"/>
      <c r="AG15" s="639"/>
      <c r="AH15" s="639"/>
      <c r="AI15" s="639"/>
      <c r="AJ15" s="639"/>
      <c r="AK15" s="639"/>
      <c r="AL15" s="219"/>
      <c r="AM15" s="247"/>
      <c r="AT15" s="223"/>
      <c r="AU15" s="223"/>
      <c r="AV15" s="223"/>
      <c r="AW15" s="223"/>
      <c r="AX15" s="223"/>
      <c r="AY15" s="223"/>
    </row>
    <row r="16" spans="1:51" ht="37.5" hidden="1" customHeight="1" x14ac:dyDescent="0.25">
      <c r="A16" s="496"/>
      <c r="B16" s="497"/>
      <c r="C16" s="497"/>
      <c r="D16" s="497"/>
      <c r="E16" s="497"/>
      <c r="F16" s="497"/>
      <c r="G16" s="497"/>
      <c r="H16" s="497"/>
      <c r="I16" s="497"/>
      <c r="J16" s="497"/>
      <c r="K16" s="498"/>
      <c r="L16" s="498"/>
      <c r="M16" s="498"/>
      <c r="N16" s="498"/>
      <c r="O16" s="498"/>
      <c r="P16" s="498"/>
      <c r="Q16" s="498"/>
      <c r="R16" s="498"/>
      <c r="S16" s="498"/>
      <c r="T16" s="498"/>
      <c r="U16" s="498"/>
      <c r="V16" s="498"/>
      <c r="W16" s="498"/>
      <c r="X16" s="498"/>
      <c r="Y16" s="498"/>
      <c r="Z16" s="498"/>
      <c r="AA16" s="498"/>
      <c r="AB16" s="498"/>
      <c r="AC16" s="498"/>
      <c r="AD16" s="498"/>
      <c r="AE16" s="498"/>
      <c r="AF16" s="498"/>
      <c r="AG16" s="639"/>
      <c r="AH16" s="639"/>
      <c r="AI16" s="639"/>
      <c r="AJ16" s="639"/>
      <c r="AK16" s="639"/>
      <c r="AL16" s="498"/>
      <c r="AM16" s="247"/>
      <c r="AT16" s="223"/>
      <c r="AU16" s="223"/>
      <c r="AV16" s="223"/>
      <c r="AW16" s="223"/>
      <c r="AX16" s="223"/>
      <c r="AY16" s="223"/>
    </row>
    <row r="17" spans="1:51" ht="45" hidden="1" customHeight="1" x14ac:dyDescent="0.25">
      <c r="A17" s="496"/>
      <c r="B17" s="497"/>
      <c r="C17" s="497"/>
      <c r="D17" s="497"/>
      <c r="E17" s="497"/>
      <c r="F17" s="497"/>
      <c r="G17" s="497"/>
      <c r="H17" s="497"/>
      <c r="I17" s="497"/>
      <c r="J17" s="497"/>
      <c r="K17" s="498"/>
      <c r="L17" s="498"/>
      <c r="M17" s="498"/>
      <c r="N17" s="498"/>
      <c r="O17" s="498"/>
      <c r="P17" s="498"/>
      <c r="Q17" s="498"/>
      <c r="R17" s="498"/>
      <c r="S17" s="498"/>
      <c r="T17" s="498"/>
      <c r="U17" s="498"/>
      <c r="V17" s="498"/>
      <c r="W17" s="498"/>
      <c r="X17" s="498"/>
      <c r="Y17" s="498"/>
      <c r="Z17" s="498"/>
      <c r="AA17" s="498"/>
      <c r="AB17" s="498"/>
      <c r="AC17" s="498"/>
      <c r="AD17" s="498"/>
      <c r="AE17" s="498"/>
      <c r="AF17" s="498"/>
      <c r="AG17" s="639"/>
      <c r="AH17" s="639"/>
      <c r="AI17" s="639"/>
      <c r="AJ17" s="639"/>
      <c r="AK17" s="639"/>
      <c r="AL17" s="498"/>
      <c r="AM17" s="247"/>
      <c r="AT17" s="223"/>
      <c r="AU17" s="223"/>
      <c r="AV17" s="223"/>
      <c r="AW17" s="223"/>
      <c r="AX17" s="223"/>
      <c r="AY17" s="223"/>
    </row>
    <row r="18" spans="1:51" ht="48.75" hidden="1" customHeight="1" x14ac:dyDescent="0.25">
      <c r="A18" s="217"/>
      <c r="B18" s="218"/>
      <c r="C18" s="218"/>
      <c r="D18" s="218"/>
      <c r="E18" s="218"/>
      <c r="F18" s="218"/>
      <c r="G18" s="218"/>
      <c r="H18" s="218"/>
      <c r="I18" s="218"/>
      <c r="J18" s="218"/>
      <c r="K18" s="219"/>
      <c r="L18" s="219"/>
      <c r="M18" s="253"/>
      <c r="N18" s="219"/>
      <c r="O18" s="219"/>
      <c r="P18" s="219"/>
      <c r="Q18" s="219"/>
      <c r="R18" s="219"/>
      <c r="S18" s="219"/>
      <c r="T18" s="219"/>
      <c r="U18" s="219"/>
      <c r="V18" s="219"/>
      <c r="W18" s="219"/>
      <c r="X18" s="219"/>
      <c r="Y18" s="219"/>
      <c r="Z18" s="253"/>
      <c r="AA18" s="253"/>
      <c r="AB18" s="253"/>
      <c r="AC18" s="253"/>
      <c r="AD18" s="253"/>
      <c r="AE18" s="253"/>
      <c r="AF18" s="219"/>
      <c r="AG18" s="639"/>
      <c r="AH18" s="639"/>
      <c r="AI18" s="639"/>
      <c r="AJ18" s="639"/>
      <c r="AK18" s="639"/>
      <c r="AL18" s="219"/>
      <c r="AM18" s="247"/>
      <c r="AT18" s="223"/>
      <c r="AU18" s="223"/>
      <c r="AV18" s="223"/>
      <c r="AW18" s="223"/>
      <c r="AX18" s="223"/>
      <c r="AY18" s="223"/>
    </row>
    <row r="19" spans="1:51" ht="42.75" hidden="1" customHeight="1" x14ac:dyDescent="0.25">
      <c r="A19" s="496"/>
      <c r="B19" s="497"/>
      <c r="C19" s="497"/>
      <c r="D19" s="497"/>
      <c r="E19" s="497"/>
      <c r="F19" s="497"/>
      <c r="G19" s="497"/>
      <c r="H19" s="497"/>
      <c r="I19" s="497"/>
      <c r="J19" s="497"/>
      <c r="K19" s="498"/>
      <c r="L19" s="498"/>
      <c r="M19" s="498"/>
      <c r="N19" s="498"/>
      <c r="O19" s="498"/>
      <c r="P19" s="498"/>
      <c r="Q19" s="498"/>
      <c r="R19" s="498"/>
      <c r="S19" s="498"/>
      <c r="T19" s="498"/>
      <c r="U19" s="498"/>
      <c r="V19" s="498"/>
      <c r="W19" s="498"/>
      <c r="X19" s="498"/>
      <c r="Y19" s="498"/>
      <c r="Z19" s="498"/>
      <c r="AA19" s="498"/>
      <c r="AB19" s="498"/>
      <c r="AC19" s="498"/>
      <c r="AD19" s="498"/>
      <c r="AE19" s="498"/>
      <c r="AF19" s="498"/>
      <c r="AG19" s="639"/>
      <c r="AH19" s="639"/>
      <c r="AI19" s="639"/>
      <c r="AJ19" s="639"/>
      <c r="AK19" s="639"/>
      <c r="AL19" s="498"/>
      <c r="AM19" s="247"/>
      <c r="AT19" s="223"/>
      <c r="AU19" s="223"/>
      <c r="AV19" s="223"/>
      <c r="AW19" s="223"/>
      <c r="AX19" s="223"/>
      <c r="AY19" s="223"/>
    </row>
    <row r="20" spans="1:51" ht="42" hidden="1" customHeight="1" x14ac:dyDescent="0.25">
      <c r="A20" s="496"/>
      <c r="B20" s="497"/>
      <c r="C20" s="497"/>
      <c r="D20" s="497"/>
      <c r="E20" s="497"/>
      <c r="F20" s="497"/>
      <c r="G20" s="497"/>
      <c r="H20" s="497"/>
      <c r="I20" s="497"/>
      <c r="J20" s="497"/>
      <c r="K20" s="498"/>
      <c r="L20" s="498"/>
      <c r="M20" s="499"/>
      <c r="N20" s="498"/>
      <c r="O20" s="498"/>
      <c r="P20" s="498"/>
      <c r="Q20" s="498"/>
      <c r="R20" s="498"/>
      <c r="S20" s="498"/>
      <c r="T20" s="498"/>
      <c r="U20" s="498"/>
      <c r="V20" s="498"/>
      <c r="W20" s="498"/>
      <c r="X20" s="498"/>
      <c r="Y20" s="498"/>
      <c r="Z20" s="499"/>
      <c r="AA20" s="499"/>
      <c r="AB20" s="499"/>
      <c r="AC20" s="499"/>
      <c r="AD20" s="499"/>
      <c r="AE20" s="499"/>
      <c r="AF20" s="498"/>
      <c r="AG20" s="639"/>
      <c r="AH20" s="639"/>
      <c r="AI20" s="639"/>
      <c r="AJ20" s="639"/>
      <c r="AK20" s="639"/>
      <c r="AL20" s="498"/>
      <c r="AM20" s="247"/>
      <c r="AO20" s="184"/>
      <c r="AP20" s="184"/>
      <c r="AQ20" s="184"/>
      <c r="AT20" s="223"/>
      <c r="AU20" s="223"/>
      <c r="AV20" s="223"/>
      <c r="AW20" s="223"/>
      <c r="AX20" s="223"/>
      <c r="AY20" s="223"/>
    </row>
    <row r="21" spans="1:51" ht="42.75" hidden="1" customHeight="1" x14ac:dyDescent="0.25">
      <c r="A21" s="496"/>
      <c r="B21" s="497"/>
      <c r="C21" s="497"/>
      <c r="D21" s="497"/>
      <c r="E21" s="497"/>
      <c r="F21" s="497"/>
      <c r="G21" s="497"/>
      <c r="H21" s="497"/>
      <c r="I21" s="497"/>
      <c r="J21" s="497"/>
      <c r="K21" s="498"/>
      <c r="L21" s="498"/>
      <c r="M21" s="499"/>
      <c r="N21" s="498"/>
      <c r="O21" s="498"/>
      <c r="P21" s="498"/>
      <c r="Q21" s="498"/>
      <c r="R21" s="498"/>
      <c r="S21" s="498"/>
      <c r="T21" s="498"/>
      <c r="U21" s="498"/>
      <c r="V21" s="498"/>
      <c r="W21" s="498"/>
      <c r="X21" s="498"/>
      <c r="Y21" s="498"/>
      <c r="Z21" s="499"/>
      <c r="AA21" s="499"/>
      <c r="AB21" s="499"/>
      <c r="AC21" s="499"/>
      <c r="AD21" s="499"/>
      <c r="AE21" s="499"/>
      <c r="AF21" s="498"/>
      <c r="AG21" s="639"/>
      <c r="AH21" s="639"/>
      <c r="AI21" s="639"/>
      <c r="AJ21" s="639"/>
      <c r="AK21" s="639"/>
      <c r="AL21" s="498"/>
      <c r="AM21" s="247"/>
      <c r="AT21" s="223"/>
      <c r="AU21" s="223"/>
      <c r="AV21" s="223"/>
      <c r="AW21" s="223"/>
      <c r="AX21" s="223"/>
      <c r="AY21" s="223"/>
    </row>
    <row r="22" spans="1:51" ht="39" hidden="1" customHeight="1" x14ac:dyDescent="0.25">
      <c r="A22" s="496"/>
      <c r="B22" s="497"/>
      <c r="C22" s="497"/>
      <c r="D22" s="497"/>
      <c r="E22" s="497"/>
      <c r="F22" s="497"/>
      <c r="G22" s="497"/>
      <c r="H22" s="497"/>
      <c r="I22" s="497"/>
      <c r="J22" s="497"/>
      <c r="K22" s="498"/>
      <c r="L22" s="498"/>
      <c r="M22" s="499"/>
      <c r="N22" s="498"/>
      <c r="O22" s="498"/>
      <c r="P22" s="498"/>
      <c r="Q22" s="498"/>
      <c r="R22" s="498"/>
      <c r="S22" s="498"/>
      <c r="T22" s="498"/>
      <c r="U22" s="498"/>
      <c r="V22" s="498"/>
      <c r="W22" s="498"/>
      <c r="X22" s="498"/>
      <c r="Y22" s="498"/>
      <c r="Z22" s="499"/>
      <c r="AA22" s="499"/>
      <c r="AB22" s="499"/>
      <c r="AC22" s="499"/>
      <c r="AD22" s="499"/>
      <c r="AE22" s="499"/>
      <c r="AF22" s="498"/>
      <c r="AG22" s="639"/>
      <c r="AH22" s="639"/>
      <c r="AI22" s="639"/>
      <c r="AJ22" s="639"/>
      <c r="AK22" s="639"/>
      <c r="AL22" s="498"/>
      <c r="AM22" s="247"/>
      <c r="AT22" s="223"/>
      <c r="AU22" s="223"/>
      <c r="AV22" s="223"/>
      <c r="AW22" s="223"/>
      <c r="AX22" s="223"/>
      <c r="AY22" s="223"/>
    </row>
    <row r="23" spans="1:51" ht="46.5" hidden="1" customHeight="1" x14ac:dyDescent="0.25">
      <c r="A23" s="496"/>
      <c r="B23" s="497"/>
      <c r="C23" s="497"/>
      <c r="D23" s="497"/>
      <c r="E23" s="497"/>
      <c r="F23" s="497"/>
      <c r="G23" s="497"/>
      <c r="H23" s="497"/>
      <c r="I23" s="497"/>
      <c r="J23" s="497"/>
      <c r="K23" s="498"/>
      <c r="L23" s="498"/>
      <c r="M23" s="498"/>
      <c r="N23" s="498"/>
      <c r="O23" s="498"/>
      <c r="P23" s="498"/>
      <c r="Q23" s="498"/>
      <c r="R23" s="498"/>
      <c r="S23" s="498"/>
      <c r="T23" s="498"/>
      <c r="U23" s="498"/>
      <c r="V23" s="498"/>
      <c r="W23" s="498"/>
      <c r="X23" s="498"/>
      <c r="Y23" s="498"/>
      <c r="Z23" s="498"/>
      <c r="AA23" s="498"/>
      <c r="AB23" s="498"/>
      <c r="AC23" s="498"/>
      <c r="AD23" s="498"/>
      <c r="AE23" s="498"/>
      <c r="AF23" s="498"/>
      <c r="AG23" s="639"/>
      <c r="AH23" s="639"/>
      <c r="AI23" s="639"/>
      <c r="AJ23" s="639"/>
      <c r="AK23" s="639"/>
      <c r="AL23" s="498"/>
      <c r="AM23" s="247"/>
      <c r="AO23" s="184"/>
      <c r="AP23" s="184"/>
      <c r="AQ23" s="184"/>
      <c r="AT23" s="223"/>
      <c r="AU23" s="223"/>
      <c r="AV23" s="223"/>
      <c r="AW23" s="223"/>
      <c r="AX23" s="223"/>
      <c r="AY23" s="223"/>
    </row>
    <row r="24" spans="1:51" ht="35.25" hidden="1" customHeight="1" x14ac:dyDescent="0.25">
      <c r="A24" s="249"/>
      <c r="B24" s="250"/>
      <c r="C24" s="250"/>
      <c r="D24" s="250"/>
      <c r="E24" s="250"/>
      <c r="F24" s="250"/>
      <c r="G24" s="250"/>
      <c r="H24" s="250"/>
      <c r="I24" s="250"/>
      <c r="J24" s="250"/>
      <c r="K24" s="254"/>
      <c r="L24" s="254"/>
      <c r="M24" s="254"/>
      <c r="N24" s="254"/>
      <c r="O24" s="254"/>
      <c r="P24" s="254"/>
      <c r="Q24" s="254"/>
      <c r="R24" s="254"/>
      <c r="S24" s="254"/>
      <c r="T24" s="254"/>
      <c r="U24" s="254"/>
      <c r="V24" s="254"/>
      <c r="W24" s="254"/>
      <c r="X24" s="254"/>
      <c r="Y24" s="254"/>
      <c r="Z24" s="254"/>
      <c r="AA24" s="254"/>
      <c r="AB24" s="254"/>
      <c r="AC24" s="254"/>
      <c r="AD24" s="254"/>
      <c r="AE24" s="254"/>
      <c r="AF24" s="219"/>
      <c r="AG24" s="639"/>
      <c r="AH24" s="639"/>
      <c r="AI24" s="639"/>
      <c r="AJ24" s="639"/>
      <c r="AK24" s="639"/>
      <c r="AL24" s="219"/>
      <c r="AM24" s="247"/>
      <c r="AO24" s="184"/>
      <c r="AP24" s="184"/>
      <c r="AQ24" s="184"/>
      <c r="AT24" s="223"/>
      <c r="AU24" s="223"/>
      <c r="AV24" s="223"/>
      <c r="AW24" s="223"/>
      <c r="AX24" s="223"/>
      <c r="AY24" s="223"/>
    </row>
    <row r="25" spans="1:51" ht="46.5" hidden="1" customHeight="1" x14ac:dyDescent="0.25">
      <c r="A25" s="245"/>
      <c r="B25" s="218"/>
      <c r="C25" s="218"/>
      <c r="D25" s="218"/>
      <c r="E25" s="218"/>
      <c r="F25" s="218"/>
      <c r="G25" s="218"/>
      <c r="H25" s="218"/>
      <c r="I25" s="218"/>
      <c r="J25" s="218"/>
      <c r="K25" s="219"/>
      <c r="L25" s="219"/>
      <c r="M25" s="219"/>
      <c r="N25" s="219"/>
      <c r="O25" s="219"/>
      <c r="P25" s="219"/>
      <c r="Q25" s="219"/>
      <c r="R25" s="219"/>
      <c r="S25" s="219"/>
      <c r="T25" s="219"/>
      <c r="U25" s="219"/>
      <c r="V25" s="219"/>
      <c r="W25" s="219"/>
      <c r="X25" s="219"/>
      <c r="Y25" s="219"/>
      <c r="Z25" s="219"/>
      <c r="AA25" s="219"/>
      <c r="AB25" s="219"/>
      <c r="AC25" s="219"/>
      <c r="AD25" s="219"/>
      <c r="AE25" s="219"/>
      <c r="AF25" s="219"/>
      <c r="AG25" s="639"/>
      <c r="AH25" s="639"/>
      <c r="AI25" s="639"/>
      <c r="AJ25" s="639"/>
      <c r="AK25" s="639"/>
      <c r="AL25" s="219"/>
      <c r="AM25" s="247"/>
      <c r="AO25" s="184"/>
      <c r="AP25" s="184"/>
      <c r="AQ25" s="184"/>
      <c r="AT25" s="223"/>
      <c r="AU25" s="223"/>
      <c r="AV25" s="223"/>
      <c r="AW25" s="223"/>
      <c r="AX25" s="223"/>
      <c r="AY25" s="223"/>
    </row>
    <row r="26" spans="1:51" ht="46.5" hidden="1" customHeight="1" x14ac:dyDescent="0.25">
      <c r="A26" s="245"/>
      <c r="B26" s="218"/>
      <c r="C26" s="218"/>
      <c r="D26" s="218"/>
      <c r="E26" s="218"/>
      <c r="F26" s="218"/>
      <c r="G26" s="218"/>
      <c r="H26" s="218"/>
      <c r="I26" s="218"/>
      <c r="J26" s="218"/>
      <c r="K26" s="219"/>
      <c r="L26" s="219"/>
      <c r="M26" s="219"/>
      <c r="N26" s="219"/>
      <c r="O26" s="219"/>
      <c r="P26" s="219"/>
      <c r="Q26" s="219"/>
      <c r="R26" s="219"/>
      <c r="S26" s="219"/>
      <c r="T26" s="219"/>
      <c r="U26" s="219"/>
      <c r="V26" s="219"/>
      <c r="W26" s="219"/>
      <c r="X26" s="219"/>
      <c r="Y26" s="219"/>
      <c r="Z26" s="219"/>
      <c r="AA26" s="219"/>
      <c r="AB26" s="219"/>
      <c r="AC26" s="219"/>
      <c r="AD26" s="219"/>
      <c r="AE26" s="219"/>
      <c r="AF26" s="219"/>
      <c r="AG26" s="639"/>
      <c r="AH26" s="639"/>
      <c r="AI26" s="639"/>
      <c r="AJ26" s="639"/>
      <c r="AK26" s="639"/>
      <c r="AL26" s="219"/>
      <c r="AM26" s="247"/>
      <c r="AO26" s="184"/>
      <c r="AP26" s="184"/>
      <c r="AQ26" s="184"/>
      <c r="AT26" s="223"/>
      <c r="AU26" s="223"/>
      <c r="AV26" s="223"/>
      <c r="AW26" s="223"/>
      <c r="AX26" s="223"/>
      <c r="AY26" s="223"/>
    </row>
    <row r="27" spans="1:51" ht="46.5" hidden="1" customHeight="1" x14ac:dyDescent="0.25">
      <c r="A27" s="245"/>
      <c r="B27" s="218"/>
      <c r="C27" s="218"/>
      <c r="D27" s="218"/>
      <c r="E27" s="218"/>
      <c r="F27" s="218"/>
      <c r="G27" s="218"/>
      <c r="H27" s="218"/>
      <c r="I27" s="218"/>
      <c r="J27" s="218"/>
      <c r="K27" s="219"/>
      <c r="L27" s="219"/>
      <c r="M27" s="219"/>
      <c r="N27" s="219"/>
      <c r="O27" s="219"/>
      <c r="P27" s="219"/>
      <c r="Q27" s="219"/>
      <c r="R27" s="219"/>
      <c r="S27" s="219"/>
      <c r="T27" s="219"/>
      <c r="U27" s="219"/>
      <c r="V27" s="219"/>
      <c r="W27" s="219"/>
      <c r="X27" s="219"/>
      <c r="Y27" s="219"/>
      <c r="Z27" s="219"/>
      <c r="AA27" s="219"/>
      <c r="AB27" s="219"/>
      <c r="AC27" s="219"/>
      <c r="AD27" s="219"/>
      <c r="AE27" s="219"/>
      <c r="AF27" s="219"/>
      <c r="AG27" s="639"/>
      <c r="AH27" s="639"/>
      <c r="AI27" s="639"/>
      <c r="AJ27" s="639"/>
      <c r="AK27" s="639"/>
      <c r="AL27" s="219"/>
      <c r="AM27" s="247"/>
      <c r="AO27" s="184"/>
      <c r="AP27" s="184"/>
      <c r="AQ27" s="184"/>
      <c r="AT27" s="223"/>
      <c r="AU27" s="223"/>
      <c r="AV27" s="223"/>
      <c r="AW27" s="223"/>
      <c r="AX27" s="223"/>
      <c r="AY27" s="223"/>
    </row>
    <row r="28" spans="1:51" ht="46.5" hidden="1" customHeight="1" x14ac:dyDescent="0.25">
      <c r="A28" s="245"/>
      <c r="B28" s="218"/>
      <c r="C28" s="218"/>
      <c r="D28" s="218"/>
      <c r="E28" s="218"/>
      <c r="F28" s="218"/>
      <c r="G28" s="218"/>
      <c r="H28" s="218"/>
      <c r="I28" s="218"/>
      <c r="J28" s="218"/>
      <c r="K28" s="219"/>
      <c r="L28" s="219"/>
      <c r="M28" s="218"/>
      <c r="N28" s="218"/>
      <c r="O28" s="219"/>
      <c r="P28" s="218"/>
      <c r="Q28" s="218"/>
      <c r="R28" s="218"/>
      <c r="S28" s="219"/>
      <c r="T28" s="219"/>
      <c r="U28" s="219"/>
      <c r="V28" s="219"/>
      <c r="W28" s="219"/>
      <c r="X28" s="219"/>
      <c r="Y28" s="219"/>
      <c r="Z28" s="219"/>
      <c r="AA28" s="219"/>
      <c r="AB28" s="219"/>
      <c r="AC28" s="219"/>
      <c r="AD28" s="219"/>
      <c r="AE28" s="219"/>
      <c r="AF28" s="219"/>
      <c r="AG28" s="639"/>
      <c r="AH28" s="639"/>
      <c r="AI28" s="639"/>
      <c r="AJ28" s="639"/>
      <c r="AK28" s="639"/>
      <c r="AL28" s="219"/>
      <c r="AM28" s="247"/>
      <c r="AO28" s="184"/>
      <c r="AP28" s="184"/>
      <c r="AQ28" s="184"/>
      <c r="AT28" s="223"/>
      <c r="AU28" s="223"/>
      <c r="AV28" s="223"/>
      <c r="AW28" s="223"/>
      <c r="AX28" s="223"/>
      <c r="AY28" s="223"/>
    </row>
    <row r="29" spans="1:51" ht="46.5" hidden="1" customHeight="1" x14ac:dyDescent="0.25">
      <c r="A29" s="245"/>
      <c r="B29" s="218"/>
      <c r="C29" s="218"/>
      <c r="D29" s="218"/>
      <c r="E29" s="218"/>
      <c r="F29" s="218"/>
      <c r="G29" s="218"/>
      <c r="H29" s="218"/>
      <c r="I29" s="218"/>
      <c r="J29" s="218"/>
      <c r="K29" s="219"/>
      <c r="L29" s="219"/>
      <c r="M29" s="218"/>
      <c r="N29" s="218"/>
      <c r="O29" s="219"/>
      <c r="P29" s="218"/>
      <c r="Q29" s="218"/>
      <c r="R29" s="218"/>
      <c r="S29" s="219"/>
      <c r="T29" s="219"/>
      <c r="U29" s="219"/>
      <c r="V29" s="219"/>
      <c r="W29" s="219"/>
      <c r="X29" s="219"/>
      <c r="Y29" s="219"/>
      <c r="Z29" s="219"/>
      <c r="AA29" s="219"/>
      <c r="AB29" s="219"/>
      <c r="AC29" s="219"/>
      <c r="AD29" s="219"/>
      <c r="AE29" s="219"/>
      <c r="AF29" s="219"/>
      <c r="AG29" s="639"/>
      <c r="AH29" s="639"/>
      <c r="AI29" s="639"/>
      <c r="AJ29" s="639"/>
      <c r="AK29" s="639"/>
      <c r="AL29" s="219"/>
      <c r="AM29" s="247"/>
      <c r="AO29" s="184"/>
      <c r="AP29" s="184"/>
      <c r="AQ29" s="184"/>
      <c r="AT29" s="223"/>
      <c r="AU29" s="223"/>
      <c r="AV29" s="223"/>
      <c r="AW29" s="223"/>
      <c r="AX29" s="223"/>
      <c r="AY29" s="223"/>
    </row>
    <row r="30" spans="1:51" ht="56.25" hidden="1" customHeight="1" x14ac:dyDescent="0.25">
      <c r="A30" s="249"/>
      <c r="B30" s="250"/>
      <c r="C30" s="250"/>
      <c r="D30" s="250"/>
      <c r="E30" s="250"/>
      <c r="F30" s="250"/>
      <c r="G30" s="250"/>
      <c r="H30" s="250"/>
      <c r="I30" s="250"/>
      <c r="J30" s="250"/>
      <c r="K30" s="254"/>
      <c r="L30" s="254"/>
      <c r="M30" s="250"/>
      <c r="N30" s="250"/>
      <c r="O30" s="254"/>
      <c r="P30" s="250"/>
      <c r="Q30" s="250"/>
      <c r="R30" s="250"/>
      <c r="S30" s="254"/>
      <c r="T30" s="254"/>
      <c r="U30" s="254"/>
      <c r="V30" s="254"/>
      <c r="W30" s="254"/>
      <c r="X30" s="254"/>
      <c r="Y30" s="254"/>
      <c r="Z30" s="255"/>
      <c r="AA30" s="255"/>
      <c r="AB30" s="255"/>
      <c r="AC30" s="255"/>
      <c r="AD30" s="255"/>
      <c r="AE30" s="255"/>
      <c r="AF30" s="219"/>
      <c r="AG30" s="639"/>
      <c r="AH30" s="639"/>
      <c r="AI30" s="639"/>
      <c r="AJ30" s="639"/>
      <c r="AK30" s="639"/>
      <c r="AL30" s="219"/>
      <c r="AM30" s="247"/>
      <c r="AO30" s="184"/>
      <c r="AP30" s="184"/>
      <c r="AQ30" s="184"/>
      <c r="AT30" s="223"/>
      <c r="AU30" s="223"/>
      <c r="AV30" s="223"/>
      <c r="AW30" s="223"/>
      <c r="AX30" s="223"/>
      <c r="AY30" s="223"/>
    </row>
    <row r="31" spans="1:51" ht="48" hidden="1" customHeight="1" x14ac:dyDescent="0.25">
      <c r="A31" s="239"/>
      <c r="B31" s="248"/>
      <c r="C31" s="248"/>
      <c r="D31" s="248"/>
      <c r="E31" s="248"/>
      <c r="F31" s="248"/>
      <c r="G31" s="248"/>
      <c r="H31" s="248"/>
      <c r="I31" s="248"/>
      <c r="J31" s="248"/>
      <c r="K31" s="256"/>
      <c r="L31" s="243"/>
      <c r="M31" s="243"/>
      <c r="N31" s="243"/>
      <c r="O31" s="256"/>
      <c r="P31" s="243"/>
      <c r="Q31" s="243"/>
      <c r="R31" s="243"/>
      <c r="S31" s="256"/>
      <c r="T31" s="256"/>
      <c r="U31" s="256"/>
      <c r="V31" s="256"/>
      <c r="W31" s="256"/>
      <c r="X31" s="256"/>
      <c r="Y31" s="256"/>
      <c r="Z31" s="256"/>
      <c r="AA31" s="256"/>
      <c r="AB31" s="256"/>
      <c r="AC31" s="256"/>
      <c r="AD31" s="256"/>
      <c r="AE31" s="256"/>
      <c r="AF31" s="256"/>
      <c r="AG31" s="640"/>
      <c r="AH31" s="640"/>
      <c r="AI31" s="640"/>
      <c r="AJ31" s="640"/>
      <c r="AK31" s="640"/>
      <c r="AL31" s="219"/>
      <c r="AM31" s="247"/>
      <c r="AT31" s="223"/>
      <c r="AU31" s="223"/>
      <c r="AV31" s="223"/>
      <c r="AW31" s="223"/>
      <c r="AX31" s="223"/>
      <c r="AY31" s="223"/>
    </row>
    <row r="32" spans="1:51" ht="53.25" hidden="1" customHeight="1" x14ac:dyDescent="0.25">
      <c r="A32" s="239"/>
      <c r="B32" s="248"/>
      <c r="C32" s="248"/>
      <c r="D32" s="248"/>
      <c r="E32" s="248"/>
      <c r="F32" s="248"/>
      <c r="G32" s="248"/>
      <c r="H32" s="248"/>
      <c r="I32" s="248"/>
      <c r="J32" s="248"/>
      <c r="K32" s="256"/>
      <c r="L32" s="256"/>
      <c r="M32" s="248"/>
      <c r="N32" s="248"/>
      <c r="O32" s="256"/>
      <c r="P32" s="248"/>
      <c r="Q32" s="248"/>
      <c r="R32" s="248"/>
      <c r="S32" s="256"/>
      <c r="T32" s="256"/>
      <c r="U32" s="256"/>
      <c r="V32" s="256"/>
      <c r="W32" s="256"/>
      <c r="X32" s="256"/>
      <c r="Y32" s="256"/>
      <c r="Z32" s="256"/>
      <c r="AA32" s="256"/>
      <c r="AB32" s="256"/>
      <c r="AC32" s="256"/>
      <c r="AD32" s="256"/>
      <c r="AE32" s="256"/>
      <c r="AF32" s="256"/>
      <c r="AG32" s="640"/>
      <c r="AH32" s="640"/>
      <c r="AI32" s="640"/>
      <c r="AJ32" s="640"/>
      <c r="AK32" s="640"/>
      <c r="AL32" s="219"/>
      <c r="AM32" s="247"/>
      <c r="AT32" s="223"/>
      <c r="AU32" s="223"/>
      <c r="AV32" s="223"/>
      <c r="AW32" s="223"/>
      <c r="AX32" s="223"/>
      <c r="AY32" s="223"/>
    </row>
    <row r="33" spans="1:46" ht="53.25" hidden="1" customHeight="1" x14ac:dyDescent="0.25">
      <c r="A33" s="239"/>
      <c r="B33" s="248"/>
      <c r="C33" s="248"/>
      <c r="D33" s="248"/>
      <c r="E33" s="248"/>
      <c r="F33" s="248"/>
      <c r="G33" s="248"/>
      <c r="H33" s="248"/>
      <c r="I33" s="248"/>
      <c r="J33" s="248"/>
      <c r="K33" s="256"/>
      <c r="L33" s="256"/>
      <c r="M33" s="248"/>
      <c r="N33" s="248"/>
      <c r="O33" s="256"/>
      <c r="P33" s="248"/>
      <c r="Q33" s="248"/>
      <c r="R33" s="248"/>
      <c r="S33" s="256"/>
      <c r="T33" s="256"/>
      <c r="U33" s="256"/>
      <c r="V33" s="256"/>
      <c r="W33" s="256"/>
      <c r="X33" s="256"/>
      <c r="Y33" s="256"/>
      <c r="Z33" s="256"/>
      <c r="AA33" s="256"/>
      <c r="AB33" s="256"/>
      <c r="AC33" s="256"/>
      <c r="AD33" s="256"/>
      <c r="AE33" s="256"/>
      <c r="AF33" s="256"/>
      <c r="AG33" s="640"/>
      <c r="AH33" s="640"/>
      <c r="AI33" s="640"/>
      <c r="AJ33" s="640"/>
      <c r="AK33" s="640"/>
      <c r="AL33" s="219"/>
      <c r="AM33" s="247"/>
    </row>
    <row r="34" spans="1:46" ht="53.25" hidden="1" customHeight="1" x14ac:dyDescent="0.25">
      <c r="A34" s="239"/>
      <c r="B34" s="248"/>
      <c r="C34" s="248"/>
      <c r="D34" s="248"/>
      <c r="E34" s="248"/>
      <c r="F34" s="248"/>
      <c r="G34" s="248"/>
      <c r="H34" s="248"/>
      <c r="I34" s="248"/>
      <c r="J34" s="248"/>
      <c r="K34" s="256"/>
      <c r="L34" s="256"/>
      <c r="M34" s="248"/>
      <c r="N34" s="248"/>
      <c r="O34" s="256"/>
      <c r="P34" s="248"/>
      <c r="Q34" s="248"/>
      <c r="R34" s="248"/>
      <c r="S34" s="256"/>
      <c r="T34" s="256"/>
      <c r="U34" s="256"/>
      <c r="V34" s="256"/>
      <c r="W34" s="256"/>
      <c r="X34" s="256"/>
      <c r="Y34" s="256"/>
      <c r="Z34" s="256"/>
      <c r="AA34" s="256"/>
      <c r="AB34" s="256"/>
      <c r="AC34" s="256"/>
      <c r="AD34" s="256"/>
      <c r="AE34" s="256"/>
      <c r="AF34" s="256"/>
      <c r="AG34" s="640"/>
      <c r="AH34" s="640"/>
      <c r="AI34" s="640"/>
      <c r="AJ34" s="640"/>
      <c r="AK34" s="640"/>
      <c r="AL34" s="217"/>
      <c r="AM34" s="247"/>
    </row>
    <row r="35" spans="1:46" ht="52.5" customHeight="1" x14ac:dyDescent="0.25">
      <c r="A35" s="239"/>
      <c r="B35" s="244" t="s">
        <v>3599</v>
      </c>
      <c r="C35" s="643">
        <f t="shared" ref="C35:J35" si="1">SUM(C36:C46)</f>
        <v>152</v>
      </c>
      <c r="D35" s="643">
        <f t="shared" si="1"/>
        <v>117</v>
      </c>
      <c r="E35" s="643">
        <f t="shared" si="1"/>
        <v>35</v>
      </c>
      <c r="F35" s="643">
        <f t="shared" si="1"/>
        <v>0</v>
      </c>
      <c r="G35" s="643">
        <f t="shared" si="1"/>
        <v>29</v>
      </c>
      <c r="H35" s="643">
        <f t="shared" si="1"/>
        <v>13</v>
      </c>
      <c r="I35" s="643">
        <f>SUM(I36:I46)</f>
        <v>16</v>
      </c>
      <c r="J35" s="643">
        <f t="shared" si="1"/>
        <v>0</v>
      </c>
      <c r="K35" s="643">
        <f t="shared" ref="K35:AF35" si="2">SUM(K36:K46)</f>
        <v>98</v>
      </c>
      <c r="L35" s="643">
        <f t="shared" si="2"/>
        <v>84</v>
      </c>
      <c r="M35" s="643">
        <f t="shared" si="2"/>
        <v>14</v>
      </c>
      <c r="N35" s="643">
        <f t="shared" si="2"/>
        <v>0</v>
      </c>
      <c r="O35" s="643">
        <f t="shared" si="2"/>
        <v>25</v>
      </c>
      <c r="P35" s="643">
        <f t="shared" si="2"/>
        <v>20</v>
      </c>
      <c r="Q35" s="643">
        <f>SUM(Q36:Q46)</f>
        <v>5</v>
      </c>
      <c r="R35" s="643">
        <f t="shared" si="2"/>
        <v>0</v>
      </c>
      <c r="S35" s="643">
        <f t="shared" si="2"/>
        <v>123</v>
      </c>
      <c r="T35" s="643">
        <f t="shared" si="2"/>
        <v>104</v>
      </c>
      <c r="U35" s="643">
        <f t="shared" si="2"/>
        <v>64</v>
      </c>
      <c r="V35" s="643">
        <f t="shared" si="2"/>
        <v>0</v>
      </c>
      <c r="W35" s="643">
        <f t="shared" si="2"/>
        <v>28</v>
      </c>
      <c r="X35" s="643">
        <f t="shared" si="2"/>
        <v>8</v>
      </c>
      <c r="Y35" s="643">
        <f t="shared" si="2"/>
        <v>3</v>
      </c>
      <c r="Z35" s="643">
        <f t="shared" si="2"/>
        <v>19</v>
      </c>
      <c r="AA35" s="643">
        <f t="shared" si="2"/>
        <v>4</v>
      </c>
      <c r="AB35" s="643">
        <f t="shared" si="2"/>
        <v>0</v>
      </c>
      <c r="AC35" s="643">
        <f t="shared" si="2"/>
        <v>4</v>
      </c>
      <c r="AD35" s="643">
        <f t="shared" si="2"/>
        <v>7</v>
      </c>
      <c r="AE35" s="643">
        <f t="shared" si="2"/>
        <v>4</v>
      </c>
      <c r="AF35" s="643">
        <f t="shared" si="2"/>
        <v>0</v>
      </c>
      <c r="AG35" s="242">
        <f>SUM(AG36:AG46)</f>
        <v>393526.34917</v>
      </c>
      <c r="AH35" s="242">
        <f>SUM(AH36:AH46)</f>
        <v>7503.192</v>
      </c>
      <c r="AI35" s="242">
        <f>SUM(AI36:AI46)</f>
        <v>36310.053999999996</v>
      </c>
      <c r="AJ35" s="242">
        <f>SUM(AJ36:AJ46)</f>
        <v>11658.03</v>
      </c>
      <c r="AK35" s="242">
        <f>SUM(AK36:AK46)</f>
        <v>24652.023999999998</v>
      </c>
      <c r="AL35" s="721" t="s">
        <v>3736</v>
      </c>
      <c r="AM35" s="644">
        <f>SUM(AM36:AM46)</f>
        <v>3219.3090000000002</v>
      </c>
      <c r="AN35" s="644">
        <f>SUM(AN36:AN46)</f>
        <v>17431.672999999999</v>
      </c>
      <c r="AO35" s="644">
        <f t="shared" ref="AO35:AO45" si="3">AJ35-AM35</f>
        <v>8438.7210000000014</v>
      </c>
      <c r="AP35" s="644">
        <f>SUM(AP36:AP46)</f>
        <v>3762.4719999999998</v>
      </c>
      <c r="AQ35" s="644">
        <f>SUM(AQ36:AQ46)</f>
        <v>4676.2489999999989</v>
      </c>
      <c r="AR35" s="644">
        <f t="shared" ref="AR35:AR45" si="4">AK35-AN35</f>
        <v>7220.3509999999987</v>
      </c>
      <c r="AS35" s="644">
        <f>SUM(AS36:AS46)</f>
        <v>6251</v>
      </c>
      <c r="AT35" s="644">
        <f>SUM(AT36:AT46)</f>
        <v>969.35100000000057</v>
      </c>
    </row>
    <row r="36" spans="1:46" ht="30.75" customHeight="1" x14ac:dyDescent="0.25">
      <c r="A36" s="217">
        <v>1</v>
      </c>
      <c r="B36" s="218" t="s">
        <v>3324</v>
      </c>
      <c r="C36" s="645"/>
      <c r="D36" s="645"/>
      <c r="E36" s="645"/>
      <c r="F36" s="645"/>
      <c r="G36" s="645"/>
      <c r="H36" s="645"/>
      <c r="I36" s="645"/>
      <c r="J36" s="645"/>
      <c r="K36" s="645">
        <f>SUM(L36:N36)</f>
        <v>0</v>
      </c>
      <c r="L36" s="645"/>
      <c r="M36" s="645"/>
      <c r="N36" s="645"/>
      <c r="O36" s="645">
        <f>SUM(P36:R36)</f>
        <v>0</v>
      </c>
      <c r="P36" s="645"/>
      <c r="Q36" s="645"/>
      <c r="R36" s="645"/>
      <c r="S36" s="645">
        <f t="shared" ref="S36:S46" si="5">T36+Z36+AF36</f>
        <v>0</v>
      </c>
      <c r="T36" s="645">
        <f>L36</f>
        <v>0</v>
      </c>
      <c r="U36" s="645"/>
      <c r="V36" s="645"/>
      <c r="W36" s="645"/>
      <c r="X36" s="645"/>
      <c r="Y36" s="645"/>
      <c r="Z36" s="645">
        <f>M36</f>
        <v>0</v>
      </c>
      <c r="AA36" s="645"/>
      <c r="AB36" s="645"/>
      <c r="AC36" s="645"/>
      <c r="AD36" s="645"/>
      <c r="AE36" s="645"/>
      <c r="AF36" s="645"/>
      <c r="AG36" s="219"/>
      <c r="AH36" s="219"/>
      <c r="AI36" s="219"/>
      <c r="AJ36" s="219"/>
      <c r="AK36" s="219"/>
      <c r="AL36" s="722"/>
      <c r="AO36" s="646">
        <f t="shared" si="3"/>
        <v>0</v>
      </c>
      <c r="AR36" s="646">
        <f t="shared" si="4"/>
        <v>0</v>
      </c>
    </row>
    <row r="37" spans="1:46" ht="30.75" customHeight="1" x14ac:dyDescent="0.25">
      <c r="A37" s="217">
        <v>2</v>
      </c>
      <c r="B37" s="218" t="s">
        <v>3325</v>
      </c>
      <c r="C37" s="645">
        <f>D37+E37+F37</f>
        <v>57</v>
      </c>
      <c r="D37" s="645">
        <f>T37+H37</f>
        <v>52</v>
      </c>
      <c r="E37" s="645">
        <f>Z37+I37</f>
        <v>5</v>
      </c>
      <c r="F37" s="645"/>
      <c r="G37" s="645">
        <f>H37+I37+J37</f>
        <v>8</v>
      </c>
      <c r="H37" s="645">
        <v>5</v>
      </c>
      <c r="I37" s="645">
        <v>3</v>
      </c>
      <c r="J37" s="645"/>
      <c r="K37" s="645">
        <f>SUM(L37:N37)</f>
        <v>54</v>
      </c>
      <c r="L37" s="645">
        <v>51</v>
      </c>
      <c r="M37" s="645">
        <v>3</v>
      </c>
      <c r="N37" s="645"/>
      <c r="O37" s="645">
        <f>SUM(P37:R37)</f>
        <v>-5</v>
      </c>
      <c r="P37" s="645">
        <f>T37-L37</f>
        <v>-4</v>
      </c>
      <c r="Q37" s="645">
        <f>Z37-M37</f>
        <v>-1</v>
      </c>
      <c r="R37" s="645"/>
      <c r="S37" s="645">
        <f t="shared" si="5"/>
        <v>49</v>
      </c>
      <c r="T37" s="645">
        <f>'B2a-Ban2 BS'!A188</f>
        <v>47</v>
      </c>
      <c r="U37" s="645">
        <f>COUNTIF('B2a-Ban2 BS'!$O$142:$O$188,'Bieu 1-TH'!$B$52)</f>
        <v>42</v>
      </c>
      <c r="V37" s="645">
        <f>COUNTIF('B2a-Ban2 BS'!$O$142:$O$188,'Bieu 1-TH'!$B53)</f>
        <v>0</v>
      </c>
      <c r="W37" s="645">
        <f>COUNTIF('B2a-Ban2 BS'!$O$142:$O$188,'Bieu 1-TH'!$B$54)</f>
        <v>0</v>
      </c>
      <c r="X37" s="645">
        <f>COUNTIF('B2a-Ban2 BS'!$O$142:$O$188,'Bieu 1-TH'!$B$55)</f>
        <v>5</v>
      </c>
      <c r="Y37" s="645">
        <f>COUNTIF('B2a-Ban2 BS'!$O$142:$O$188,'Bieu 1-TH'!$B$56)</f>
        <v>0</v>
      </c>
      <c r="Z37" s="645">
        <f>'B2a-Ban2 BS'!A205</f>
        <v>2</v>
      </c>
      <c r="AA37" s="645">
        <f>COUNTIF('B2a-Ban2 BS'!$O$204:$O$205,'Bieu 1-TH'!$B52)</f>
        <v>1</v>
      </c>
      <c r="AB37" s="645">
        <f>COUNTIF('B2a-Ban2 BS'!$O$204:$O$205,'Bieu 1-TH'!$B53)</f>
        <v>0</v>
      </c>
      <c r="AC37" s="645">
        <f>COUNTIF('B2a-Ban2 BS'!$O$204:$O$205,'Bieu 1-TH'!$B54)</f>
        <v>0</v>
      </c>
      <c r="AD37" s="645">
        <f>COUNTIF('B2a-Ban2 BS'!$O$204:$O$205,'Bieu 1-TH'!$B55)</f>
        <v>1</v>
      </c>
      <c r="AE37" s="645">
        <f>COUNTIF('B2a-Ban2 BS'!$O$204:$O$205,'Bieu 1-TH'!$B56)</f>
        <v>0</v>
      </c>
      <c r="AF37" s="645"/>
      <c r="AG37" s="645">
        <f>'B2a-Ban2 BS'!K8+'B2a-Ban2 BS'!K189</f>
        <v>141777.42400000003</v>
      </c>
      <c r="AH37" s="645">
        <f>'B2a-Ban2 BS'!L8+'B2a-Ban2 BS'!L189</f>
        <v>0</v>
      </c>
      <c r="AI37" s="645">
        <f>'B2a-Ban2 BS'!M8+'B2a-Ban2 BS'!M189</f>
        <v>2586.6170000000002</v>
      </c>
      <c r="AJ37" s="645">
        <f>'B2a-Ban2 BS'!M8</f>
        <v>2123.6170000000002</v>
      </c>
      <c r="AK37" s="645">
        <f>'B2a-Ban2 BS'!M189</f>
        <v>463</v>
      </c>
      <c r="AL37" s="722"/>
      <c r="AN37" s="211"/>
      <c r="AO37" s="646">
        <f>AJ37-AM37</f>
        <v>2123.6170000000002</v>
      </c>
      <c r="AP37" s="646">
        <f>'B2a-Ban2 BS'!M174+'B2a-Ban2 BS'!M154+'B2a-Ban2 BS'!M151</f>
        <v>739.65100000000007</v>
      </c>
      <c r="AQ37" s="646">
        <f>AO37-AP37</f>
        <v>1383.9660000000001</v>
      </c>
      <c r="AR37" s="646">
        <f t="shared" si="4"/>
        <v>463</v>
      </c>
      <c r="AS37" s="646">
        <f>'B2a-Ban2 BS'!M205</f>
        <v>463</v>
      </c>
      <c r="AT37" s="646">
        <f>AR37-AS37</f>
        <v>0</v>
      </c>
    </row>
    <row r="38" spans="1:46" ht="30.75" customHeight="1" x14ac:dyDescent="0.25">
      <c r="A38" s="217">
        <v>3</v>
      </c>
      <c r="B38" s="218" t="s">
        <v>3326</v>
      </c>
      <c r="C38" s="645">
        <f t="shared" ref="C38:C46" si="6">D38+E38+F38</f>
        <v>18</v>
      </c>
      <c r="D38" s="645">
        <f t="shared" ref="D38:D46" si="7">T38+H38</f>
        <v>14</v>
      </c>
      <c r="E38" s="645">
        <f t="shared" ref="E38:E46" si="8">Z38+I38</f>
        <v>4</v>
      </c>
      <c r="F38" s="645"/>
      <c r="G38" s="645">
        <f t="shared" ref="G38:G46" si="9">H38+I38+J38</f>
        <v>0</v>
      </c>
      <c r="H38" s="645"/>
      <c r="I38" s="645"/>
      <c r="J38" s="645"/>
      <c r="K38" s="645">
        <f t="shared" ref="K38:K46" si="10">SUM(L38:N38)</f>
        <v>7</v>
      </c>
      <c r="L38" s="645">
        <v>7</v>
      </c>
      <c r="M38" s="645">
        <v>0</v>
      </c>
      <c r="N38" s="645"/>
      <c r="O38" s="645">
        <f t="shared" ref="O38:O46" si="11">SUM(P38:R38)</f>
        <v>11</v>
      </c>
      <c r="P38" s="645">
        <f t="shared" ref="P38:P46" si="12">T38-L38</f>
        <v>7</v>
      </c>
      <c r="Q38" s="645">
        <f t="shared" ref="Q38:Q46" si="13">Z38-M38</f>
        <v>4</v>
      </c>
      <c r="R38" s="645"/>
      <c r="S38" s="645">
        <f t="shared" si="5"/>
        <v>18</v>
      </c>
      <c r="T38" s="645">
        <f>'B3a-Ban3 BS'!A135</f>
        <v>14</v>
      </c>
      <c r="U38" s="645">
        <f>COUNTIF('B3a-Ban3 BS'!O122:O135,'Bieu 1-TH'!$B$52)</f>
        <v>7</v>
      </c>
      <c r="V38" s="645">
        <f>COUNTIF('B3a-Ban3 BS'!O122:O135,'Bieu 1-TH'!$B53)</f>
        <v>0</v>
      </c>
      <c r="W38" s="645">
        <f>COUNTIF('B3a-Ban3 BS'!O122:O135,'Bieu 1-TH'!$B$54)</f>
        <v>6</v>
      </c>
      <c r="X38" s="645">
        <f>COUNTIF('B3a-Ban3 BS'!O122:O135,'Bieu 1-TH'!$B$55)</f>
        <v>0</v>
      </c>
      <c r="Y38" s="645">
        <f>COUNTIF('B3a-Ban3 BS'!O122:O135,'Bieu 1-TH'!$B$56)</f>
        <v>1</v>
      </c>
      <c r="Z38" s="645">
        <f>'B3a-Ban3 BS'!A140</f>
        <v>4</v>
      </c>
      <c r="AA38" s="645">
        <f>COUNTIF('B3a-Ban3 BS'!O137:O140,'Bieu 1-TH'!$B52)</f>
        <v>0</v>
      </c>
      <c r="AB38" s="645">
        <f>COUNTIF('B3a-Ban3 BS'!O137:O140,'Bieu 1-TH'!$B$53)</f>
        <v>0</v>
      </c>
      <c r="AC38" s="645">
        <f>COUNTIF('B3a-Ban3 BS'!O137:O140,'Bieu 1-TH'!$B$54)</f>
        <v>1</v>
      </c>
      <c r="AD38" s="645">
        <f>COUNTIF('B3a-Ban3 BS'!O137:O140,'Bieu 1-TH'!$B$55)</f>
        <v>3</v>
      </c>
      <c r="AE38" s="645">
        <f>COUNTIF('B3a-Ban3 BS'!O137:O140,'Bieu 1-TH'!$B$56)</f>
        <v>0</v>
      </c>
      <c r="AF38" s="645"/>
      <c r="AG38" s="645">
        <f>'B3a-Ban3 BS'!K8+'B3a-Ban3 BS'!K136</f>
        <v>46958.164000000004</v>
      </c>
      <c r="AH38" s="645">
        <f>'B3a-Ban3 BS'!L8+'B3a-Ban3 BS'!L136</f>
        <v>0</v>
      </c>
      <c r="AI38" s="645">
        <f>'B3a-Ban3 BS'!M8+'B3a-Ban3 BS'!M136</f>
        <v>6630.4749999999995</v>
      </c>
      <c r="AJ38" s="645">
        <f>'B3a-Ban3 BS'!M8</f>
        <v>1370.3059999999998</v>
      </c>
      <c r="AK38" s="645">
        <f>'B3a-Ban3 BS'!M136</f>
        <v>5260.1689999999999</v>
      </c>
      <c r="AL38" s="722"/>
      <c r="AM38" s="646">
        <f>'B3a-Ban3 BS'!M129</f>
        <v>440.30900000000003</v>
      </c>
      <c r="AO38" s="646">
        <f t="shared" si="3"/>
        <v>929.99699999999984</v>
      </c>
      <c r="AQ38" s="646">
        <f t="shared" ref="AQ38:AQ46" si="14">AO38-AP38</f>
        <v>929.99699999999984</v>
      </c>
      <c r="AR38" s="646">
        <f t="shared" si="4"/>
        <v>5260.1689999999999</v>
      </c>
      <c r="AS38">
        <v>5138</v>
      </c>
      <c r="AT38" s="646">
        <f t="shared" ref="AT38:AT46" si="15">AR38-AS38</f>
        <v>122.16899999999987</v>
      </c>
    </row>
    <row r="39" spans="1:46" ht="30.75" customHeight="1" x14ac:dyDescent="0.25">
      <c r="A39" s="217">
        <v>4</v>
      </c>
      <c r="B39" s="218" t="s">
        <v>3327</v>
      </c>
      <c r="C39" s="645">
        <f t="shared" si="6"/>
        <v>5</v>
      </c>
      <c r="D39" s="645">
        <f t="shared" si="7"/>
        <v>3</v>
      </c>
      <c r="E39" s="645">
        <f t="shared" si="8"/>
        <v>2</v>
      </c>
      <c r="F39" s="645"/>
      <c r="G39" s="645">
        <f t="shared" si="9"/>
        <v>3</v>
      </c>
      <c r="H39" s="645">
        <v>2</v>
      </c>
      <c r="I39" s="645">
        <v>1</v>
      </c>
      <c r="J39" s="645"/>
      <c r="K39" s="645">
        <f t="shared" si="10"/>
        <v>1</v>
      </c>
      <c r="L39" s="645">
        <v>1</v>
      </c>
      <c r="M39" s="645">
        <v>0</v>
      </c>
      <c r="N39" s="645"/>
      <c r="O39" s="645">
        <f t="shared" si="11"/>
        <v>1</v>
      </c>
      <c r="P39" s="645">
        <f t="shared" si="12"/>
        <v>0</v>
      </c>
      <c r="Q39" s="645">
        <f t="shared" si="13"/>
        <v>1</v>
      </c>
      <c r="R39" s="645"/>
      <c r="S39" s="645">
        <f t="shared" si="5"/>
        <v>2</v>
      </c>
      <c r="T39" s="645">
        <f>'B4a-Ban4 BS'!A87</f>
        <v>1</v>
      </c>
      <c r="U39" s="645"/>
      <c r="V39" s="645"/>
      <c r="W39" s="645"/>
      <c r="X39" s="645"/>
      <c r="Y39" s="645"/>
      <c r="Z39" s="645">
        <f>'B4a-Ban4 BS'!A87</f>
        <v>1</v>
      </c>
      <c r="AA39" s="645"/>
      <c r="AB39" s="645"/>
      <c r="AC39" s="645"/>
      <c r="AD39" s="645"/>
      <c r="AE39" s="645">
        <f>COUNTIF('B4a-Ban4 BS'!O87,'Bieu 1-TH'!$B$56)</f>
        <v>1</v>
      </c>
      <c r="AF39" s="645"/>
      <c r="AG39" s="645">
        <f>'B4a-Ban4 BS'!K8</f>
        <v>1450</v>
      </c>
      <c r="AH39" s="645">
        <f>'B4a-Ban4 BS'!L8</f>
        <v>1450</v>
      </c>
      <c r="AI39" s="645">
        <f>'B4a-Ban4 BS'!M8</f>
        <v>0</v>
      </c>
      <c r="AJ39" s="219"/>
      <c r="AK39" s="219"/>
      <c r="AL39" s="722"/>
      <c r="AO39" s="646">
        <f t="shared" si="3"/>
        <v>0</v>
      </c>
      <c r="AQ39" s="646">
        <f t="shared" si="14"/>
        <v>0</v>
      </c>
      <c r="AR39" s="646">
        <f t="shared" si="4"/>
        <v>0</v>
      </c>
      <c r="AT39" s="646">
        <f t="shared" si="15"/>
        <v>0</v>
      </c>
    </row>
    <row r="40" spans="1:46" ht="47.25" customHeight="1" x14ac:dyDescent="0.25">
      <c r="A40" s="217">
        <v>5</v>
      </c>
      <c r="B40" s="218" t="s">
        <v>3328</v>
      </c>
      <c r="C40" s="645">
        <f t="shared" si="6"/>
        <v>8</v>
      </c>
      <c r="D40" s="645">
        <f t="shared" si="7"/>
        <v>6</v>
      </c>
      <c r="E40" s="645">
        <f t="shared" si="8"/>
        <v>2</v>
      </c>
      <c r="F40" s="645"/>
      <c r="G40" s="645">
        <f t="shared" si="9"/>
        <v>0</v>
      </c>
      <c r="H40" s="645"/>
      <c r="I40" s="645"/>
      <c r="J40" s="645"/>
      <c r="K40" s="645">
        <f t="shared" si="10"/>
        <v>3</v>
      </c>
      <c r="L40" s="645">
        <v>2</v>
      </c>
      <c r="M40" s="645">
        <v>1</v>
      </c>
      <c r="N40" s="645"/>
      <c r="O40" s="645">
        <f t="shared" si="11"/>
        <v>5</v>
      </c>
      <c r="P40" s="645">
        <f t="shared" si="12"/>
        <v>4</v>
      </c>
      <c r="Q40" s="645">
        <f t="shared" si="13"/>
        <v>1</v>
      </c>
      <c r="R40" s="645"/>
      <c r="S40" s="645">
        <f t="shared" si="5"/>
        <v>8</v>
      </c>
      <c r="T40" s="645">
        <f>'B5a-Ban5 Bs'!A130</f>
        <v>6</v>
      </c>
      <c r="U40" s="645">
        <f>COUNTIF('B5a-Ban5 Bs'!O125:O130,'Bieu 1-TH'!$B$52)</f>
        <v>2</v>
      </c>
      <c r="V40" s="645">
        <f>COUNTIF('B5a-Ban5 Bs'!O125:O130,'Bieu 1-TH'!$B53)</f>
        <v>0</v>
      </c>
      <c r="W40" s="645">
        <f>COUNTIF('B5a-Ban5 Bs'!O125:O130,'Bieu 1-TH'!$B$54)</f>
        <v>3</v>
      </c>
      <c r="X40" s="645">
        <f>COUNTIF('B5a-Ban5 Bs'!O125:O130,'Bieu 1-TH'!$B$55)</f>
        <v>1</v>
      </c>
      <c r="Y40" s="645">
        <f>COUNTIF('B5a-Ban5 Bs'!O125:O130,'Bieu 1-TH'!$B$56)</f>
        <v>0</v>
      </c>
      <c r="Z40" s="645">
        <f>'B5a-Ban5 Bs'!A196</f>
        <v>2</v>
      </c>
      <c r="AA40" s="645">
        <f>COUNTIF('B5a-Ban5 Bs'!O195:O196,'Bieu 1-TH'!$B52)</f>
        <v>0</v>
      </c>
      <c r="AB40" s="645">
        <f>COUNTIF('B5a-Ban5 Bs'!O195:O196,'Bieu 1-TH'!$B$53)</f>
        <v>0</v>
      </c>
      <c r="AC40" s="645">
        <f>COUNTIF('B5a-Ban5 Bs'!O195:O196,'Bieu 1-TH'!$B$54)</f>
        <v>1</v>
      </c>
      <c r="AD40" s="645">
        <f>COUNTIF('B5a-Ban5 Bs'!O195:O196,'Bieu 1-TH'!$B$55)</f>
        <v>0</v>
      </c>
      <c r="AE40" s="645">
        <f>COUNTIF('B5a-Ban5 Bs'!O195:O196,'Bieu 1-TH'!$B$56)</f>
        <v>1</v>
      </c>
      <c r="AF40" s="645"/>
      <c r="AG40" s="645">
        <f>'B5a-Ban5 Bs'!K9+'B5a-Ban5 Bs'!K131</f>
        <v>73752.709000000003</v>
      </c>
      <c r="AH40" s="645">
        <f>'B5a-Ban5 Bs'!L9+'B5a-Ban5 Bs'!L131</f>
        <v>1170</v>
      </c>
      <c r="AI40" s="645">
        <f>'B5a-Ban5 Bs'!M9+'B5a-Ban5 Bs'!M131</f>
        <v>17631.066999999999</v>
      </c>
      <c r="AJ40" s="645">
        <f>'B5a-Ban5 Bs'!M9</f>
        <v>192.21199999999999</v>
      </c>
      <c r="AK40" s="645">
        <f>'B5a-Ban5 Bs'!M131</f>
        <v>17438.855</v>
      </c>
      <c r="AL40" s="722"/>
      <c r="AN40" s="646">
        <f>'B5a-Ban5 Bs'!M196</f>
        <v>17431.672999999999</v>
      </c>
      <c r="AO40" s="646">
        <f t="shared" si="3"/>
        <v>192.21199999999999</v>
      </c>
      <c r="AQ40" s="646">
        <f t="shared" si="14"/>
        <v>192.21199999999999</v>
      </c>
      <c r="AR40" s="646">
        <f t="shared" si="4"/>
        <v>7.1820000000006985</v>
      </c>
      <c r="AT40" s="646">
        <f t="shared" si="15"/>
        <v>7.1820000000006985</v>
      </c>
    </row>
    <row r="41" spans="1:46" ht="30.75" customHeight="1" x14ac:dyDescent="0.25">
      <c r="A41" s="217">
        <v>6</v>
      </c>
      <c r="B41" s="218" t="s">
        <v>3329</v>
      </c>
      <c r="C41" s="645">
        <f t="shared" si="6"/>
        <v>2</v>
      </c>
      <c r="D41" s="645">
        <f t="shared" si="7"/>
        <v>2</v>
      </c>
      <c r="E41" s="645">
        <f t="shared" si="8"/>
        <v>0</v>
      </c>
      <c r="F41" s="645"/>
      <c r="G41" s="645">
        <f t="shared" si="9"/>
        <v>0</v>
      </c>
      <c r="H41" s="645"/>
      <c r="I41" s="645"/>
      <c r="J41" s="645"/>
      <c r="K41" s="645">
        <f t="shared" si="10"/>
        <v>0</v>
      </c>
      <c r="L41" s="645">
        <v>0</v>
      </c>
      <c r="M41" s="645">
        <v>0</v>
      </c>
      <c r="N41" s="645"/>
      <c r="O41" s="645">
        <f t="shared" si="11"/>
        <v>2</v>
      </c>
      <c r="P41" s="645">
        <f t="shared" si="12"/>
        <v>2</v>
      </c>
      <c r="Q41" s="645">
        <f t="shared" si="13"/>
        <v>0</v>
      </c>
      <c r="R41" s="645"/>
      <c r="S41" s="645">
        <f t="shared" si="5"/>
        <v>2</v>
      </c>
      <c r="T41" s="645">
        <f>'B6a-Ban6 Bs'!A126</f>
        <v>2</v>
      </c>
      <c r="U41" s="645">
        <f>COUNTIF('B6a-Ban6 Bs'!O125:O126,'Bieu 1-TH'!$B$52)</f>
        <v>0</v>
      </c>
      <c r="V41" s="645">
        <f>COUNTIF('B6a-Ban6 Bs'!O125:O126,'Bieu 1-TH'!$B54)</f>
        <v>0</v>
      </c>
      <c r="W41" s="645">
        <f>COUNTIF('B6a-Ban6 Bs'!O125:O126,'Bieu 1-TH'!$B$54)</f>
        <v>0</v>
      </c>
      <c r="X41" s="645">
        <f>COUNTIF('B6a-Ban6 Bs'!O125:O126,'Bieu 1-TH'!$B$55)</f>
        <v>1</v>
      </c>
      <c r="Y41" s="645">
        <f>COUNTIF('B6a-Ban6 Bs'!O125:O126,'Bieu 1-TH'!$B$56)</f>
        <v>1</v>
      </c>
      <c r="Z41" s="645"/>
      <c r="AA41" s="645"/>
      <c r="AB41" s="645"/>
      <c r="AC41" s="645"/>
      <c r="AD41" s="645"/>
      <c r="AE41" s="645"/>
      <c r="AF41" s="645"/>
      <c r="AG41" s="645">
        <f>'B6a-Ban6 Bs'!K9</f>
        <v>9672.1790000000001</v>
      </c>
      <c r="AH41" s="645">
        <f>'B6a-Ban6 Bs'!L9</f>
        <v>0</v>
      </c>
      <c r="AI41" s="645">
        <f>'B6a-Ban6 Bs'!M9</f>
        <v>3378.8209999999999</v>
      </c>
      <c r="AJ41" s="645">
        <f>'B6a-Ban6 Bs'!M9</f>
        <v>3378.8209999999999</v>
      </c>
      <c r="AK41" s="645"/>
      <c r="AL41" s="722"/>
      <c r="AM41">
        <v>356</v>
      </c>
      <c r="AO41" s="646">
        <f t="shared" si="3"/>
        <v>3022.8209999999999</v>
      </c>
      <c r="AP41">
        <v>3022.8209999999999</v>
      </c>
      <c r="AQ41" s="646">
        <f>AO41-AP41</f>
        <v>0</v>
      </c>
      <c r="AR41" s="646">
        <f t="shared" si="4"/>
        <v>0</v>
      </c>
      <c r="AT41" s="646">
        <f t="shared" si="15"/>
        <v>0</v>
      </c>
    </row>
    <row r="42" spans="1:46" ht="30.75" customHeight="1" x14ac:dyDescent="0.25">
      <c r="A42" s="217">
        <v>7</v>
      </c>
      <c r="B42" s="218" t="s">
        <v>3330</v>
      </c>
      <c r="C42" s="645">
        <f t="shared" si="6"/>
        <v>18</v>
      </c>
      <c r="D42" s="645">
        <f t="shared" si="7"/>
        <v>17</v>
      </c>
      <c r="E42" s="645">
        <f t="shared" si="8"/>
        <v>1</v>
      </c>
      <c r="F42" s="645"/>
      <c r="G42" s="645">
        <f t="shared" si="9"/>
        <v>0</v>
      </c>
      <c r="H42" s="645"/>
      <c r="I42" s="645"/>
      <c r="J42" s="645"/>
      <c r="K42" s="645">
        <f t="shared" si="10"/>
        <v>0</v>
      </c>
      <c r="L42" s="645"/>
      <c r="M42" s="645"/>
      <c r="N42" s="645"/>
      <c r="O42" s="645">
        <f t="shared" si="11"/>
        <v>18</v>
      </c>
      <c r="P42" s="645">
        <f t="shared" si="12"/>
        <v>17</v>
      </c>
      <c r="Q42" s="645">
        <f t="shared" si="13"/>
        <v>1</v>
      </c>
      <c r="R42" s="645"/>
      <c r="S42" s="645">
        <f t="shared" si="5"/>
        <v>18</v>
      </c>
      <c r="T42" s="645">
        <f>'B7a -Ban7 Bs'!A149</f>
        <v>17</v>
      </c>
      <c r="U42" s="645">
        <f>COUNTIF('B7a -Ban7 Bs'!O133:O149,'Bieu 1-TH'!$B$52)</f>
        <v>1</v>
      </c>
      <c r="V42" s="645">
        <f>COUNTIF('B7a -Ban7 Bs'!O133:O149,'Bieu 1-TH'!$B53)</f>
        <v>0</v>
      </c>
      <c r="W42" s="645">
        <f>COUNTIF('B7a -Ban7 Bs'!O133:O149,'Bieu 1-TH'!$B$54)</f>
        <v>15</v>
      </c>
      <c r="X42" s="645">
        <f>COUNTIF('B7a -Ban7 Bs'!O133:O149,'Bieu 1-TH'!$B$55)</f>
        <v>0</v>
      </c>
      <c r="Y42" s="645">
        <f>COUNTIF('B7a -Ban7 Bs'!O133:O149,'Bieu 1-TH'!$B$56)</f>
        <v>1</v>
      </c>
      <c r="Z42" s="645">
        <f>'B7a -Ban7 Bs'!A151</f>
        <v>1</v>
      </c>
      <c r="AA42" s="645">
        <f>COUNTIF('B7a -Ban7 Bs'!O151,'Bieu 1-TH'!$B52)</f>
        <v>0</v>
      </c>
      <c r="AB42" s="645">
        <f>COUNTIF('B7a -Ban7 Bs'!O151,'Bieu 1-TH'!$B$53)</f>
        <v>0</v>
      </c>
      <c r="AC42" s="645">
        <f>COUNTIF('B7a -Ban7 Bs'!O151,'Bieu 1-TH'!$B$54)</f>
        <v>0</v>
      </c>
      <c r="AD42" s="645">
        <f>COUNTIF('B7a -Ban7 Bs'!O151,'Bieu 1-TH'!$B$55)</f>
        <v>1</v>
      </c>
      <c r="AE42" s="645">
        <f>COUNTIF('B7a -Ban7 Bs'!O151,'Bieu 1-TH'!$B$56)</f>
        <v>0</v>
      </c>
      <c r="AF42" s="645"/>
      <c r="AG42" s="645">
        <f>'B7a -Ban7 Bs'!K13+'B7a -Ban7 Bs'!K150</f>
        <v>33169</v>
      </c>
      <c r="AH42" s="645">
        <f>'B7a -Ban7 Bs'!L13+'B7a -Ban7 Bs'!L150</f>
        <v>1086.9000000000001</v>
      </c>
      <c r="AI42" s="645">
        <f>'B7a -Ban7 Bs'!M13+'B7a -Ban7 Bs'!M150</f>
        <v>4699</v>
      </c>
      <c r="AJ42" s="645">
        <f>'B7a -Ban7 Bs'!M13</f>
        <v>4049</v>
      </c>
      <c r="AK42" s="645">
        <f>'B7a -Ban7 Bs'!M150</f>
        <v>650</v>
      </c>
      <c r="AL42" s="722"/>
      <c r="AM42">
        <f>'B7a -Ban7 Bs'!M133</f>
        <v>2423</v>
      </c>
      <c r="AO42" s="646">
        <f t="shared" si="3"/>
        <v>1626</v>
      </c>
      <c r="AQ42" s="646">
        <f t="shared" si="14"/>
        <v>1626</v>
      </c>
      <c r="AR42" s="646">
        <f t="shared" si="4"/>
        <v>650</v>
      </c>
      <c r="AS42">
        <f>'B7a -Ban7 Bs'!M151</f>
        <v>650</v>
      </c>
      <c r="AT42" s="646">
        <f t="shared" si="15"/>
        <v>0</v>
      </c>
    </row>
    <row r="43" spans="1:46" ht="37.5" customHeight="1" x14ac:dyDescent="0.25">
      <c r="A43" s="217">
        <v>8</v>
      </c>
      <c r="B43" s="218" t="s">
        <v>3728</v>
      </c>
      <c r="C43" s="645">
        <f t="shared" si="6"/>
        <v>19</v>
      </c>
      <c r="D43" s="645">
        <f t="shared" si="7"/>
        <v>8</v>
      </c>
      <c r="E43" s="645">
        <f t="shared" si="8"/>
        <v>11</v>
      </c>
      <c r="F43" s="645"/>
      <c r="G43" s="645">
        <f t="shared" si="9"/>
        <v>16</v>
      </c>
      <c r="H43" s="645">
        <v>6</v>
      </c>
      <c r="I43" s="645">
        <v>10</v>
      </c>
      <c r="J43" s="645"/>
      <c r="K43" s="645">
        <f t="shared" si="10"/>
        <v>13</v>
      </c>
      <c r="L43" s="645">
        <v>4</v>
      </c>
      <c r="M43" s="645">
        <v>9</v>
      </c>
      <c r="N43" s="645"/>
      <c r="O43" s="645">
        <f t="shared" si="11"/>
        <v>-10</v>
      </c>
      <c r="P43" s="645">
        <f t="shared" si="12"/>
        <v>-2</v>
      </c>
      <c r="Q43" s="645">
        <f t="shared" si="13"/>
        <v>-8</v>
      </c>
      <c r="R43" s="645"/>
      <c r="S43" s="645">
        <f t="shared" si="5"/>
        <v>3</v>
      </c>
      <c r="T43" s="645">
        <f>'B8a-Ban8 BS'!A141</f>
        <v>2</v>
      </c>
      <c r="U43" s="645">
        <f>COUNTIF('B8a-Ban8 BS'!$O$140:$O$141,'Bieu 1-TH'!$B$52)</f>
        <v>2</v>
      </c>
      <c r="V43" s="645">
        <f>COUNTIF('B8a-Ban8 BS'!$O$140:$O$141,'Bieu 1-TH'!$B54)</f>
        <v>0</v>
      </c>
      <c r="W43" s="645">
        <f>COUNTIF('B8a-Ban8 BS'!$O$140:$O$141,'Bieu 1-TH'!$B$54)</f>
        <v>0</v>
      </c>
      <c r="X43" s="645">
        <f>COUNTIF('B8a-Ban8 BS'!$O$140:$O$141,'Bieu 1-TH'!$B$55)</f>
        <v>0</v>
      </c>
      <c r="Y43" s="645">
        <f>COUNTIF('B8a-Ban8 BS'!$O$140:$O$141,'Bieu 1-TH'!$B$56)</f>
        <v>0</v>
      </c>
      <c r="Z43" s="645">
        <f>'B8a-Ban8 BS'!A152</f>
        <v>1</v>
      </c>
      <c r="AA43" s="645">
        <f>COUNTIF('B8a-Ban8 BS'!O152,'Bieu 1-TH'!$B52)</f>
        <v>0</v>
      </c>
      <c r="AB43" s="645">
        <f>COUNTIF('B8a-Ban8 BS'!O152,'Bieu 1-TH'!$B$53)</f>
        <v>0</v>
      </c>
      <c r="AC43" s="645">
        <f>COUNTIF('B8a-Ban8 BS'!O152,'Bieu 1-TH'!$B$54)</f>
        <v>0</v>
      </c>
      <c r="AD43" s="645">
        <f>COUNTIF('B8a-Ban8 BS'!O152,'Bieu 1-TH'!$B$55)</f>
        <v>1</v>
      </c>
      <c r="AE43" s="645">
        <f>COUNTIF('B8a-Ban8 BS'!O152,'Bieu 1-TH'!$B$56)</f>
        <v>0</v>
      </c>
      <c r="AF43" s="645"/>
      <c r="AG43" s="645">
        <f>'B8a-Ban8 BS'!K142+'B8a-Ban8 BS'!K12</f>
        <v>401.20600000000002</v>
      </c>
      <c r="AH43" s="645">
        <f>'B8a-Ban8 BS'!L142+'B8a-Ban8 BS'!L12</f>
        <v>0.44600000000000001</v>
      </c>
      <c r="AI43" s="645">
        <f>'B8a-Ban8 BS'!M142+'B8a-Ban8 BS'!M12</f>
        <v>77.2</v>
      </c>
      <c r="AJ43" s="219"/>
      <c r="AK43" s="645">
        <f>AI43</f>
        <v>77.2</v>
      </c>
      <c r="AL43" s="722"/>
      <c r="AO43" s="646">
        <f t="shared" si="3"/>
        <v>0</v>
      </c>
      <c r="AQ43" s="646">
        <f t="shared" si="14"/>
        <v>0</v>
      </c>
      <c r="AR43" s="646">
        <f t="shared" si="4"/>
        <v>77.2</v>
      </c>
      <c r="AT43" s="646">
        <f t="shared" si="15"/>
        <v>77.2</v>
      </c>
    </row>
    <row r="44" spans="1:46" ht="30.75" customHeight="1" x14ac:dyDescent="0.25">
      <c r="A44" s="217">
        <v>9</v>
      </c>
      <c r="B44" s="218" t="s">
        <v>3331</v>
      </c>
      <c r="C44" s="645">
        <f t="shared" si="6"/>
        <v>9</v>
      </c>
      <c r="D44" s="645">
        <f t="shared" si="7"/>
        <v>7</v>
      </c>
      <c r="E44" s="645">
        <f t="shared" si="8"/>
        <v>2</v>
      </c>
      <c r="F44" s="645"/>
      <c r="G44" s="645">
        <f t="shared" si="9"/>
        <v>0</v>
      </c>
      <c r="H44" s="645"/>
      <c r="I44" s="645"/>
      <c r="J44" s="645"/>
      <c r="K44" s="645">
        <f t="shared" si="10"/>
        <v>8</v>
      </c>
      <c r="L44" s="645">
        <v>7</v>
      </c>
      <c r="M44" s="645">
        <v>1</v>
      </c>
      <c r="N44" s="645"/>
      <c r="O44" s="645">
        <f t="shared" si="11"/>
        <v>1</v>
      </c>
      <c r="P44" s="645">
        <f t="shared" si="12"/>
        <v>0</v>
      </c>
      <c r="Q44" s="645">
        <f t="shared" si="13"/>
        <v>1</v>
      </c>
      <c r="R44" s="645"/>
      <c r="S44" s="645">
        <f t="shared" si="5"/>
        <v>9</v>
      </c>
      <c r="T44" s="645">
        <f>'B9a-Ban9 BS'!A109</f>
        <v>7</v>
      </c>
      <c r="U44" s="645">
        <f>COUNTIF('B9a-Ban9 BS'!O103:O109,'Bieu 1-TH'!$B$52)</f>
        <v>6</v>
      </c>
      <c r="V44" s="645">
        <f>COUNTIF('B9a-Ban9 BS'!O103:O109,'Bieu 1-TH'!$B53)</f>
        <v>0</v>
      </c>
      <c r="W44" s="645">
        <f>COUNTIF('B9a-Ban9 BS'!O103:O109,'Bieu 1-TH'!$B$54)</f>
        <v>0</v>
      </c>
      <c r="X44" s="645">
        <f>COUNTIF('B9a-Ban9 BS'!O103:O109,'Bieu 1-TH'!$B$55)</f>
        <v>1</v>
      </c>
      <c r="Y44" s="645">
        <f>COUNTIF('B9a-Ban9 BS'!O103:O109,'Bieu 1-TH'!$B$56)</f>
        <v>0</v>
      </c>
      <c r="Z44" s="645">
        <f>'B9a-Ban9 BS'!A123</f>
        <v>2</v>
      </c>
      <c r="AA44" s="645">
        <f>COUNTIF('B9a-Ban9 BS'!O122:O123,'Bieu 1-TH'!$B52)</f>
        <v>0</v>
      </c>
      <c r="AB44" s="645">
        <f>COUNTIF('B9a-Ban9 BS'!O122:O123,'Bieu 1-TH'!$B$53)</f>
        <v>0</v>
      </c>
      <c r="AC44" s="645">
        <f>COUNTIF('B9a-Ban9 BS'!O122:O123,'Bieu 1-TH'!$B$54)</f>
        <v>2</v>
      </c>
      <c r="AD44" s="645">
        <f>COUNTIF('B9a-Ban9 BS'!O122:O123,'Bieu 1-TH'!$B$55)</f>
        <v>0</v>
      </c>
      <c r="AE44" s="645">
        <f>COUNTIF('B9a-Ban9 BS'!O122:O123,'Bieu 1-TH'!$B$56)</f>
        <v>0</v>
      </c>
      <c r="AF44" s="645"/>
      <c r="AG44" s="645">
        <f>'B9a-Ban9 BS'!K9+'B9a-Ban9 BS'!K110</f>
        <v>42716.329169999997</v>
      </c>
      <c r="AH44" s="645">
        <f>'B9a-Ban9 BS'!L9+'B9a-Ban9 BS'!L110</f>
        <v>226.62</v>
      </c>
      <c r="AI44" s="645">
        <f>'B9a-Ban9 BS'!M9+'B9a-Ban9 BS'!M110</f>
        <v>762.8</v>
      </c>
      <c r="AJ44" s="645">
        <f>'B9a-Ban9 BS'!M9</f>
        <v>0</v>
      </c>
      <c r="AK44" s="645">
        <f>'B9a-Ban9 BS'!M110</f>
        <v>762.8</v>
      </c>
      <c r="AL44" s="722"/>
      <c r="AO44" s="646">
        <f t="shared" si="3"/>
        <v>0</v>
      </c>
      <c r="AQ44" s="646">
        <f t="shared" si="14"/>
        <v>0</v>
      </c>
      <c r="AR44" s="646">
        <f t="shared" si="4"/>
        <v>762.8</v>
      </c>
      <c r="AT44" s="646">
        <f t="shared" si="15"/>
        <v>762.8</v>
      </c>
    </row>
    <row r="45" spans="1:46" ht="30.75" customHeight="1" x14ac:dyDescent="0.25">
      <c r="A45" s="217">
        <v>10</v>
      </c>
      <c r="B45" s="218" t="s">
        <v>3723</v>
      </c>
      <c r="C45" s="645">
        <f t="shared" si="6"/>
        <v>13</v>
      </c>
      <c r="D45" s="645">
        <f t="shared" si="7"/>
        <v>7</v>
      </c>
      <c r="E45" s="645">
        <f t="shared" si="8"/>
        <v>6</v>
      </c>
      <c r="F45" s="645"/>
      <c r="G45" s="645">
        <f t="shared" si="9"/>
        <v>2</v>
      </c>
      <c r="H45" s="645"/>
      <c r="I45" s="645">
        <v>2</v>
      </c>
      <c r="J45" s="645"/>
      <c r="K45" s="645">
        <f t="shared" si="10"/>
        <v>11</v>
      </c>
      <c r="L45" s="645">
        <v>11</v>
      </c>
      <c r="M45" s="645">
        <v>0</v>
      </c>
      <c r="N45" s="645"/>
      <c r="O45" s="645">
        <f t="shared" si="11"/>
        <v>0</v>
      </c>
      <c r="P45" s="645">
        <f t="shared" si="12"/>
        <v>-4</v>
      </c>
      <c r="Q45" s="645">
        <f t="shared" si="13"/>
        <v>4</v>
      </c>
      <c r="R45" s="645"/>
      <c r="S45" s="645">
        <f t="shared" si="5"/>
        <v>11</v>
      </c>
      <c r="T45" s="645">
        <f>'B10a-Ban10 BS'!A135</f>
        <v>7</v>
      </c>
      <c r="U45" s="645">
        <f>COUNTIF('B10a-Ban10 BS'!O129:O135,'Bieu 1-TH'!$B$52)</f>
        <v>3</v>
      </c>
      <c r="V45" s="645">
        <f>COUNTIF('B10a-Ban10 BS'!O129:O135,'Bieu 1-TH'!$B53)</f>
        <v>0</v>
      </c>
      <c r="W45" s="645">
        <f>COUNTIF('B10a-Ban10 BS'!O129:O135,'Bieu 1-TH'!$B$54)</f>
        <v>4</v>
      </c>
      <c r="X45" s="645">
        <f>COUNTIF('B10a-Ban10 BS'!O129:O135,'Bieu 1-TH'!$B$55)</f>
        <v>0</v>
      </c>
      <c r="Y45" s="645">
        <f>COUNTIF('B10a-Ban10 BS'!O129:O135,'Bieu 1-TH'!$B$56)</f>
        <v>0</v>
      </c>
      <c r="Z45" s="645">
        <f>'B10a-Ban10 BS'!A197</f>
        <v>4</v>
      </c>
      <c r="AA45" s="645">
        <f>COUNTIF('B10a-Ban10 BS'!O194:O197,'Bieu 1-TH'!$B$52)</f>
        <v>3</v>
      </c>
      <c r="AB45" s="645">
        <f>COUNTIF('B10a-Ban10 BS'!O194:O197,'Bieu 1-TH'!$B53)</f>
        <v>0</v>
      </c>
      <c r="AC45" s="645">
        <f>COUNTIF('B10a-Ban10 BS'!O194:O197,'Bieu 1-TH'!$B$54)</f>
        <v>0</v>
      </c>
      <c r="AD45" s="645">
        <f>COUNTIF('B10a-Ban10 BS'!O194:O197,'Bieu 1-TH'!$B$55)</f>
        <v>0</v>
      </c>
      <c r="AE45" s="645">
        <f>COUNTIF('B10a-Ban10 BS'!O194:O197,'Bieu 1-TH'!$B$56)</f>
        <v>1</v>
      </c>
      <c r="AF45" s="645"/>
      <c r="AG45" s="645">
        <f>'B10a-Ban10 BS'!K9</f>
        <v>26235</v>
      </c>
      <c r="AH45" s="645">
        <f>'B10a-Ban10 BS'!L9</f>
        <v>569.22599999999989</v>
      </c>
      <c r="AI45" s="645">
        <f>'B10a-Ban10 BS'!M9</f>
        <v>544.07399999999996</v>
      </c>
      <c r="AJ45" s="645">
        <f>AI45</f>
        <v>544.07399999999996</v>
      </c>
      <c r="AK45" s="670">
        <f>'B10a-Ban10 BS'!M136</f>
        <v>0</v>
      </c>
      <c r="AL45" s="722"/>
      <c r="AO45" s="646">
        <f t="shared" si="3"/>
        <v>544.07399999999996</v>
      </c>
      <c r="AQ45" s="646">
        <f t="shared" si="14"/>
        <v>544.07399999999996</v>
      </c>
      <c r="AR45" s="646">
        <f t="shared" si="4"/>
        <v>0</v>
      </c>
      <c r="AT45" s="646">
        <f t="shared" si="15"/>
        <v>0</v>
      </c>
    </row>
    <row r="46" spans="1:46" ht="30.75" customHeight="1" x14ac:dyDescent="0.25">
      <c r="A46" s="217">
        <v>11</v>
      </c>
      <c r="B46" s="218" t="s">
        <v>3332</v>
      </c>
      <c r="C46" s="645">
        <f t="shared" si="6"/>
        <v>3</v>
      </c>
      <c r="D46" s="645">
        <f t="shared" si="7"/>
        <v>1</v>
      </c>
      <c r="E46" s="645">
        <f t="shared" si="8"/>
        <v>2</v>
      </c>
      <c r="F46" s="645"/>
      <c r="G46" s="645">
        <f t="shared" si="9"/>
        <v>0</v>
      </c>
      <c r="H46" s="645"/>
      <c r="I46" s="645"/>
      <c r="J46" s="645"/>
      <c r="K46" s="645">
        <f t="shared" si="10"/>
        <v>1</v>
      </c>
      <c r="L46" s="645">
        <v>1</v>
      </c>
      <c r="M46" s="645"/>
      <c r="N46" s="645"/>
      <c r="O46" s="645">
        <f t="shared" si="11"/>
        <v>2</v>
      </c>
      <c r="P46" s="645">
        <f t="shared" si="12"/>
        <v>0</v>
      </c>
      <c r="Q46" s="645">
        <f t="shared" si="13"/>
        <v>2</v>
      </c>
      <c r="R46" s="645"/>
      <c r="S46" s="645">
        <f t="shared" si="5"/>
        <v>3</v>
      </c>
      <c r="T46" s="645">
        <f>'B11a-Ban11 BS'!A65</f>
        <v>1</v>
      </c>
      <c r="U46" s="645">
        <f>COUNTIF('B11a-Ban11 BS'!O65,'Bieu 1-TH'!$B$52)</f>
        <v>1</v>
      </c>
      <c r="V46" s="645">
        <f>COUNTIF('B11a-Ban11 BS'!O65,'Bieu 1-TH'!$B53)</f>
        <v>0</v>
      </c>
      <c r="W46" s="645">
        <f>COUNTIF('B11a-Ban11 BS'!O65,'Bieu 1-TH'!$B$54)</f>
        <v>0</v>
      </c>
      <c r="X46" s="645">
        <f>COUNTIF('B11a-Ban11 BS'!O65,'Bieu 1-TH'!$B$55)</f>
        <v>0</v>
      </c>
      <c r="Y46" s="645">
        <f>COUNTIF('B11a-Ban11 BS'!O65,'Bieu 1-TH'!$B$56)</f>
        <v>0</v>
      </c>
      <c r="Z46" s="645">
        <f>'B11a-Ban11 BS'!A97</f>
        <v>2</v>
      </c>
      <c r="AA46" s="645">
        <f>COUNTIF('B11a-Ban11 BS'!O96:O97,'Bieu 1-TH'!$B52)</f>
        <v>0</v>
      </c>
      <c r="AB46" s="645">
        <f>COUNTIF('B11a-Ban11 BS'!O96:O97,'Bieu 1-TH'!$B$53)</f>
        <v>0</v>
      </c>
      <c r="AC46" s="645">
        <f>COUNTIF('B11a-Ban11 BS'!O96:O97,'Bieu 1-TH'!$B$54)</f>
        <v>0</v>
      </c>
      <c r="AD46" s="645">
        <f>COUNTIF('B11a-Ban11 BS'!O96:O97,'Bieu 1-TH'!$B$55)</f>
        <v>1</v>
      </c>
      <c r="AE46" s="645">
        <f>COUNTIF('B11a-Ban11 BS'!O96:O97,'Bieu 1-TH'!$B$56)</f>
        <v>1</v>
      </c>
      <c r="AF46" s="645"/>
      <c r="AG46" s="645">
        <f>'B11a-Ban11 BS'!K9+'B11a-Ban11 BS'!K66</f>
        <v>17394.338</v>
      </c>
      <c r="AH46" s="645">
        <f>'B11a-Ban11 BS'!L9+'B11a-Ban11 BS'!L66</f>
        <v>3000</v>
      </c>
      <c r="AI46" s="645">
        <f>'B11a-Ban11 BS'!M9+'B11a-Ban11 BS'!M66</f>
        <v>0</v>
      </c>
      <c r="AJ46" s="645">
        <f>'B11a-Ban11 BS'!M9</f>
        <v>0</v>
      </c>
      <c r="AK46" s="645">
        <f>'B11a-Ban11 BS'!M66</f>
        <v>0</v>
      </c>
      <c r="AL46" s="723"/>
      <c r="AQ46" s="646">
        <f t="shared" si="14"/>
        <v>0</v>
      </c>
      <c r="AT46" s="646">
        <f t="shared" si="15"/>
        <v>0</v>
      </c>
    </row>
    <row r="51" spans="2:11" hidden="1" x14ac:dyDescent="0.25">
      <c r="B51" t="s">
        <v>3544</v>
      </c>
      <c r="K51" t="s">
        <v>3551</v>
      </c>
    </row>
    <row r="52" spans="2:11" hidden="1" x14ac:dyDescent="0.25">
      <c r="B52" t="s">
        <v>3595</v>
      </c>
      <c r="K52" t="s">
        <v>3552</v>
      </c>
    </row>
    <row r="53" spans="2:11" hidden="1" x14ac:dyDescent="0.25">
      <c r="B53" t="s">
        <v>3547</v>
      </c>
      <c r="K53" t="s">
        <v>3553</v>
      </c>
    </row>
    <row r="54" spans="2:11" hidden="1" x14ac:dyDescent="0.25">
      <c r="B54" t="s">
        <v>3548</v>
      </c>
      <c r="K54" t="s">
        <v>3554</v>
      </c>
    </row>
    <row r="55" spans="2:11" hidden="1" x14ac:dyDescent="0.25">
      <c r="B55" t="s">
        <v>3546</v>
      </c>
      <c r="K55" t="s">
        <v>3555</v>
      </c>
    </row>
    <row r="56" spans="2:11" hidden="1" x14ac:dyDescent="0.25">
      <c r="B56" t="s">
        <v>3545</v>
      </c>
      <c r="K56" t="s">
        <v>3597</v>
      </c>
    </row>
  </sheetData>
  <mergeCells count="40">
    <mergeCell ref="C6:F6"/>
    <mergeCell ref="G6:J6"/>
    <mergeCell ref="C7:C8"/>
    <mergeCell ref="D7:D8"/>
    <mergeCell ref="E7:E8"/>
    <mergeCell ref="F7:F8"/>
    <mergeCell ref="G7:G8"/>
    <mergeCell ref="H7:H8"/>
    <mergeCell ref="I7:I8"/>
    <mergeCell ref="J7:J8"/>
    <mergeCell ref="AM7:AN7"/>
    <mergeCell ref="AP7:AT7"/>
    <mergeCell ref="A1:AL1"/>
    <mergeCell ref="A4:AL4"/>
    <mergeCell ref="A6:A8"/>
    <mergeCell ref="B6:B8"/>
    <mergeCell ref="K6:N6"/>
    <mergeCell ref="S6:AF6"/>
    <mergeCell ref="A2:AL3"/>
    <mergeCell ref="O6:R6"/>
    <mergeCell ref="AI6:AI8"/>
    <mergeCell ref="AL6:AL8"/>
    <mergeCell ref="AG6:AG8"/>
    <mergeCell ref="AH6:AH8"/>
    <mergeCell ref="S7:S8"/>
    <mergeCell ref="T7:T8"/>
    <mergeCell ref="AL35:AL46"/>
    <mergeCell ref="Q7:Q8"/>
    <mergeCell ref="R7:R8"/>
    <mergeCell ref="K7:K8"/>
    <mergeCell ref="L7:L8"/>
    <mergeCell ref="M7:M8"/>
    <mergeCell ref="N7:N8"/>
    <mergeCell ref="O7:O8"/>
    <mergeCell ref="AJ6:AK7"/>
    <mergeCell ref="U7:Y7"/>
    <mergeCell ref="AA7:AE7"/>
    <mergeCell ref="Z7:Z8"/>
    <mergeCell ref="AF7:AF8"/>
    <mergeCell ref="P7:P8"/>
  </mergeCells>
  <pageMargins left="0.51181102362204722" right="0.51181102362204722" top="0.74803149606299213" bottom="0.74803149606299213" header="0.31496062992125984" footer="0.31496062992125984"/>
  <pageSetup paperSize="9" scale="81"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1:M95"/>
  <sheetViews>
    <sheetView workbookViewId="0">
      <selection activeCell="B55" sqref="B55"/>
    </sheetView>
  </sheetViews>
  <sheetFormatPr defaultRowHeight="13.8" x14ac:dyDescent="0.25"/>
  <cols>
    <col min="1" max="1" width="4.69921875" customWidth="1"/>
    <col min="2" max="2" width="49.8984375" customWidth="1"/>
    <col min="3" max="3" width="9" customWidth="1"/>
    <col min="4" max="4" width="12.09765625" customWidth="1"/>
    <col min="5" max="5" width="20.3984375" customWidth="1"/>
    <col min="6" max="6" width="10.09765625" customWidth="1"/>
    <col min="7" max="7" width="15.3984375" customWidth="1"/>
    <col min="8" max="8" width="13" customWidth="1"/>
    <col min="9" max="9" width="14.69921875" customWidth="1"/>
    <col min="10" max="10" width="18.09765625" customWidth="1"/>
    <col min="11" max="11" width="15.69921875" customWidth="1"/>
  </cols>
  <sheetData>
    <row r="11" spans="1:12" s="450" customFormat="1" ht="39" customHeight="1" x14ac:dyDescent="0.25">
      <c r="A11" s="750" t="s">
        <v>0</v>
      </c>
      <c r="B11" s="750" t="s">
        <v>1</v>
      </c>
      <c r="C11" s="750" t="s">
        <v>2</v>
      </c>
      <c r="D11" s="750" t="s">
        <v>2928</v>
      </c>
      <c r="E11" s="750" t="s">
        <v>3</v>
      </c>
      <c r="F11" s="751"/>
      <c r="G11" s="706" t="s">
        <v>3166</v>
      </c>
      <c r="H11" s="707"/>
      <c r="I11" s="696" t="s">
        <v>2932</v>
      </c>
      <c r="J11" s="696" t="s">
        <v>2918</v>
      </c>
      <c r="K11" s="750" t="s">
        <v>4</v>
      </c>
      <c r="L11" s="700" t="s">
        <v>3257</v>
      </c>
    </row>
    <row r="12" spans="1:12" s="450" customFormat="1" ht="40.5" customHeight="1" x14ac:dyDescent="0.25">
      <c r="A12" s="751"/>
      <c r="B12" s="751"/>
      <c r="C12" s="751"/>
      <c r="D12" s="751"/>
      <c r="E12" s="457" t="s">
        <v>5</v>
      </c>
      <c r="F12" s="135" t="s">
        <v>6</v>
      </c>
      <c r="G12" s="293" t="s">
        <v>3167</v>
      </c>
      <c r="H12" s="293" t="s">
        <v>2930</v>
      </c>
      <c r="I12" s="697"/>
      <c r="J12" s="697"/>
      <c r="K12" s="751"/>
      <c r="L12" s="701"/>
    </row>
    <row r="13" spans="1:12" s="450" customFormat="1" x14ac:dyDescent="0.25">
      <c r="A13" s="458">
        <v>1</v>
      </c>
      <c r="B13" s="458">
        <v>2</v>
      </c>
      <c r="C13" s="458">
        <v>3</v>
      </c>
      <c r="D13" s="458">
        <v>4</v>
      </c>
      <c r="E13" s="458">
        <v>5</v>
      </c>
      <c r="F13" s="458">
        <v>6</v>
      </c>
      <c r="G13" s="458">
        <v>7</v>
      </c>
      <c r="H13" s="458">
        <v>8</v>
      </c>
      <c r="I13" s="458">
        <v>9</v>
      </c>
      <c r="J13" s="458">
        <v>10</v>
      </c>
      <c r="K13" s="458">
        <v>11</v>
      </c>
      <c r="L13" s="458"/>
    </row>
    <row r="14" spans="1:12" s="450" customFormat="1" ht="29.25" customHeight="1" x14ac:dyDescent="0.25">
      <c r="A14" s="458"/>
      <c r="B14" s="549" t="s">
        <v>3439</v>
      </c>
      <c r="C14" s="458"/>
      <c r="D14" s="458"/>
      <c r="E14" s="458"/>
      <c r="F14" s="458"/>
      <c r="G14" s="458"/>
      <c r="H14" s="458"/>
      <c r="I14" s="294" t="s">
        <v>3442</v>
      </c>
      <c r="J14" s="458"/>
      <c r="K14" s="458"/>
      <c r="L14" s="458"/>
    </row>
    <row r="15" spans="1:12" s="450" customFormat="1" ht="15.6" x14ac:dyDescent="0.25">
      <c r="A15" s="548" t="s">
        <v>3131</v>
      </c>
      <c r="B15" s="493" t="s">
        <v>3440</v>
      </c>
      <c r="C15" s="458"/>
      <c r="D15" s="458"/>
      <c r="E15" s="458"/>
      <c r="F15" s="458"/>
      <c r="G15" s="458"/>
      <c r="H15" s="458"/>
      <c r="I15" s="459">
        <f>I16+I53</f>
        <v>1</v>
      </c>
      <c r="J15" s="458"/>
      <c r="K15" s="458"/>
      <c r="L15" s="458"/>
    </row>
    <row r="16" spans="1:12" s="450" customFormat="1" x14ac:dyDescent="0.25">
      <c r="A16" s="459" t="s">
        <v>7</v>
      </c>
      <c r="B16" s="459" t="s">
        <v>2964</v>
      </c>
      <c r="C16" s="459"/>
      <c r="D16" s="459"/>
      <c r="E16" s="459"/>
      <c r="F16" s="138"/>
      <c r="G16" s="138"/>
      <c r="H16" s="459"/>
      <c r="I16" s="459" t="s">
        <v>3436</v>
      </c>
      <c r="J16" s="459"/>
      <c r="K16" s="459"/>
      <c r="L16" s="459"/>
    </row>
    <row r="17" spans="1:12" s="450" customFormat="1" hidden="1" x14ac:dyDescent="0.25">
      <c r="A17" s="460"/>
      <c r="B17" s="461"/>
      <c r="C17" s="462"/>
      <c r="D17" s="463"/>
      <c r="E17" s="463"/>
      <c r="F17" s="142"/>
      <c r="G17" s="143"/>
      <c r="H17" s="463"/>
      <c r="I17" s="463"/>
      <c r="J17" s="463"/>
      <c r="K17" s="464"/>
      <c r="L17" s="464"/>
    </row>
    <row r="18" spans="1:12" s="450" customFormat="1" hidden="1" x14ac:dyDescent="0.25">
      <c r="A18" s="460"/>
      <c r="B18" s="464"/>
      <c r="C18" s="462"/>
      <c r="D18" s="463"/>
      <c r="E18" s="463"/>
      <c r="F18" s="142"/>
      <c r="G18" s="143"/>
      <c r="H18" s="463"/>
      <c r="I18" s="463"/>
      <c r="J18" s="463"/>
      <c r="K18" s="464"/>
      <c r="L18" s="464"/>
    </row>
    <row r="19" spans="1:12" s="450" customFormat="1" hidden="1" x14ac:dyDescent="0.25">
      <c r="A19" s="460"/>
      <c r="B19" s="461"/>
      <c r="C19" s="462"/>
      <c r="D19" s="463"/>
      <c r="E19" s="463"/>
      <c r="F19" s="142"/>
      <c r="G19" s="143"/>
      <c r="H19" s="463"/>
      <c r="I19" s="463"/>
      <c r="J19" s="463"/>
      <c r="K19" s="464"/>
      <c r="L19" s="464"/>
    </row>
    <row r="20" spans="1:12" s="450" customFormat="1" hidden="1" x14ac:dyDescent="0.25">
      <c r="A20" s="460"/>
      <c r="B20" s="461"/>
      <c r="C20" s="462"/>
      <c r="D20" s="463"/>
      <c r="E20" s="463"/>
      <c r="F20" s="142"/>
      <c r="G20" s="143"/>
      <c r="H20" s="463"/>
      <c r="I20" s="463"/>
      <c r="J20" s="463"/>
      <c r="K20" s="464"/>
      <c r="L20" s="464"/>
    </row>
    <row r="21" spans="1:12" s="450" customFormat="1" hidden="1" x14ac:dyDescent="0.25">
      <c r="A21" s="460"/>
      <c r="B21" s="461"/>
      <c r="C21" s="462"/>
      <c r="D21" s="463"/>
      <c r="E21" s="463"/>
      <c r="F21" s="142"/>
      <c r="G21" s="143"/>
      <c r="H21" s="463"/>
      <c r="I21" s="463"/>
      <c r="J21" s="463"/>
      <c r="K21" s="464"/>
      <c r="L21" s="464"/>
    </row>
    <row r="22" spans="1:12" s="450" customFormat="1" hidden="1" x14ac:dyDescent="0.25">
      <c r="A22" s="460"/>
      <c r="B22" s="464"/>
      <c r="C22" s="462"/>
      <c r="D22" s="463"/>
      <c r="E22" s="463"/>
      <c r="F22" s="142"/>
      <c r="G22" s="143"/>
      <c r="H22" s="463"/>
      <c r="I22" s="463"/>
      <c r="J22" s="463"/>
      <c r="K22" s="464"/>
      <c r="L22" s="464"/>
    </row>
    <row r="23" spans="1:12" s="450" customFormat="1" hidden="1" x14ac:dyDescent="0.25">
      <c r="A23" s="460"/>
      <c r="B23" s="461"/>
      <c r="C23" s="462"/>
      <c r="D23" s="463"/>
      <c r="E23" s="463"/>
      <c r="F23" s="142"/>
      <c r="G23" s="143"/>
      <c r="H23" s="463"/>
      <c r="I23" s="463"/>
      <c r="J23" s="463"/>
      <c r="K23" s="464"/>
      <c r="L23" s="464"/>
    </row>
    <row r="24" spans="1:12" s="450" customFormat="1" hidden="1" x14ac:dyDescent="0.25">
      <c r="A24" s="460"/>
      <c r="B24" s="461"/>
      <c r="C24" s="462"/>
      <c r="D24" s="463"/>
      <c r="E24" s="463"/>
      <c r="F24" s="142"/>
      <c r="G24" s="143"/>
      <c r="H24" s="463"/>
      <c r="I24" s="463"/>
      <c r="J24" s="463"/>
      <c r="K24" s="464"/>
      <c r="L24" s="464"/>
    </row>
    <row r="25" spans="1:12" s="450" customFormat="1" hidden="1" x14ac:dyDescent="0.25">
      <c r="A25" s="460"/>
      <c r="B25" s="461"/>
      <c r="C25" s="462"/>
      <c r="D25" s="463"/>
      <c r="E25" s="463"/>
      <c r="F25" s="142"/>
      <c r="G25" s="143"/>
      <c r="H25" s="463"/>
      <c r="I25" s="463"/>
      <c r="J25" s="463"/>
      <c r="K25" s="464"/>
      <c r="L25" s="464"/>
    </row>
    <row r="26" spans="1:12" s="450" customFormat="1" hidden="1" x14ac:dyDescent="0.25">
      <c r="A26" s="460"/>
      <c r="B26" s="461"/>
      <c r="C26" s="462"/>
      <c r="D26" s="463"/>
      <c r="E26" s="463"/>
      <c r="F26" s="142"/>
      <c r="G26" s="143"/>
      <c r="H26" s="463"/>
      <c r="I26" s="463"/>
      <c r="J26" s="463"/>
      <c r="K26" s="464"/>
      <c r="L26" s="464"/>
    </row>
    <row r="27" spans="1:12" s="450" customFormat="1" hidden="1" x14ac:dyDescent="0.25">
      <c r="A27" s="460"/>
      <c r="B27" s="461"/>
      <c r="C27" s="462"/>
      <c r="D27" s="463"/>
      <c r="E27" s="463"/>
      <c r="F27" s="142"/>
      <c r="G27" s="143"/>
      <c r="H27" s="463"/>
      <c r="I27" s="463"/>
      <c r="J27" s="463"/>
      <c r="K27" s="464"/>
      <c r="L27" s="464"/>
    </row>
    <row r="28" spans="1:12" s="450" customFormat="1" hidden="1" x14ac:dyDescent="0.25">
      <c r="A28" s="460"/>
      <c r="B28" s="461"/>
      <c r="C28" s="462"/>
      <c r="D28" s="463"/>
      <c r="E28" s="463"/>
      <c r="F28" s="142"/>
      <c r="G28" s="143"/>
      <c r="H28" s="463"/>
      <c r="I28" s="463"/>
      <c r="J28" s="463"/>
      <c r="K28" s="464"/>
      <c r="L28" s="464"/>
    </row>
    <row r="29" spans="1:12" s="450" customFormat="1" hidden="1" x14ac:dyDescent="0.25">
      <c r="A29" s="460"/>
      <c r="B29" s="461"/>
      <c r="C29" s="462"/>
      <c r="D29" s="463"/>
      <c r="E29" s="463"/>
      <c r="F29" s="142"/>
      <c r="G29" s="143"/>
      <c r="H29" s="463"/>
      <c r="I29" s="463"/>
      <c r="J29" s="463"/>
      <c r="K29" s="464"/>
      <c r="L29" s="464"/>
    </row>
    <row r="30" spans="1:12" s="450" customFormat="1" hidden="1" x14ac:dyDescent="0.25">
      <c r="A30" s="460"/>
      <c r="B30" s="461"/>
      <c r="C30" s="462"/>
      <c r="D30" s="463"/>
      <c r="E30" s="463"/>
      <c r="F30" s="142"/>
      <c r="G30" s="143"/>
      <c r="H30" s="463"/>
      <c r="I30" s="463"/>
      <c r="J30" s="463"/>
      <c r="K30" s="464"/>
      <c r="L30" s="464"/>
    </row>
    <row r="31" spans="1:12" s="450" customFormat="1" hidden="1" x14ac:dyDescent="0.25">
      <c r="A31" s="460"/>
      <c r="B31" s="461"/>
      <c r="C31" s="462"/>
      <c r="D31" s="463"/>
      <c r="E31" s="463"/>
      <c r="F31" s="142"/>
      <c r="G31" s="143"/>
      <c r="H31" s="463"/>
      <c r="I31" s="463"/>
      <c r="J31" s="463"/>
      <c r="K31" s="464"/>
      <c r="L31" s="464"/>
    </row>
    <row r="32" spans="1:12" s="450" customFormat="1" hidden="1" x14ac:dyDescent="0.25">
      <c r="A32" s="460"/>
      <c r="B32" s="461"/>
      <c r="C32" s="462"/>
      <c r="D32" s="463"/>
      <c r="E32" s="463"/>
      <c r="F32" s="142"/>
      <c r="G32" s="143"/>
      <c r="H32" s="463"/>
      <c r="I32" s="463"/>
      <c r="J32" s="463"/>
      <c r="K32" s="464"/>
      <c r="L32" s="464"/>
    </row>
    <row r="33" spans="1:12" s="450" customFormat="1" hidden="1" x14ac:dyDescent="0.25">
      <c r="A33" s="460"/>
      <c r="B33" s="461"/>
      <c r="C33" s="462"/>
      <c r="D33" s="463"/>
      <c r="E33" s="463"/>
      <c r="F33" s="142"/>
      <c r="G33" s="143"/>
      <c r="H33" s="463"/>
      <c r="I33" s="463"/>
      <c r="J33" s="463"/>
      <c r="K33" s="464"/>
      <c r="L33" s="464"/>
    </row>
    <row r="34" spans="1:12" s="450" customFormat="1" hidden="1" x14ac:dyDescent="0.25">
      <c r="A34" s="460"/>
      <c r="B34" s="461"/>
      <c r="C34" s="462"/>
      <c r="D34" s="463"/>
      <c r="E34" s="463"/>
      <c r="F34" s="142"/>
      <c r="G34" s="143"/>
      <c r="H34" s="463"/>
      <c r="I34" s="463"/>
      <c r="J34" s="463"/>
      <c r="K34" s="464"/>
      <c r="L34" s="464"/>
    </row>
    <row r="35" spans="1:12" s="450" customFormat="1" hidden="1" x14ac:dyDescent="0.25">
      <c r="A35" s="460"/>
      <c r="B35" s="464"/>
      <c r="C35" s="460"/>
      <c r="D35" s="463"/>
      <c r="E35" s="463"/>
      <c r="F35" s="147"/>
      <c r="G35" s="143"/>
      <c r="H35" s="463"/>
      <c r="I35" s="463"/>
      <c r="J35" s="463"/>
      <c r="K35" s="464"/>
      <c r="L35" s="464"/>
    </row>
    <row r="36" spans="1:12" s="450" customFormat="1" hidden="1" x14ac:dyDescent="0.25">
      <c r="A36" s="460"/>
      <c r="B36" s="464"/>
      <c r="C36" s="460"/>
      <c r="D36" s="463"/>
      <c r="E36" s="463"/>
      <c r="F36" s="147"/>
      <c r="G36" s="143"/>
      <c r="H36" s="463"/>
      <c r="I36" s="463"/>
      <c r="J36" s="463"/>
      <c r="K36" s="464"/>
      <c r="L36" s="464"/>
    </row>
    <row r="37" spans="1:12" s="450" customFormat="1" hidden="1" x14ac:dyDescent="0.25">
      <c r="A37" s="460"/>
      <c r="B37" s="464"/>
      <c r="C37" s="460"/>
      <c r="D37" s="463"/>
      <c r="E37" s="463"/>
      <c r="F37" s="147"/>
      <c r="G37" s="143"/>
      <c r="H37" s="463"/>
      <c r="I37" s="463"/>
      <c r="J37" s="463"/>
      <c r="K37" s="464"/>
      <c r="L37" s="464"/>
    </row>
    <row r="38" spans="1:12" s="450" customFormat="1" hidden="1" x14ac:dyDescent="0.25">
      <c r="A38" s="460"/>
      <c r="B38" s="464"/>
      <c r="C38" s="460"/>
      <c r="D38" s="463"/>
      <c r="E38" s="463"/>
      <c r="F38" s="147"/>
      <c r="G38" s="143"/>
      <c r="H38" s="463"/>
      <c r="I38" s="463"/>
      <c r="J38" s="463"/>
      <c r="K38" s="464"/>
      <c r="L38" s="464"/>
    </row>
    <row r="39" spans="1:12" s="450" customFormat="1" hidden="1" x14ac:dyDescent="0.25">
      <c r="A39" s="460"/>
      <c r="B39" s="464"/>
      <c r="C39" s="466"/>
      <c r="D39" s="463"/>
      <c r="E39" s="463"/>
      <c r="F39" s="467"/>
      <c r="G39" s="143"/>
      <c r="H39" s="463"/>
      <c r="I39" s="463"/>
      <c r="J39" s="468"/>
      <c r="K39" s="469"/>
      <c r="L39" s="469"/>
    </row>
    <row r="40" spans="1:12" s="450" customFormat="1" hidden="1" x14ac:dyDescent="0.25">
      <c r="A40" s="460"/>
      <c r="B40" s="464"/>
      <c r="C40" s="466"/>
      <c r="D40" s="463"/>
      <c r="E40" s="463"/>
      <c r="F40" s="467"/>
      <c r="G40" s="143"/>
      <c r="H40" s="463"/>
      <c r="I40" s="463"/>
      <c r="J40" s="468"/>
      <c r="K40" s="469"/>
      <c r="L40" s="469"/>
    </row>
    <row r="41" spans="1:12" s="450" customFormat="1" hidden="1" x14ac:dyDescent="0.25">
      <c r="A41" s="460"/>
      <c r="B41" s="464"/>
      <c r="C41" s="466"/>
      <c r="D41" s="463"/>
      <c r="E41" s="463"/>
      <c r="F41" s="467"/>
      <c r="G41" s="143"/>
      <c r="H41" s="463"/>
      <c r="I41" s="463"/>
      <c r="J41" s="468"/>
      <c r="K41" s="469"/>
      <c r="L41" s="469"/>
    </row>
    <row r="42" spans="1:12" s="450" customFormat="1" hidden="1" x14ac:dyDescent="0.25">
      <c r="A42" s="460"/>
      <c r="B42" s="464"/>
      <c r="C42" s="466"/>
      <c r="D42" s="463"/>
      <c r="E42" s="463"/>
      <c r="F42" s="467"/>
      <c r="G42" s="143"/>
      <c r="H42" s="463"/>
      <c r="I42" s="463"/>
      <c r="J42" s="468"/>
      <c r="K42" s="469"/>
      <c r="L42" s="469"/>
    </row>
    <row r="43" spans="1:12" s="450" customFormat="1" hidden="1" x14ac:dyDescent="0.25">
      <c r="A43" s="460"/>
      <c r="B43" s="464"/>
      <c r="C43" s="466"/>
      <c r="D43" s="463"/>
      <c r="E43" s="463"/>
      <c r="F43" s="467"/>
      <c r="G43" s="143"/>
      <c r="H43" s="463"/>
      <c r="I43" s="463"/>
      <c r="J43" s="468"/>
      <c r="K43" s="469"/>
      <c r="L43" s="469"/>
    </row>
    <row r="44" spans="1:12" s="450" customFormat="1" hidden="1" x14ac:dyDescent="0.25">
      <c r="A44" s="460"/>
      <c r="B44" s="464"/>
      <c r="C44" s="466"/>
      <c r="D44" s="463"/>
      <c r="E44" s="463"/>
      <c r="F44" s="467"/>
      <c r="G44" s="143"/>
      <c r="H44" s="463"/>
      <c r="I44" s="463"/>
      <c r="J44" s="468"/>
      <c r="K44" s="469"/>
      <c r="L44" s="469"/>
    </row>
    <row r="45" spans="1:12" s="450" customFormat="1" hidden="1" x14ac:dyDescent="0.25">
      <c r="A45" s="460"/>
      <c r="B45" s="464"/>
      <c r="C45" s="466"/>
      <c r="D45" s="463"/>
      <c r="E45" s="463"/>
      <c r="F45" s="467"/>
      <c r="G45" s="143"/>
      <c r="H45" s="463"/>
      <c r="I45" s="463"/>
      <c r="J45" s="468"/>
      <c r="K45" s="469"/>
      <c r="L45" s="469"/>
    </row>
    <row r="46" spans="1:12" s="450" customFormat="1" hidden="1" x14ac:dyDescent="0.25">
      <c r="A46" s="460"/>
      <c r="B46" s="464"/>
      <c r="C46" s="466"/>
      <c r="D46" s="463"/>
      <c r="E46" s="463"/>
      <c r="F46" s="467"/>
      <c r="G46" s="143"/>
      <c r="H46" s="463"/>
      <c r="I46" s="463"/>
      <c r="J46" s="468"/>
      <c r="K46" s="469"/>
      <c r="L46" s="469"/>
    </row>
    <row r="47" spans="1:12" s="450" customFormat="1" hidden="1" x14ac:dyDescent="0.25">
      <c r="A47" s="460"/>
      <c r="B47" s="464"/>
      <c r="C47" s="466"/>
      <c r="D47" s="463"/>
      <c r="E47" s="463"/>
      <c r="F47" s="467"/>
      <c r="G47" s="143"/>
      <c r="H47" s="463"/>
      <c r="I47" s="463"/>
      <c r="J47" s="468"/>
      <c r="K47" s="469"/>
      <c r="L47" s="469"/>
    </row>
    <row r="48" spans="1:12" s="450" customFormat="1" hidden="1" x14ac:dyDescent="0.25">
      <c r="A48" s="460"/>
      <c r="B48" s="464"/>
      <c r="C48" s="466"/>
      <c r="D48" s="463"/>
      <c r="E48" s="463"/>
      <c r="F48" s="467"/>
      <c r="G48" s="143"/>
      <c r="H48" s="463"/>
      <c r="I48" s="463"/>
      <c r="J48" s="468"/>
      <c r="K48" s="469"/>
      <c r="L48" s="469"/>
    </row>
    <row r="49" spans="1:13" s="450" customFormat="1" hidden="1" x14ac:dyDescent="0.25">
      <c r="A49" s="460"/>
      <c r="B49" s="464"/>
      <c r="C49" s="466"/>
      <c r="D49" s="463"/>
      <c r="E49" s="463"/>
      <c r="F49" s="467"/>
      <c r="G49" s="143"/>
      <c r="H49" s="463"/>
      <c r="I49" s="463"/>
      <c r="J49" s="468"/>
      <c r="K49" s="469"/>
      <c r="L49" s="469"/>
    </row>
    <row r="50" spans="1:13" s="450" customFormat="1" hidden="1" x14ac:dyDescent="0.25">
      <c r="A50" s="460"/>
      <c r="B50" s="464"/>
      <c r="C50" s="466"/>
      <c r="D50" s="463"/>
      <c r="E50" s="463"/>
      <c r="F50" s="470"/>
      <c r="G50" s="143"/>
      <c r="H50" s="463"/>
      <c r="I50" s="463"/>
      <c r="J50" s="468"/>
      <c r="K50" s="469"/>
      <c r="L50" s="469"/>
    </row>
    <row r="51" spans="1:13" s="450" customFormat="1" hidden="1" x14ac:dyDescent="0.25">
      <c r="A51" s="460"/>
      <c r="B51" s="464"/>
      <c r="C51" s="463"/>
      <c r="D51" s="463"/>
      <c r="E51" s="463"/>
      <c r="F51" s="156"/>
      <c r="G51" s="143"/>
      <c r="H51" s="463"/>
      <c r="I51" s="463"/>
      <c r="J51" s="463"/>
      <c r="K51" s="463"/>
      <c r="L51" s="463"/>
    </row>
    <row r="52" spans="1:13" s="478" customFormat="1" hidden="1" x14ac:dyDescent="0.25">
      <c r="A52" s="471"/>
      <c r="B52" s="472"/>
      <c r="C52" s="473"/>
      <c r="D52" s="474"/>
      <c r="E52" s="474"/>
      <c r="F52" s="475"/>
      <c r="G52" s="307"/>
      <c r="H52" s="226"/>
      <c r="I52" s="474"/>
      <c r="J52" s="476"/>
      <c r="K52" s="477"/>
      <c r="L52" s="473"/>
    </row>
    <row r="53" spans="1:13" s="450" customFormat="1" ht="21.75" customHeight="1" x14ac:dyDescent="0.25">
      <c r="A53" s="459" t="s">
        <v>8</v>
      </c>
      <c r="B53" s="459" t="s">
        <v>2965</v>
      </c>
      <c r="C53" s="459"/>
      <c r="D53" s="459"/>
      <c r="E53" s="459"/>
      <c r="F53" s="138"/>
      <c r="G53" s="138"/>
      <c r="H53" s="459"/>
      <c r="I53" s="459" t="s">
        <v>3438</v>
      </c>
      <c r="J53" s="459"/>
      <c r="K53" s="459"/>
      <c r="L53" s="459"/>
    </row>
    <row r="54" spans="1:13" s="2" customFormat="1" ht="177" customHeight="1" x14ac:dyDescent="0.25">
      <c r="A54" s="23">
        <v>72</v>
      </c>
      <c r="B54" s="23" t="s">
        <v>3419</v>
      </c>
      <c r="C54" s="22">
        <v>1090413</v>
      </c>
      <c r="D54" s="11" t="s">
        <v>887</v>
      </c>
      <c r="E54" s="23" t="s">
        <v>3420</v>
      </c>
      <c r="F54" s="547">
        <v>18601.672999999999</v>
      </c>
      <c r="G54" s="92" t="s">
        <v>2817</v>
      </c>
      <c r="H54" s="11" t="s">
        <v>23</v>
      </c>
      <c r="I54" s="11" t="s">
        <v>2942</v>
      </c>
      <c r="J54" s="59" t="s">
        <v>2920</v>
      </c>
      <c r="K54" s="11" t="s">
        <v>3421</v>
      </c>
      <c r="L54" s="11" t="s">
        <v>2954</v>
      </c>
      <c r="M54" s="2" t="s">
        <v>3434</v>
      </c>
    </row>
    <row r="55" spans="1:13" s="450" customFormat="1" ht="15.6" x14ac:dyDescent="0.25">
      <c r="A55" s="548" t="s">
        <v>3142</v>
      </c>
      <c r="B55" s="493" t="s">
        <v>3441</v>
      </c>
      <c r="C55" s="458"/>
      <c r="D55" s="458"/>
      <c r="E55" s="458"/>
      <c r="F55" s="458"/>
      <c r="G55" s="458"/>
      <c r="H55" s="458"/>
      <c r="I55" s="459" t="s">
        <v>3435</v>
      </c>
      <c r="J55" s="458"/>
      <c r="K55" s="458"/>
      <c r="L55" s="458"/>
    </row>
    <row r="56" spans="1:13" s="450" customFormat="1" x14ac:dyDescent="0.25">
      <c r="A56" s="459" t="s">
        <v>7</v>
      </c>
      <c r="B56" s="459" t="s">
        <v>2964</v>
      </c>
      <c r="C56" s="459"/>
      <c r="D56" s="459"/>
      <c r="E56" s="459"/>
      <c r="F56" s="138"/>
      <c r="G56" s="138"/>
      <c r="H56" s="459"/>
      <c r="I56" s="459" t="s">
        <v>3436</v>
      </c>
      <c r="J56" s="459"/>
      <c r="K56" s="459"/>
      <c r="L56" s="459"/>
    </row>
    <row r="57" spans="1:13" s="450" customFormat="1" hidden="1" x14ac:dyDescent="0.25">
      <c r="A57" s="460"/>
      <c r="B57" s="461"/>
      <c r="C57" s="462"/>
      <c r="D57" s="463"/>
      <c r="E57" s="463"/>
      <c r="F57" s="142"/>
      <c r="G57" s="143"/>
      <c r="H57" s="463"/>
      <c r="I57" s="463"/>
      <c r="J57" s="463"/>
      <c r="K57" s="464"/>
      <c r="L57" s="464"/>
    </row>
    <row r="58" spans="1:13" s="450" customFormat="1" hidden="1" x14ac:dyDescent="0.25">
      <c r="A58" s="460"/>
      <c r="B58" s="464"/>
      <c r="C58" s="462"/>
      <c r="D58" s="463"/>
      <c r="E58" s="463"/>
      <c r="F58" s="142"/>
      <c r="G58" s="143"/>
      <c r="H58" s="463"/>
      <c r="I58" s="463"/>
      <c r="J58" s="463"/>
      <c r="K58" s="464"/>
      <c r="L58" s="464"/>
    </row>
    <row r="59" spans="1:13" s="450" customFormat="1" hidden="1" x14ac:dyDescent="0.25">
      <c r="A59" s="460"/>
      <c r="B59" s="461"/>
      <c r="C59" s="462"/>
      <c r="D59" s="463"/>
      <c r="E59" s="463"/>
      <c r="F59" s="142"/>
      <c r="G59" s="143"/>
      <c r="H59" s="463"/>
      <c r="I59" s="463"/>
      <c r="J59" s="463"/>
      <c r="K59" s="464"/>
      <c r="L59" s="464"/>
    </row>
    <row r="60" spans="1:13" s="450" customFormat="1" hidden="1" x14ac:dyDescent="0.25">
      <c r="A60" s="460"/>
      <c r="B60" s="461"/>
      <c r="C60" s="462"/>
      <c r="D60" s="463"/>
      <c r="E60" s="463"/>
      <c r="F60" s="142"/>
      <c r="G60" s="143"/>
      <c r="H60" s="463"/>
      <c r="I60" s="463"/>
      <c r="J60" s="463"/>
      <c r="K60" s="464"/>
      <c r="L60" s="464"/>
    </row>
    <row r="61" spans="1:13" s="450" customFormat="1" hidden="1" x14ac:dyDescent="0.25">
      <c r="A61" s="460"/>
      <c r="B61" s="461"/>
      <c r="C61" s="462"/>
      <c r="D61" s="463"/>
      <c r="E61" s="463"/>
      <c r="F61" s="142"/>
      <c r="G61" s="143"/>
      <c r="H61" s="463"/>
      <c r="I61" s="463"/>
      <c r="J61" s="463"/>
      <c r="K61" s="464"/>
      <c r="L61" s="464"/>
    </row>
    <row r="62" spans="1:13" s="450" customFormat="1" hidden="1" x14ac:dyDescent="0.25">
      <c r="A62" s="460"/>
      <c r="B62" s="464"/>
      <c r="C62" s="462"/>
      <c r="D62" s="463"/>
      <c r="E62" s="463"/>
      <c r="F62" s="142"/>
      <c r="G62" s="143"/>
      <c r="H62" s="463"/>
      <c r="I62" s="463"/>
      <c r="J62" s="463"/>
      <c r="K62" s="464"/>
      <c r="L62" s="464"/>
    </row>
    <row r="63" spans="1:13" s="450" customFormat="1" hidden="1" x14ac:dyDescent="0.25">
      <c r="A63" s="460"/>
      <c r="B63" s="461"/>
      <c r="C63" s="462"/>
      <c r="D63" s="463"/>
      <c r="E63" s="463"/>
      <c r="F63" s="142"/>
      <c r="G63" s="143"/>
      <c r="H63" s="463"/>
      <c r="I63" s="463"/>
      <c r="J63" s="463"/>
      <c r="K63" s="464"/>
      <c r="L63" s="464"/>
    </row>
    <row r="64" spans="1:13" s="450" customFormat="1" hidden="1" x14ac:dyDescent="0.25">
      <c r="A64" s="460"/>
      <c r="B64" s="461"/>
      <c r="C64" s="462"/>
      <c r="D64" s="463"/>
      <c r="E64" s="463"/>
      <c r="F64" s="142"/>
      <c r="G64" s="143"/>
      <c r="H64" s="463"/>
      <c r="I64" s="463"/>
      <c r="J64" s="463"/>
      <c r="K64" s="464"/>
      <c r="L64" s="464"/>
    </row>
    <row r="65" spans="1:12" s="450" customFormat="1" hidden="1" x14ac:dyDescent="0.25">
      <c r="A65" s="460"/>
      <c r="B65" s="461"/>
      <c r="C65" s="462"/>
      <c r="D65" s="463"/>
      <c r="E65" s="463"/>
      <c r="F65" s="142"/>
      <c r="G65" s="143"/>
      <c r="H65" s="463"/>
      <c r="I65" s="463"/>
      <c r="J65" s="463"/>
      <c r="K65" s="464"/>
      <c r="L65" s="464"/>
    </row>
    <row r="66" spans="1:12" s="450" customFormat="1" hidden="1" x14ac:dyDescent="0.25">
      <c r="A66" s="460"/>
      <c r="B66" s="461"/>
      <c r="C66" s="462"/>
      <c r="D66" s="463"/>
      <c r="E66" s="463"/>
      <c r="F66" s="142"/>
      <c r="G66" s="143"/>
      <c r="H66" s="463"/>
      <c r="I66" s="463"/>
      <c r="J66" s="463"/>
      <c r="K66" s="464"/>
      <c r="L66" s="464"/>
    </row>
    <row r="67" spans="1:12" s="450" customFormat="1" hidden="1" x14ac:dyDescent="0.25">
      <c r="A67" s="460"/>
      <c r="B67" s="461"/>
      <c r="C67" s="462"/>
      <c r="D67" s="463"/>
      <c r="E67" s="463"/>
      <c r="F67" s="142"/>
      <c r="G67" s="143"/>
      <c r="H67" s="463"/>
      <c r="I67" s="463"/>
      <c r="J67" s="463"/>
      <c r="K67" s="464"/>
      <c r="L67" s="464"/>
    </row>
    <row r="68" spans="1:12" s="450" customFormat="1" hidden="1" x14ac:dyDescent="0.25">
      <c r="A68" s="460"/>
      <c r="B68" s="461"/>
      <c r="C68" s="462"/>
      <c r="D68" s="463"/>
      <c r="E68" s="463"/>
      <c r="F68" s="142"/>
      <c r="G68" s="143"/>
      <c r="H68" s="463"/>
      <c r="I68" s="463"/>
      <c r="J68" s="463"/>
      <c r="K68" s="464"/>
      <c r="L68" s="464"/>
    </row>
    <row r="69" spans="1:12" s="450" customFormat="1" hidden="1" x14ac:dyDescent="0.25">
      <c r="A69" s="460"/>
      <c r="B69" s="461"/>
      <c r="C69" s="462"/>
      <c r="D69" s="463"/>
      <c r="E69" s="463"/>
      <c r="F69" s="142"/>
      <c r="G69" s="143"/>
      <c r="H69" s="463"/>
      <c r="I69" s="463"/>
      <c r="J69" s="463"/>
      <c r="K69" s="464"/>
      <c r="L69" s="464"/>
    </row>
    <row r="70" spans="1:12" s="450" customFormat="1" hidden="1" x14ac:dyDescent="0.25">
      <c r="A70" s="460"/>
      <c r="B70" s="461"/>
      <c r="C70" s="462"/>
      <c r="D70" s="463"/>
      <c r="E70" s="463"/>
      <c r="F70" s="142"/>
      <c r="G70" s="143"/>
      <c r="H70" s="463"/>
      <c r="I70" s="463"/>
      <c r="J70" s="463"/>
      <c r="K70" s="464"/>
      <c r="L70" s="464"/>
    </row>
    <row r="71" spans="1:12" s="450" customFormat="1" hidden="1" x14ac:dyDescent="0.25">
      <c r="A71" s="460"/>
      <c r="B71" s="461"/>
      <c r="C71" s="462"/>
      <c r="D71" s="463"/>
      <c r="E71" s="463"/>
      <c r="F71" s="142"/>
      <c r="G71" s="143"/>
      <c r="H71" s="463"/>
      <c r="I71" s="463"/>
      <c r="J71" s="463"/>
      <c r="K71" s="464"/>
      <c r="L71" s="464"/>
    </row>
    <row r="72" spans="1:12" s="450" customFormat="1" hidden="1" x14ac:dyDescent="0.25">
      <c r="A72" s="460"/>
      <c r="B72" s="461"/>
      <c r="C72" s="462"/>
      <c r="D72" s="463"/>
      <c r="E72" s="463"/>
      <c r="F72" s="142"/>
      <c r="G72" s="143"/>
      <c r="H72" s="463"/>
      <c r="I72" s="463"/>
      <c r="J72" s="463"/>
      <c r="K72" s="464"/>
      <c r="L72" s="464"/>
    </row>
    <row r="73" spans="1:12" s="450" customFormat="1" hidden="1" x14ac:dyDescent="0.25">
      <c r="A73" s="460"/>
      <c r="B73" s="461"/>
      <c r="C73" s="462"/>
      <c r="D73" s="463"/>
      <c r="E73" s="463"/>
      <c r="F73" s="142"/>
      <c r="G73" s="143"/>
      <c r="H73" s="463"/>
      <c r="I73" s="463"/>
      <c r="J73" s="463"/>
      <c r="K73" s="464"/>
      <c r="L73" s="464"/>
    </row>
    <row r="74" spans="1:12" s="450" customFormat="1" hidden="1" x14ac:dyDescent="0.25">
      <c r="A74" s="460"/>
      <c r="B74" s="461"/>
      <c r="C74" s="462"/>
      <c r="D74" s="463"/>
      <c r="E74" s="463"/>
      <c r="F74" s="142"/>
      <c r="G74" s="143"/>
      <c r="H74" s="463"/>
      <c r="I74" s="463"/>
      <c r="J74" s="463"/>
      <c r="K74" s="464"/>
      <c r="L74" s="464"/>
    </row>
    <row r="75" spans="1:12" s="450" customFormat="1" hidden="1" x14ac:dyDescent="0.25">
      <c r="A75" s="460"/>
      <c r="B75" s="464"/>
      <c r="C75" s="460"/>
      <c r="D75" s="463"/>
      <c r="E75" s="463"/>
      <c r="F75" s="147"/>
      <c r="G75" s="143"/>
      <c r="H75" s="463"/>
      <c r="I75" s="463"/>
      <c r="J75" s="463"/>
      <c r="K75" s="464"/>
      <c r="L75" s="464"/>
    </row>
    <row r="76" spans="1:12" s="450" customFormat="1" hidden="1" x14ac:dyDescent="0.25">
      <c r="A76" s="460"/>
      <c r="B76" s="464"/>
      <c r="C76" s="460"/>
      <c r="D76" s="463"/>
      <c r="E76" s="463"/>
      <c r="F76" s="147"/>
      <c r="G76" s="143"/>
      <c r="H76" s="463"/>
      <c r="I76" s="463"/>
      <c r="J76" s="463"/>
      <c r="K76" s="464"/>
      <c r="L76" s="464"/>
    </row>
    <row r="77" spans="1:12" s="450" customFormat="1" hidden="1" x14ac:dyDescent="0.25">
      <c r="A77" s="460"/>
      <c r="B77" s="464"/>
      <c r="C77" s="460"/>
      <c r="D77" s="463"/>
      <c r="E77" s="463"/>
      <c r="F77" s="147"/>
      <c r="G77" s="143"/>
      <c r="H77" s="463"/>
      <c r="I77" s="463"/>
      <c r="J77" s="463"/>
      <c r="K77" s="464"/>
      <c r="L77" s="464"/>
    </row>
    <row r="78" spans="1:12" s="450" customFormat="1" hidden="1" x14ac:dyDescent="0.25">
      <c r="A78" s="460"/>
      <c r="B78" s="464"/>
      <c r="C78" s="460"/>
      <c r="D78" s="463"/>
      <c r="E78" s="463"/>
      <c r="F78" s="147"/>
      <c r="G78" s="143"/>
      <c r="H78" s="463"/>
      <c r="I78" s="463"/>
      <c r="J78" s="463"/>
      <c r="K78" s="464"/>
      <c r="L78" s="464"/>
    </row>
    <row r="79" spans="1:12" s="450" customFormat="1" hidden="1" x14ac:dyDescent="0.25">
      <c r="A79" s="460"/>
      <c r="B79" s="464"/>
      <c r="C79" s="466"/>
      <c r="D79" s="463"/>
      <c r="E79" s="463"/>
      <c r="F79" s="467"/>
      <c r="G79" s="143"/>
      <c r="H79" s="463"/>
      <c r="I79" s="463"/>
      <c r="J79" s="468"/>
      <c r="K79" s="469"/>
      <c r="L79" s="469"/>
    </row>
    <row r="80" spans="1:12" s="450" customFormat="1" hidden="1" x14ac:dyDescent="0.25">
      <c r="A80" s="460"/>
      <c r="B80" s="464"/>
      <c r="C80" s="466"/>
      <c r="D80" s="463"/>
      <c r="E80" s="463"/>
      <c r="F80" s="467"/>
      <c r="G80" s="143"/>
      <c r="H80" s="463"/>
      <c r="I80" s="463"/>
      <c r="J80" s="468"/>
      <c r="K80" s="469"/>
      <c r="L80" s="469"/>
    </row>
    <row r="81" spans="1:13" s="450" customFormat="1" hidden="1" x14ac:dyDescent="0.25">
      <c r="A81" s="460"/>
      <c r="B81" s="464"/>
      <c r="C81" s="466"/>
      <c r="D81" s="463"/>
      <c r="E81" s="463"/>
      <c r="F81" s="467"/>
      <c r="G81" s="143"/>
      <c r="H81" s="463"/>
      <c r="I81" s="463"/>
      <c r="J81" s="468"/>
      <c r="K81" s="469"/>
      <c r="L81" s="469"/>
    </row>
    <row r="82" spans="1:13" s="450" customFormat="1" hidden="1" x14ac:dyDescent="0.25">
      <c r="A82" s="460"/>
      <c r="B82" s="464"/>
      <c r="C82" s="466"/>
      <c r="D82" s="463"/>
      <c r="E82" s="463"/>
      <c r="F82" s="467"/>
      <c r="G82" s="143"/>
      <c r="H82" s="463"/>
      <c r="I82" s="463"/>
      <c r="J82" s="468"/>
      <c r="K82" s="469"/>
      <c r="L82" s="469"/>
    </row>
    <row r="83" spans="1:13" s="450" customFormat="1" hidden="1" x14ac:dyDescent="0.25">
      <c r="A83" s="460"/>
      <c r="B83" s="464"/>
      <c r="C83" s="466"/>
      <c r="D83" s="463"/>
      <c r="E83" s="463"/>
      <c r="F83" s="467"/>
      <c r="G83" s="143"/>
      <c r="H83" s="463"/>
      <c r="I83" s="463"/>
      <c r="J83" s="468"/>
      <c r="K83" s="469"/>
      <c r="L83" s="469"/>
    </row>
    <row r="84" spans="1:13" s="450" customFormat="1" hidden="1" x14ac:dyDescent="0.25">
      <c r="A84" s="460"/>
      <c r="B84" s="464"/>
      <c r="C84" s="466"/>
      <c r="D84" s="463"/>
      <c r="E84" s="463"/>
      <c r="F84" s="467"/>
      <c r="G84" s="143"/>
      <c r="H84" s="463"/>
      <c r="I84" s="463"/>
      <c r="J84" s="468"/>
      <c r="K84" s="469"/>
      <c r="L84" s="469"/>
    </row>
    <row r="85" spans="1:13" s="450" customFormat="1" hidden="1" x14ac:dyDescent="0.25">
      <c r="A85" s="460"/>
      <c r="B85" s="464"/>
      <c r="C85" s="466"/>
      <c r="D85" s="463"/>
      <c r="E85" s="463"/>
      <c r="F85" s="467"/>
      <c r="G85" s="143"/>
      <c r="H85" s="463"/>
      <c r="I85" s="463"/>
      <c r="J85" s="468"/>
      <c r="K85" s="469"/>
      <c r="L85" s="469"/>
    </row>
    <row r="86" spans="1:13" s="450" customFormat="1" hidden="1" x14ac:dyDescent="0.25">
      <c r="A86" s="460"/>
      <c r="B86" s="464"/>
      <c r="C86" s="466"/>
      <c r="D86" s="463"/>
      <c r="E86" s="463"/>
      <c r="F86" s="467"/>
      <c r="G86" s="143"/>
      <c r="H86" s="463"/>
      <c r="I86" s="463"/>
      <c r="J86" s="468"/>
      <c r="K86" s="469"/>
      <c r="L86" s="469"/>
    </row>
    <row r="87" spans="1:13" s="450" customFormat="1" hidden="1" x14ac:dyDescent="0.25">
      <c r="A87" s="460"/>
      <c r="B87" s="464"/>
      <c r="C87" s="466"/>
      <c r="D87" s="463"/>
      <c r="E87" s="463"/>
      <c r="F87" s="467"/>
      <c r="G87" s="143"/>
      <c r="H87" s="463"/>
      <c r="I87" s="463"/>
      <c r="J87" s="468"/>
      <c r="K87" s="469"/>
      <c r="L87" s="469"/>
    </row>
    <row r="88" spans="1:13" s="450" customFormat="1" hidden="1" x14ac:dyDescent="0.25">
      <c r="A88" s="460"/>
      <c r="B88" s="464"/>
      <c r="C88" s="466"/>
      <c r="D88" s="463"/>
      <c r="E88" s="463"/>
      <c r="F88" s="467"/>
      <c r="G88" s="143"/>
      <c r="H88" s="463"/>
      <c r="I88" s="463"/>
      <c r="J88" s="468"/>
      <c r="K88" s="469"/>
      <c r="L88" s="469"/>
    </row>
    <row r="89" spans="1:13" s="450" customFormat="1" hidden="1" x14ac:dyDescent="0.25">
      <c r="A89" s="460"/>
      <c r="B89" s="464"/>
      <c r="C89" s="466"/>
      <c r="D89" s="463"/>
      <c r="E89" s="463"/>
      <c r="F89" s="467"/>
      <c r="G89" s="143"/>
      <c r="H89" s="463"/>
      <c r="I89" s="463"/>
      <c r="J89" s="468"/>
      <c r="K89" s="469"/>
      <c r="L89" s="469"/>
    </row>
    <row r="90" spans="1:13" s="450" customFormat="1" hidden="1" x14ac:dyDescent="0.25">
      <c r="A90" s="460"/>
      <c r="B90" s="464"/>
      <c r="C90" s="466"/>
      <c r="D90" s="463"/>
      <c r="E90" s="463"/>
      <c r="F90" s="470"/>
      <c r="G90" s="143"/>
      <c r="H90" s="463"/>
      <c r="I90" s="463"/>
      <c r="J90" s="468"/>
      <c r="K90" s="469"/>
      <c r="L90" s="469"/>
    </row>
    <row r="91" spans="1:13" s="450" customFormat="1" hidden="1" x14ac:dyDescent="0.25">
      <c r="A91" s="460"/>
      <c r="B91" s="464"/>
      <c r="C91" s="463"/>
      <c r="D91" s="463"/>
      <c r="E91" s="463"/>
      <c r="F91" s="156"/>
      <c r="G91" s="143"/>
      <c r="H91" s="463"/>
      <c r="I91" s="463"/>
      <c r="J91" s="463"/>
      <c r="K91" s="463"/>
      <c r="L91" s="463"/>
    </row>
    <row r="92" spans="1:13" s="478" customFormat="1" hidden="1" x14ac:dyDescent="0.25">
      <c r="A92" s="471"/>
      <c r="B92" s="472"/>
      <c r="C92" s="473"/>
      <c r="D92" s="474"/>
      <c r="E92" s="474"/>
      <c r="F92" s="475"/>
      <c r="G92" s="307"/>
      <c r="H92" s="226"/>
      <c r="I92" s="474"/>
      <c r="J92" s="476"/>
      <c r="K92" s="477"/>
      <c r="L92" s="473"/>
    </row>
    <row r="93" spans="1:13" s="450" customFormat="1" ht="21.75" customHeight="1" x14ac:dyDescent="0.25">
      <c r="A93" s="459" t="s">
        <v>8</v>
      </c>
      <c r="B93" s="459" t="s">
        <v>2965</v>
      </c>
      <c r="C93" s="459"/>
      <c r="D93" s="459"/>
      <c r="E93" s="459"/>
      <c r="F93" s="138"/>
      <c r="G93" s="138"/>
      <c r="H93" s="459"/>
      <c r="I93" s="459" t="s">
        <v>3435</v>
      </c>
      <c r="J93" s="459"/>
      <c r="K93" s="459"/>
      <c r="L93" s="459"/>
    </row>
    <row r="94" spans="1:13" ht="27.6" x14ac:dyDescent="0.25">
      <c r="A94" s="139">
        <v>14</v>
      </c>
      <c r="B94" s="153" t="s">
        <v>2624</v>
      </c>
      <c r="C94" s="139">
        <v>1095740</v>
      </c>
      <c r="D94" s="154" t="s">
        <v>2625</v>
      </c>
      <c r="E94" s="154" t="s">
        <v>2626</v>
      </c>
      <c r="F94" s="142">
        <v>6280</v>
      </c>
      <c r="G94" s="143" t="s">
        <v>2817</v>
      </c>
      <c r="H94" s="155" t="s">
        <v>2627</v>
      </c>
      <c r="I94" s="155" t="s">
        <v>2938</v>
      </c>
      <c r="J94" s="155" t="s">
        <v>2920</v>
      </c>
      <c r="K94" s="134" t="s">
        <v>2954</v>
      </c>
      <c r="L94" s="134" t="s">
        <v>3344</v>
      </c>
      <c r="M94" s="494" t="s">
        <v>3343</v>
      </c>
    </row>
    <row r="95" spans="1:13" ht="27.6" x14ac:dyDescent="0.25">
      <c r="A95" s="139">
        <v>27</v>
      </c>
      <c r="B95" s="153" t="s">
        <v>2647</v>
      </c>
      <c r="C95" s="139">
        <v>1095740</v>
      </c>
      <c r="D95" s="154" t="s">
        <v>2636</v>
      </c>
      <c r="E95" s="154" t="s">
        <v>2648</v>
      </c>
      <c r="F95" s="142">
        <v>2500</v>
      </c>
      <c r="G95" s="143" t="s">
        <v>2817</v>
      </c>
      <c r="H95" s="155" t="s">
        <v>2627</v>
      </c>
      <c r="I95" s="155" t="s">
        <v>2938</v>
      </c>
      <c r="J95" s="155" t="s">
        <v>2920</v>
      </c>
      <c r="K95" s="134" t="s">
        <v>2954</v>
      </c>
      <c r="L95" s="134" t="s">
        <v>3344</v>
      </c>
      <c r="M95" s="494" t="s">
        <v>3343</v>
      </c>
    </row>
  </sheetData>
  <mergeCells count="10">
    <mergeCell ref="I11:I12"/>
    <mergeCell ref="J11:J12"/>
    <mergeCell ref="K11:K12"/>
    <mergeCell ref="L11:L12"/>
    <mergeCell ref="A11:A12"/>
    <mergeCell ref="B11:B12"/>
    <mergeCell ref="C11:C12"/>
    <mergeCell ref="D11:D12"/>
    <mergeCell ref="E11:F11"/>
    <mergeCell ref="G11:H11"/>
  </mergeCells>
  <conditionalFormatting sqref="C11:C12 C16">
    <cfRule type="duplicateValues" dxfId="294" priority="18"/>
  </conditionalFormatting>
  <conditionalFormatting sqref="C16 C11:C12">
    <cfRule type="duplicateValues" dxfId="293" priority="19"/>
  </conditionalFormatting>
  <conditionalFormatting sqref="C17:C34">
    <cfRule type="duplicateValues" dxfId="292" priority="89"/>
    <cfRule type="duplicateValues" dxfId="291" priority="90"/>
    <cfRule type="duplicateValues" dxfId="290" priority="91"/>
  </conditionalFormatting>
  <conditionalFormatting sqref="C17:C38">
    <cfRule type="duplicateValues" dxfId="289" priority="92"/>
  </conditionalFormatting>
  <conditionalFormatting sqref="C53">
    <cfRule type="duplicateValues" dxfId="288" priority="12"/>
    <cfRule type="duplicateValues" dxfId="287" priority="13"/>
  </conditionalFormatting>
  <conditionalFormatting sqref="C56">
    <cfRule type="duplicateValues" dxfId="286" priority="9"/>
    <cfRule type="duplicateValues" dxfId="285" priority="10"/>
  </conditionalFormatting>
  <conditionalFormatting sqref="C57:C74">
    <cfRule type="duplicateValues" dxfId="284" priority="93"/>
    <cfRule type="duplicateValues" dxfId="283" priority="94"/>
    <cfRule type="duplicateValues" dxfId="282" priority="95"/>
  </conditionalFormatting>
  <conditionalFormatting sqref="C57:C78">
    <cfRule type="duplicateValues" dxfId="281" priority="96"/>
  </conditionalFormatting>
  <conditionalFormatting sqref="C93">
    <cfRule type="duplicateValues" dxfId="280" priority="3"/>
    <cfRule type="duplicateValues" dxfId="279" priority="4"/>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47"/>
  <sheetViews>
    <sheetView view="pageBreakPreview" topLeftCell="A2" zoomScale="115" zoomScaleSheetLayoutView="115" workbookViewId="0">
      <selection activeCell="A5" sqref="A5"/>
    </sheetView>
  </sheetViews>
  <sheetFormatPr defaultRowHeight="13.8" x14ac:dyDescent="0.25"/>
  <cols>
    <col min="1" max="1" width="5.09765625" customWidth="1"/>
    <col min="2" max="2" width="37.8984375" customWidth="1"/>
    <col min="3" max="3" width="8.3984375" hidden="1" customWidth="1"/>
    <col min="4" max="4" width="13.8984375" customWidth="1"/>
    <col min="5" max="5" width="23.69921875" customWidth="1"/>
    <col min="6" max="6" width="10.09765625" customWidth="1"/>
    <col min="7" max="7" width="13.59765625" customWidth="1"/>
    <col min="8" max="8" width="14.3984375" customWidth="1"/>
    <col min="9" max="9" width="17.59765625" customWidth="1"/>
    <col min="10" max="10" width="19.3984375" customWidth="1"/>
    <col min="11" max="11" width="10.3984375" customWidth="1"/>
  </cols>
  <sheetData>
    <row r="1" spans="1:15" hidden="1" x14ac:dyDescent="0.25">
      <c r="A1" s="1" t="s">
        <v>2732</v>
      </c>
      <c r="B1" s="2"/>
      <c r="C1" s="3"/>
      <c r="D1" s="4"/>
      <c r="E1" s="4"/>
      <c r="F1" s="5"/>
      <c r="G1" s="91"/>
      <c r="H1" s="4"/>
      <c r="I1" s="4"/>
      <c r="J1" s="4"/>
      <c r="K1" s="4"/>
    </row>
    <row r="2" spans="1:15" ht="18.75" customHeight="1" x14ac:dyDescent="0.25">
      <c r="A2" s="708" t="s">
        <v>3047</v>
      </c>
      <c r="B2" s="708"/>
      <c r="C2" s="708"/>
      <c r="D2" s="708"/>
      <c r="E2" s="708"/>
      <c r="F2" s="708"/>
      <c r="G2" s="708"/>
      <c r="H2" s="708"/>
      <c r="I2" s="708"/>
      <c r="J2" s="708"/>
      <c r="K2" s="709"/>
    </row>
    <row r="3" spans="1:15" x14ac:dyDescent="0.25">
      <c r="A3" s="708" t="s">
        <v>3313</v>
      </c>
      <c r="B3" s="708"/>
      <c r="C3" s="708"/>
      <c r="D3" s="708"/>
      <c r="E3" s="708"/>
      <c r="F3" s="708"/>
      <c r="G3" s="708"/>
      <c r="H3" s="708"/>
      <c r="I3" s="708"/>
      <c r="J3" s="708"/>
      <c r="K3" s="709"/>
    </row>
    <row r="4" spans="1:15" x14ac:dyDescent="0.25">
      <c r="A4" s="713" t="s">
        <v>3539</v>
      </c>
      <c r="B4" s="713"/>
      <c r="C4" s="713"/>
      <c r="D4" s="713"/>
      <c r="E4" s="713"/>
      <c r="F4" s="713"/>
      <c r="G4" s="713"/>
      <c r="H4" s="713"/>
      <c r="I4" s="713"/>
      <c r="J4" s="713"/>
      <c r="K4" s="714"/>
    </row>
    <row r="5" spans="1:15" x14ac:dyDescent="0.25">
      <c r="A5" s="3"/>
      <c r="B5" s="2"/>
      <c r="C5" s="3"/>
      <c r="D5" s="4"/>
      <c r="E5" s="4"/>
      <c r="F5" s="8"/>
      <c r="G5" s="101"/>
      <c r="H5" s="102"/>
      <c r="I5" s="257">
        <f>COUNTA(I10:I196)</f>
        <v>37</v>
      </c>
      <c r="J5" s="103"/>
      <c r="K5" s="9"/>
      <c r="L5">
        <f>I5</f>
        <v>37</v>
      </c>
    </row>
    <row r="6" spans="1:15" x14ac:dyDescent="0.25">
      <c r="A6" s="719" t="s">
        <v>0</v>
      </c>
      <c r="B6" s="719" t="s">
        <v>1</v>
      </c>
      <c r="C6" s="719" t="s">
        <v>2</v>
      </c>
      <c r="D6" s="719" t="s">
        <v>2928</v>
      </c>
      <c r="E6" s="719" t="s">
        <v>3</v>
      </c>
      <c r="F6" s="720"/>
      <c r="G6" s="717" t="s">
        <v>2981</v>
      </c>
      <c r="H6" s="718"/>
      <c r="I6" s="715" t="s">
        <v>2982</v>
      </c>
      <c r="J6" s="715" t="s">
        <v>2918</v>
      </c>
      <c r="K6" s="719" t="s">
        <v>4</v>
      </c>
    </row>
    <row r="7" spans="1:15" ht="41.4" x14ac:dyDescent="0.25">
      <c r="A7" s="720"/>
      <c r="B7" s="720"/>
      <c r="C7" s="720"/>
      <c r="D7" s="720"/>
      <c r="E7" s="10" t="s">
        <v>5</v>
      </c>
      <c r="F7" s="13" t="s">
        <v>6</v>
      </c>
      <c r="G7" s="10" t="s">
        <v>2930</v>
      </c>
      <c r="H7" s="10" t="s">
        <v>2931</v>
      </c>
      <c r="I7" s="716"/>
      <c r="J7" s="716"/>
      <c r="K7" s="720"/>
    </row>
    <row r="8" spans="1:15" x14ac:dyDescent="0.25">
      <c r="A8" s="14">
        <v>1</v>
      </c>
      <c r="B8" s="14">
        <v>2</v>
      </c>
      <c r="C8" s="14">
        <v>3</v>
      </c>
      <c r="D8" s="14" t="s">
        <v>3159</v>
      </c>
      <c r="E8" s="14" t="s">
        <v>3160</v>
      </c>
      <c r="F8" s="15" t="s">
        <v>3161</v>
      </c>
      <c r="G8" s="15" t="s">
        <v>3162</v>
      </c>
      <c r="H8" s="14">
        <v>7</v>
      </c>
      <c r="I8" s="14" t="s">
        <v>3018</v>
      </c>
      <c r="J8" s="14" t="s">
        <v>3019</v>
      </c>
      <c r="K8" s="14" t="s">
        <v>3163</v>
      </c>
    </row>
    <row r="9" spans="1:15" s="106" customFormat="1" x14ac:dyDescent="0.25">
      <c r="A9" s="107" t="s">
        <v>7</v>
      </c>
      <c r="B9" s="107" t="s">
        <v>2964</v>
      </c>
      <c r="C9" s="107"/>
      <c r="D9" s="107"/>
      <c r="E9" s="107"/>
      <c r="F9" s="93"/>
      <c r="G9" s="93"/>
      <c r="H9" s="107"/>
      <c r="I9" s="107"/>
      <c r="J9" s="107"/>
      <c r="K9" s="107"/>
    </row>
    <row r="10" spans="1:15" ht="82.8" x14ac:dyDescent="0.25">
      <c r="A10" s="22">
        <v>1</v>
      </c>
      <c r="B10" s="23" t="s">
        <v>48</v>
      </c>
      <c r="C10" s="22">
        <v>7172681</v>
      </c>
      <c r="D10" s="11" t="s">
        <v>11</v>
      </c>
      <c r="E10" s="500" t="s">
        <v>3451</v>
      </c>
      <c r="F10" s="507">
        <v>68202.312000000005</v>
      </c>
      <c r="G10" s="92" t="s">
        <v>2817</v>
      </c>
      <c r="H10" s="11" t="s">
        <v>10</v>
      </c>
      <c r="I10" s="11" t="s">
        <v>2933</v>
      </c>
      <c r="J10" s="11" t="s">
        <v>2927</v>
      </c>
      <c r="K10" s="23"/>
      <c r="L10" s="112" t="s">
        <v>2910</v>
      </c>
      <c r="N10" s="220" t="s">
        <v>2910</v>
      </c>
      <c r="O10">
        <f>COUNTIF(L10:L47,N10)</f>
        <v>33</v>
      </c>
    </row>
    <row r="11" spans="1:15" ht="41.4" x14ac:dyDescent="0.25">
      <c r="A11" s="22">
        <v>2</v>
      </c>
      <c r="B11" s="23" t="s">
        <v>49</v>
      </c>
      <c r="C11" s="22">
        <v>7402605</v>
      </c>
      <c r="D11" s="11" t="s">
        <v>2956</v>
      </c>
      <c r="E11" s="11" t="s">
        <v>50</v>
      </c>
      <c r="F11" s="24">
        <v>40167.300000000003</v>
      </c>
      <c r="G11" s="92" t="s">
        <v>2817</v>
      </c>
      <c r="H11" s="11" t="s">
        <v>10</v>
      </c>
      <c r="I11" s="11" t="s">
        <v>2933</v>
      </c>
      <c r="J11" s="11" t="s">
        <v>2927</v>
      </c>
      <c r="K11" s="23"/>
      <c r="L11" s="112" t="s">
        <v>2910</v>
      </c>
      <c r="N11" s="220" t="s">
        <v>2954</v>
      </c>
      <c r="O11">
        <f>COUNTIF(L10:L48,N11)</f>
        <v>4</v>
      </c>
    </row>
    <row r="12" spans="1:15" ht="27.6" x14ac:dyDescent="0.25">
      <c r="A12" s="22">
        <v>3</v>
      </c>
      <c r="B12" s="23" t="s">
        <v>51</v>
      </c>
      <c r="C12" s="22">
        <v>7540831</v>
      </c>
      <c r="D12" s="11" t="s">
        <v>52</v>
      </c>
      <c r="E12" s="11" t="s">
        <v>53</v>
      </c>
      <c r="F12" s="24">
        <v>32533.093000000001</v>
      </c>
      <c r="G12" s="92" t="s">
        <v>2817</v>
      </c>
      <c r="H12" s="11" t="s">
        <v>10</v>
      </c>
      <c r="I12" s="11" t="s">
        <v>2933</v>
      </c>
      <c r="J12" s="11" t="s">
        <v>2927</v>
      </c>
      <c r="K12" s="23"/>
      <c r="L12" s="112" t="s">
        <v>2910</v>
      </c>
    </row>
    <row r="13" spans="1:15" ht="41.4" x14ac:dyDescent="0.25">
      <c r="A13" s="22">
        <v>4</v>
      </c>
      <c r="B13" s="23" t="s">
        <v>54</v>
      </c>
      <c r="C13" s="22">
        <v>7667709</v>
      </c>
      <c r="D13" s="11" t="s">
        <v>2957</v>
      </c>
      <c r="E13" s="11" t="s">
        <v>55</v>
      </c>
      <c r="F13" s="24">
        <v>85615.902000000002</v>
      </c>
      <c r="G13" s="92" t="s">
        <v>2817</v>
      </c>
      <c r="H13" s="11" t="s">
        <v>10</v>
      </c>
      <c r="I13" s="11" t="s">
        <v>2933</v>
      </c>
      <c r="J13" s="11" t="s">
        <v>2927</v>
      </c>
      <c r="K13" s="23"/>
      <c r="L13" s="112" t="s">
        <v>2910</v>
      </c>
    </row>
    <row r="14" spans="1:15" ht="41.4" x14ac:dyDescent="0.25">
      <c r="A14" s="22">
        <v>5</v>
      </c>
      <c r="B14" s="23" t="s">
        <v>56</v>
      </c>
      <c r="C14" s="22">
        <v>7671657</v>
      </c>
      <c r="D14" s="11" t="s">
        <v>57</v>
      </c>
      <c r="E14" s="11" t="s">
        <v>58</v>
      </c>
      <c r="F14" s="24">
        <v>29698</v>
      </c>
      <c r="G14" s="92" t="s">
        <v>2817</v>
      </c>
      <c r="H14" s="11" t="s">
        <v>10</v>
      </c>
      <c r="I14" s="11" t="s">
        <v>2933</v>
      </c>
      <c r="J14" s="11" t="s">
        <v>2927</v>
      </c>
      <c r="K14" s="23"/>
      <c r="L14" s="112" t="s">
        <v>2910</v>
      </c>
    </row>
    <row r="15" spans="1:15" ht="41.4" x14ac:dyDescent="0.25">
      <c r="A15" s="22">
        <v>6</v>
      </c>
      <c r="B15" s="23" t="s">
        <v>59</v>
      </c>
      <c r="C15" s="22">
        <v>7672799</v>
      </c>
      <c r="D15" s="11" t="s">
        <v>57</v>
      </c>
      <c r="E15" s="11" t="s">
        <v>60</v>
      </c>
      <c r="F15" s="24">
        <v>29946.376</v>
      </c>
      <c r="G15" s="92" t="s">
        <v>2817</v>
      </c>
      <c r="H15" s="11" t="s">
        <v>10</v>
      </c>
      <c r="I15" s="11" t="s">
        <v>2933</v>
      </c>
      <c r="J15" s="11" t="s">
        <v>2927</v>
      </c>
      <c r="K15" s="23"/>
      <c r="L15" s="112" t="s">
        <v>2910</v>
      </c>
    </row>
    <row r="16" spans="1:15" ht="27.6" x14ac:dyDescent="0.25">
      <c r="A16" s="22">
        <v>7</v>
      </c>
      <c r="B16" s="23" t="s">
        <v>61</v>
      </c>
      <c r="C16" s="22">
        <v>7784821</v>
      </c>
      <c r="D16" s="11" t="s">
        <v>62</v>
      </c>
      <c r="E16" s="11" t="s">
        <v>63</v>
      </c>
      <c r="F16" s="24">
        <v>10406.034</v>
      </c>
      <c r="G16" s="92" t="s">
        <v>2817</v>
      </c>
      <c r="H16" s="11" t="s">
        <v>10</v>
      </c>
      <c r="I16" s="11" t="s">
        <v>2933</v>
      </c>
      <c r="J16" s="11" t="s">
        <v>2927</v>
      </c>
      <c r="K16" s="23"/>
      <c r="L16" s="112" t="s">
        <v>2910</v>
      </c>
    </row>
    <row r="17" spans="1:12" ht="36.75" customHeight="1" x14ac:dyDescent="0.25">
      <c r="A17" s="22">
        <v>8</v>
      </c>
      <c r="B17" s="23" t="s">
        <v>64</v>
      </c>
      <c r="C17" s="22">
        <v>7836521</v>
      </c>
      <c r="D17" s="11" t="s">
        <v>65</v>
      </c>
      <c r="E17" s="11" t="s">
        <v>66</v>
      </c>
      <c r="F17" s="24">
        <v>29800</v>
      </c>
      <c r="G17" s="92" t="s">
        <v>2817</v>
      </c>
      <c r="H17" s="11" t="s">
        <v>10</v>
      </c>
      <c r="I17" s="11" t="s">
        <v>2933</v>
      </c>
      <c r="J17" s="11" t="s">
        <v>2927</v>
      </c>
      <c r="K17" s="23"/>
      <c r="L17" s="112" t="s">
        <v>2910</v>
      </c>
    </row>
    <row r="18" spans="1:12" ht="59.25" customHeight="1" x14ac:dyDescent="0.25">
      <c r="A18" s="22">
        <v>9</v>
      </c>
      <c r="B18" s="23" t="s">
        <v>67</v>
      </c>
      <c r="C18" s="22">
        <v>7869909</v>
      </c>
      <c r="D18" s="11" t="s">
        <v>62</v>
      </c>
      <c r="E18" s="11" t="s">
        <v>68</v>
      </c>
      <c r="F18" s="24">
        <v>73576.577000000005</v>
      </c>
      <c r="G18" s="92" t="s">
        <v>2817</v>
      </c>
      <c r="H18" s="11" t="s">
        <v>10</v>
      </c>
      <c r="I18" s="11" t="s">
        <v>2933</v>
      </c>
      <c r="J18" s="11" t="s">
        <v>2927</v>
      </c>
      <c r="K18" s="23"/>
      <c r="L18" s="112" t="s">
        <v>2910</v>
      </c>
    </row>
    <row r="19" spans="1:12" ht="27.6" x14ac:dyDescent="0.25">
      <c r="A19" s="22">
        <v>10</v>
      </c>
      <c r="B19" s="23" t="s">
        <v>69</v>
      </c>
      <c r="C19" s="22">
        <v>7875752</v>
      </c>
      <c r="D19" s="11" t="s">
        <v>11</v>
      </c>
      <c r="E19" s="11" t="s">
        <v>70</v>
      </c>
      <c r="F19" s="24">
        <v>35240</v>
      </c>
      <c r="G19" s="92" t="s">
        <v>2817</v>
      </c>
      <c r="H19" s="11" t="s">
        <v>10</v>
      </c>
      <c r="I19" s="11" t="s">
        <v>2933</v>
      </c>
      <c r="J19" s="11" t="s">
        <v>2927</v>
      </c>
      <c r="K19" s="23"/>
      <c r="L19" s="112" t="s">
        <v>2910</v>
      </c>
    </row>
    <row r="20" spans="1:12" ht="55.2" x14ac:dyDescent="0.25">
      <c r="A20" s="22">
        <v>11</v>
      </c>
      <c r="B20" s="23" t="s">
        <v>71</v>
      </c>
      <c r="C20" s="22">
        <v>7875753</v>
      </c>
      <c r="D20" s="11" t="s">
        <v>11</v>
      </c>
      <c r="E20" s="11" t="s">
        <v>72</v>
      </c>
      <c r="F20" s="24">
        <v>216335</v>
      </c>
      <c r="G20" s="92" t="s">
        <v>2817</v>
      </c>
      <c r="H20" s="11" t="s">
        <v>10</v>
      </c>
      <c r="I20" s="11" t="s">
        <v>2933</v>
      </c>
      <c r="J20" s="11" t="s">
        <v>2927</v>
      </c>
      <c r="K20" s="23"/>
      <c r="L20" s="112" t="s">
        <v>2910</v>
      </c>
    </row>
    <row r="21" spans="1:12" ht="41.4" x14ac:dyDescent="0.25">
      <c r="A21" s="22">
        <v>12</v>
      </c>
      <c r="B21" s="23" t="s">
        <v>73</v>
      </c>
      <c r="C21" s="22">
        <v>7903769</v>
      </c>
      <c r="D21" s="11" t="s">
        <v>57</v>
      </c>
      <c r="E21" s="11" t="s">
        <v>74</v>
      </c>
      <c r="F21" s="24">
        <v>23488.241999999998</v>
      </c>
      <c r="G21" s="92" t="s">
        <v>2817</v>
      </c>
      <c r="H21" s="11" t="s">
        <v>10</v>
      </c>
      <c r="I21" s="11" t="s">
        <v>2933</v>
      </c>
      <c r="J21" s="11" t="s">
        <v>2927</v>
      </c>
      <c r="K21" s="23"/>
      <c r="L21" s="112" t="s">
        <v>2910</v>
      </c>
    </row>
    <row r="22" spans="1:12" ht="41.4" x14ac:dyDescent="0.25">
      <c r="A22" s="22">
        <v>13</v>
      </c>
      <c r="B22" s="23" t="s">
        <v>75</v>
      </c>
      <c r="C22" s="22">
        <v>7925106</v>
      </c>
      <c r="D22" s="11" t="s">
        <v>57</v>
      </c>
      <c r="E22" s="11" t="s">
        <v>76</v>
      </c>
      <c r="F22" s="24">
        <v>143000</v>
      </c>
      <c r="G22" s="92" t="s">
        <v>2817</v>
      </c>
      <c r="H22" s="11" t="s">
        <v>10</v>
      </c>
      <c r="I22" s="11" t="s">
        <v>2933</v>
      </c>
      <c r="J22" s="11" t="s">
        <v>2927</v>
      </c>
      <c r="K22" s="23"/>
      <c r="L22" s="112" t="s">
        <v>2910</v>
      </c>
    </row>
    <row r="23" spans="1:12" ht="41.4" x14ac:dyDescent="0.25">
      <c r="A23" s="22">
        <v>14</v>
      </c>
      <c r="B23" s="23" t="s">
        <v>77</v>
      </c>
      <c r="C23" s="22">
        <v>7943433</v>
      </c>
      <c r="D23" s="11" t="s">
        <v>57</v>
      </c>
      <c r="E23" s="11" t="s">
        <v>78</v>
      </c>
      <c r="F23" s="24">
        <v>23652</v>
      </c>
      <c r="G23" s="92" t="s">
        <v>2817</v>
      </c>
      <c r="H23" s="11" t="s">
        <v>10</v>
      </c>
      <c r="I23" s="11" t="s">
        <v>2933</v>
      </c>
      <c r="J23" s="11" t="s">
        <v>2927</v>
      </c>
      <c r="K23" s="23"/>
      <c r="L23" s="112" t="s">
        <v>2910</v>
      </c>
    </row>
    <row r="24" spans="1:12" ht="27.6" x14ac:dyDescent="0.25">
      <c r="A24" s="22">
        <v>15</v>
      </c>
      <c r="B24" s="23" t="s">
        <v>79</v>
      </c>
      <c r="C24" s="22">
        <v>7964724</v>
      </c>
      <c r="D24" s="11" t="s">
        <v>9</v>
      </c>
      <c r="E24" s="11" t="s">
        <v>80</v>
      </c>
      <c r="F24" s="24">
        <v>50638.118999999999</v>
      </c>
      <c r="G24" s="92" t="s">
        <v>2817</v>
      </c>
      <c r="H24" s="11" t="s">
        <v>10</v>
      </c>
      <c r="I24" s="11" t="s">
        <v>2933</v>
      </c>
      <c r="J24" s="11" t="s">
        <v>2927</v>
      </c>
      <c r="K24" s="23"/>
      <c r="L24" s="112" t="s">
        <v>2910</v>
      </c>
    </row>
    <row r="25" spans="1:12" ht="27.6" x14ac:dyDescent="0.25">
      <c r="A25" s="22">
        <v>16</v>
      </c>
      <c r="B25" s="23" t="s">
        <v>81</v>
      </c>
      <c r="C25" s="22">
        <v>8104250</v>
      </c>
      <c r="D25" s="11" t="s">
        <v>57</v>
      </c>
      <c r="E25" s="11" t="s">
        <v>82</v>
      </c>
      <c r="F25" s="24">
        <v>12666.057000000001</v>
      </c>
      <c r="G25" s="92" t="s">
        <v>2817</v>
      </c>
      <c r="H25" s="11" t="s">
        <v>10</v>
      </c>
      <c r="I25" s="11" t="s">
        <v>2933</v>
      </c>
      <c r="J25" s="11" t="s">
        <v>2927</v>
      </c>
      <c r="K25" s="23"/>
      <c r="L25" s="112" t="s">
        <v>2910</v>
      </c>
    </row>
    <row r="26" spans="1:12" ht="27.6" x14ac:dyDescent="0.25">
      <c r="A26" s="22">
        <v>17</v>
      </c>
      <c r="B26" s="23" t="s">
        <v>83</v>
      </c>
      <c r="C26" s="22">
        <v>7746628</v>
      </c>
      <c r="D26" s="11" t="s">
        <v>57</v>
      </c>
      <c r="E26" s="11"/>
      <c r="F26" s="24"/>
      <c r="G26" s="92" t="s">
        <v>2817</v>
      </c>
      <c r="H26" s="11" t="s">
        <v>10</v>
      </c>
      <c r="I26" s="11" t="s">
        <v>2933</v>
      </c>
      <c r="J26" s="11" t="s">
        <v>2927</v>
      </c>
      <c r="K26" s="23"/>
      <c r="L26" s="112" t="s">
        <v>2910</v>
      </c>
    </row>
    <row r="27" spans="1:12" ht="27.6" x14ac:dyDescent="0.25">
      <c r="A27" s="22">
        <v>18</v>
      </c>
      <c r="B27" s="23" t="s">
        <v>84</v>
      </c>
      <c r="C27" s="22">
        <v>7777851</v>
      </c>
      <c r="D27" s="11" t="s">
        <v>62</v>
      </c>
      <c r="E27" s="11" t="s">
        <v>85</v>
      </c>
      <c r="F27" s="24">
        <v>5750.625</v>
      </c>
      <c r="G27" s="92" t="s">
        <v>2817</v>
      </c>
      <c r="H27" s="11" t="s">
        <v>10</v>
      </c>
      <c r="I27" s="11" t="s">
        <v>2933</v>
      </c>
      <c r="J27" s="11" t="s">
        <v>2927</v>
      </c>
      <c r="K27" s="23"/>
      <c r="L27" s="112" t="s">
        <v>2910</v>
      </c>
    </row>
    <row r="28" spans="1:12" ht="55.2" x14ac:dyDescent="0.25">
      <c r="A28" s="22">
        <v>19</v>
      </c>
      <c r="B28" s="23" t="s">
        <v>86</v>
      </c>
      <c r="C28" s="22">
        <v>7843103</v>
      </c>
      <c r="D28" s="11" t="s">
        <v>57</v>
      </c>
      <c r="E28" s="500" t="s">
        <v>3452</v>
      </c>
      <c r="F28" s="507">
        <v>4973.28</v>
      </c>
      <c r="G28" s="92" t="s">
        <v>2817</v>
      </c>
      <c r="H28" s="11" t="s">
        <v>10</v>
      </c>
      <c r="I28" s="11" t="s">
        <v>2933</v>
      </c>
      <c r="J28" s="11" t="s">
        <v>2927</v>
      </c>
      <c r="K28" s="23"/>
      <c r="L28" s="112" t="s">
        <v>2910</v>
      </c>
    </row>
    <row r="29" spans="1:12" ht="27.6" x14ac:dyDescent="0.25">
      <c r="A29" s="22">
        <v>20</v>
      </c>
      <c r="B29" s="23" t="s">
        <v>88</v>
      </c>
      <c r="C29" s="22">
        <v>7950324</v>
      </c>
      <c r="D29" s="11" t="s">
        <v>9</v>
      </c>
      <c r="E29" s="11" t="s">
        <v>89</v>
      </c>
      <c r="F29" s="24">
        <v>21422.704000000002</v>
      </c>
      <c r="G29" s="92" t="s">
        <v>2817</v>
      </c>
      <c r="H29" s="11" t="s">
        <v>10</v>
      </c>
      <c r="I29" s="11" t="s">
        <v>2933</v>
      </c>
      <c r="J29" s="11" t="s">
        <v>2927</v>
      </c>
      <c r="K29" s="23"/>
      <c r="L29" s="112" t="s">
        <v>2910</v>
      </c>
    </row>
    <row r="30" spans="1:12" ht="27.6" x14ac:dyDescent="0.25">
      <c r="A30" s="22">
        <v>21</v>
      </c>
      <c r="B30" s="23" t="s">
        <v>90</v>
      </c>
      <c r="C30" s="22">
        <v>7991481</v>
      </c>
      <c r="D30" s="11" t="s">
        <v>62</v>
      </c>
      <c r="E30" s="11" t="s">
        <v>91</v>
      </c>
      <c r="F30" s="24">
        <v>5114</v>
      </c>
      <c r="G30" s="92" t="s">
        <v>2817</v>
      </c>
      <c r="H30" s="11" t="s">
        <v>10</v>
      </c>
      <c r="I30" s="11" t="s">
        <v>2933</v>
      </c>
      <c r="J30" s="11" t="s">
        <v>2927</v>
      </c>
      <c r="K30" s="23"/>
      <c r="L30" s="112" t="s">
        <v>2910</v>
      </c>
    </row>
    <row r="31" spans="1:12" ht="27.6" x14ac:dyDescent="0.25">
      <c r="A31" s="22">
        <v>22</v>
      </c>
      <c r="B31" s="23" t="s">
        <v>92</v>
      </c>
      <c r="C31" s="22">
        <v>8026519</v>
      </c>
      <c r="D31" s="11" t="s">
        <v>57</v>
      </c>
      <c r="E31" s="11"/>
      <c r="F31" s="24"/>
      <c r="G31" s="92" t="s">
        <v>2817</v>
      </c>
      <c r="H31" s="11" t="s">
        <v>10</v>
      </c>
      <c r="I31" s="11" t="s">
        <v>2933</v>
      </c>
      <c r="J31" s="11" t="s">
        <v>2927</v>
      </c>
      <c r="K31" s="23"/>
      <c r="L31" s="112" t="s">
        <v>2910</v>
      </c>
    </row>
    <row r="32" spans="1:12" ht="27.6" x14ac:dyDescent="0.25">
      <c r="A32" s="22">
        <v>23</v>
      </c>
      <c r="B32" s="23" t="s">
        <v>93</v>
      </c>
      <c r="C32" s="22">
        <v>8026520</v>
      </c>
      <c r="D32" s="11" t="s">
        <v>57</v>
      </c>
      <c r="E32" s="11"/>
      <c r="F32" s="24"/>
      <c r="G32" s="92" t="s">
        <v>2817</v>
      </c>
      <c r="H32" s="11" t="s">
        <v>10</v>
      </c>
      <c r="I32" s="11" t="s">
        <v>2933</v>
      </c>
      <c r="J32" s="11" t="s">
        <v>2927</v>
      </c>
      <c r="K32" s="23"/>
      <c r="L32" s="112" t="s">
        <v>2910</v>
      </c>
    </row>
    <row r="33" spans="1:12" ht="27.6" x14ac:dyDescent="0.25">
      <c r="A33" s="22">
        <v>24</v>
      </c>
      <c r="B33" s="23" t="s">
        <v>94</v>
      </c>
      <c r="C33" s="22">
        <v>8033304</v>
      </c>
      <c r="D33" s="11" t="s">
        <v>9</v>
      </c>
      <c r="E33" s="11"/>
      <c r="F33" s="24"/>
      <c r="G33" s="92" t="s">
        <v>2817</v>
      </c>
      <c r="H33" s="11" t="s">
        <v>10</v>
      </c>
      <c r="I33" s="11" t="s">
        <v>2933</v>
      </c>
      <c r="J33" s="11" t="s">
        <v>2927</v>
      </c>
      <c r="K33" s="23"/>
      <c r="L33" s="112" t="s">
        <v>2910</v>
      </c>
    </row>
    <row r="34" spans="1:12" ht="27.6" x14ac:dyDescent="0.25">
      <c r="A34" s="22">
        <v>25</v>
      </c>
      <c r="B34" s="23" t="s">
        <v>95</v>
      </c>
      <c r="C34" s="22">
        <v>8034533</v>
      </c>
      <c r="D34" s="11" t="s">
        <v>57</v>
      </c>
      <c r="E34" s="11"/>
      <c r="F34" s="24"/>
      <c r="G34" s="92" t="s">
        <v>2817</v>
      </c>
      <c r="H34" s="11" t="s">
        <v>10</v>
      </c>
      <c r="I34" s="11" t="s">
        <v>2933</v>
      </c>
      <c r="J34" s="11" t="s">
        <v>2927</v>
      </c>
      <c r="K34" s="23"/>
      <c r="L34" s="112" t="s">
        <v>2910</v>
      </c>
    </row>
    <row r="35" spans="1:12" ht="41.4" x14ac:dyDescent="0.25">
      <c r="A35" s="22">
        <v>26</v>
      </c>
      <c r="B35" s="23" t="s">
        <v>96</v>
      </c>
      <c r="C35" s="22">
        <v>8046807</v>
      </c>
      <c r="D35" s="11" t="s">
        <v>62</v>
      </c>
      <c r="E35" s="11" t="s">
        <v>97</v>
      </c>
      <c r="F35" s="24">
        <v>7007</v>
      </c>
      <c r="G35" s="92" t="s">
        <v>2817</v>
      </c>
      <c r="H35" s="11" t="s">
        <v>10</v>
      </c>
      <c r="I35" s="11" t="s">
        <v>2933</v>
      </c>
      <c r="J35" s="11" t="s">
        <v>2927</v>
      </c>
      <c r="K35" s="23"/>
      <c r="L35" s="112" t="s">
        <v>2910</v>
      </c>
    </row>
    <row r="36" spans="1:12" ht="27.6" x14ac:dyDescent="0.25">
      <c r="A36" s="22">
        <v>27</v>
      </c>
      <c r="B36" s="23" t="s">
        <v>98</v>
      </c>
      <c r="C36" s="22">
        <v>8047397</v>
      </c>
      <c r="D36" s="11" t="s">
        <v>62</v>
      </c>
      <c r="E36" s="11" t="s">
        <v>99</v>
      </c>
      <c r="F36" s="24">
        <v>5782</v>
      </c>
      <c r="G36" s="92" t="s">
        <v>2817</v>
      </c>
      <c r="H36" s="11" t="s">
        <v>10</v>
      </c>
      <c r="I36" s="11" t="s">
        <v>2933</v>
      </c>
      <c r="J36" s="11" t="s">
        <v>2927</v>
      </c>
      <c r="K36" s="23"/>
      <c r="L36" s="112" t="s">
        <v>2910</v>
      </c>
    </row>
    <row r="37" spans="1:12" ht="27.6" x14ac:dyDescent="0.25">
      <c r="A37" s="22">
        <v>28</v>
      </c>
      <c r="B37" s="23" t="s">
        <v>100</v>
      </c>
      <c r="C37" s="22">
        <v>8067157</v>
      </c>
      <c r="D37" s="11" t="s">
        <v>9</v>
      </c>
      <c r="E37" s="11" t="s">
        <v>101</v>
      </c>
      <c r="F37" s="24">
        <v>3992.7719999999999</v>
      </c>
      <c r="G37" s="92" t="s">
        <v>2817</v>
      </c>
      <c r="H37" s="11" t="s">
        <v>10</v>
      </c>
      <c r="I37" s="11" t="s">
        <v>2933</v>
      </c>
      <c r="J37" s="11" t="s">
        <v>2927</v>
      </c>
      <c r="K37" s="23"/>
      <c r="L37" s="112" t="s">
        <v>2910</v>
      </c>
    </row>
    <row r="38" spans="1:12" ht="41.4" x14ac:dyDescent="0.25">
      <c r="A38" s="22">
        <v>29</v>
      </c>
      <c r="B38" s="23" t="s">
        <v>102</v>
      </c>
      <c r="C38" s="22">
        <v>8077982</v>
      </c>
      <c r="D38" s="11" t="s">
        <v>57</v>
      </c>
      <c r="E38" s="11" t="s">
        <v>103</v>
      </c>
      <c r="F38" s="24">
        <v>3684.846</v>
      </c>
      <c r="G38" s="92" t="s">
        <v>2817</v>
      </c>
      <c r="H38" s="11" t="s">
        <v>10</v>
      </c>
      <c r="I38" s="11" t="s">
        <v>2933</v>
      </c>
      <c r="J38" s="11" t="s">
        <v>2927</v>
      </c>
      <c r="K38" s="23"/>
      <c r="L38" s="112" t="s">
        <v>2910</v>
      </c>
    </row>
    <row r="39" spans="1:12" ht="41.4" x14ac:dyDescent="0.25">
      <c r="A39" s="22">
        <v>30</v>
      </c>
      <c r="B39" s="23" t="s">
        <v>104</v>
      </c>
      <c r="C39" s="22">
        <v>8086493</v>
      </c>
      <c r="D39" s="11" t="s">
        <v>62</v>
      </c>
      <c r="E39" s="11" t="s">
        <v>105</v>
      </c>
      <c r="F39" s="24">
        <v>9975</v>
      </c>
      <c r="G39" s="92" t="s">
        <v>2817</v>
      </c>
      <c r="H39" s="11" t="s">
        <v>10</v>
      </c>
      <c r="I39" s="11" t="s">
        <v>2933</v>
      </c>
      <c r="J39" s="11" t="s">
        <v>2927</v>
      </c>
      <c r="K39" s="23"/>
      <c r="L39" s="112" t="s">
        <v>2910</v>
      </c>
    </row>
    <row r="40" spans="1:12" ht="69" x14ac:dyDescent="0.25">
      <c r="A40" s="22">
        <v>31</v>
      </c>
      <c r="B40" s="23" t="s">
        <v>2815</v>
      </c>
      <c r="C40" s="22">
        <v>7769583</v>
      </c>
      <c r="D40" s="11" t="s">
        <v>9</v>
      </c>
      <c r="E40" s="11" t="s">
        <v>2816</v>
      </c>
      <c r="F40" s="24">
        <v>35061.735999999997</v>
      </c>
      <c r="G40" s="92" t="s">
        <v>2817</v>
      </c>
      <c r="H40" s="11" t="s">
        <v>10</v>
      </c>
      <c r="I40" s="11" t="s">
        <v>2933</v>
      </c>
      <c r="J40" s="11" t="s">
        <v>2927</v>
      </c>
      <c r="K40" s="23"/>
      <c r="L40" s="112" t="s">
        <v>2910</v>
      </c>
    </row>
    <row r="41" spans="1:12" ht="41.4" x14ac:dyDescent="0.25">
      <c r="A41" s="22">
        <v>32</v>
      </c>
      <c r="B41" s="23" t="s">
        <v>2822</v>
      </c>
      <c r="C41" s="22">
        <v>8153906</v>
      </c>
      <c r="D41" s="11" t="s">
        <v>2823</v>
      </c>
      <c r="E41" s="11" t="s">
        <v>2824</v>
      </c>
      <c r="F41" s="24">
        <v>39852</v>
      </c>
      <c r="G41" s="92" t="s">
        <v>2817</v>
      </c>
      <c r="H41" s="11" t="s">
        <v>10</v>
      </c>
      <c r="I41" s="11" t="s">
        <v>2933</v>
      </c>
      <c r="J41" s="11" t="s">
        <v>2927</v>
      </c>
      <c r="K41" s="23"/>
      <c r="L41" s="112" t="s">
        <v>2910</v>
      </c>
    </row>
    <row r="42" spans="1:12" s="272" customFormat="1" ht="64.5" customHeight="1" x14ac:dyDescent="0.25">
      <c r="A42" s="173">
        <v>33</v>
      </c>
      <c r="B42" s="174" t="s">
        <v>3049</v>
      </c>
      <c r="C42" s="284">
        <v>7725807</v>
      </c>
      <c r="E42" s="175" t="s">
        <v>3050</v>
      </c>
      <c r="F42" s="285">
        <v>26525</v>
      </c>
      <c r="G42" s="177" t="s">
        <v>2817</v>
      </c>
      <c r="H42" s="175"/>
      <c r="I42" s="175" t="s">
        <v>2933</v>
      </c>
      <c r="J42" s="286"/>
      <c r="K42" s="286"/>
      <c r="L42" s="283" t="s">
        <v>2910</v>
      </c>
    </row>
    <row r="43" spans="1:12" s="106" customFormat="1" x14ac:dyDescent="0.25">
      <c r="A43" s="54" t="s">
        <v>8</v>
      </c>
      <c r="B43" s="55" t="s">
        <v>2965</v>
      </c>
      <c r="C43" s="54"/>
      <c r="D43" s="10"/>
      <c r="E43" s="10"/>
      <c r="F43" s="56"/>
      <c r="G43" s="93"/>
      <c r="H43" s="10"/>
      <c r="I43" s="10"/>
      <c r="J43" s="10"/>
      <c r="K43" s="55"/>
    </row>
    <row r="44" spans="1:12" ht="27.6" x14ac:dyDescent="0.25">
      <c r="A44" s="59">
        <v>1</v>
      </c>
      <c r="B44" s="60" t="s">
        <v>2063</v>
      </c>
      <c r="C44" s="11">
        <v>3031306</v>
      </c>
      <c r="D44" s="37" t="s">
        <v>57</v>
      </c>
      <c r="E44" s="61" t="s">
        <v>2064</v>
      </c>
      <c r="F44" s="62">
        <v>4995.96</v>
      </c>
      <c r="G44" s="92" t="s">
        <v>2817</v>
      </c>
      <c r="H44" s="61" t="s">
        <v>2065</v>
      </c>
      <c r="I44" s="61" t="s">
        <v>2933</v>
      </c>
      <c r="J44" s="61" t="s">
        <v>2920</v>
      </c>
      <c r="K44" s="46"/>
      <c r="L44" s="220" t="s">
        <v>2954</v>
      </c>
    </row>
    <row r="45" spans="1:12" ht="27.6" x14ac:dyDescent="0.25">
      <c r="A45" s="59">
        <v>2</v>
      </c>
      <c r="B45" s="60" t="s">
        <v>2066</v>
      </c>
      <c r="C45" s="11">
        <v>3031306</v>
      </c>
      <c r="D45" s="37" t="s">
        <v>62</v>
      </c>
      <c r="E45" s="61" t="s">
        <v>2067</v>
      </c>
      <c r="F45" s="62">
        <v>1413.134</v>
      </c>
      <c r="G45" s="92" t="s">
        <v>2817</v>
      </c>
      <c r="H45" s="61" t="s">
        <v>2065</v>
      </c>
      <c r="I45" s="61" t="s">
        <v>2933</v>
      </c>
      <c r="J45" s="61" t="s">
        <v>2920</v>
      </c>
      <c r="K45" s="46"/>
      <c r="L45" s="220" t="s">
        <v>2954</v>
      </c>
    </row>
    <row r="46" spans="1:12" ht="55.2" x14ac:dyDescent="0.25">
      <c r="A46" s="59">
        <v>3</v>
      </c>
      <c r="B46" s="60" t="s">
        <v>2068</v>
      </c>
      <c r="C46" s="11">
        <v>3031306</v>
      </c>
      <c r="D46" s="37" t="s">
        <v>2069</v>
      </c>
      <c r="E46" s="37" t="s">
        <v>2070</v>
      </c>
      <c r="F46" s="62">
        <v>4927.8860000000004</v>
      </c>
      <c r="G46" s="92" t="s">
        <v>2817</v>
      </c>
      <c r="H46" s="61" t="s">
        <v>2065</v>
      </c>
      <c r="I46" s="61" t="s">
        <v>2933</v>
      </c>
      <c r="J46" s="61" t="s">
        <v>2920</v>
      </c>
      <c r="K46" s="46"/>
      <c r="L46" s="220" t="s">
        <v>2954</v>
      </c>
    </row>
    <row r="47" spans="1:12" ht="41.4" x14ac:dyDescent="0.25">
      <c r="A47" s="59">
        <v>4</v>
      </c>
      <c r="B47" s="27" t="s">
        <v>2072</v>
      </c>
      <c r="C47" s="11">
        <v>3031306</v>
      </c>
      <c r="D47" s="37" t="s">
        <v>57</v>
      </c>
      <c r="E47" s="65" t="s">
        <v>2073</v>
      </c>
      <c r="F47" s="62">
        <v>5956.7569999999996</v>
      </c>
      <c r="G47" s="92" t="s">
        <v>2817</v>
      </c>
      <c r="H47" s="61" t="s">
        <v>2065</v>
      </c>
      <c r="I47" s="61" t="s">
        <v>2933</v>
      </c>
      <c r="J47" s="61" t="s">
        <v>2920</v>
      </c>
      <c r="K47" s="46"/>
      <c r="L47" s="220" t="s">
        <v>2954</v>
      </c>
    </row>
  </sheetData>
  <mergeCells count="12">
    <mergeCell ref="A2:K2"/>
    <mergeCell ref="K6:K7"/>
    <mergeCell ref="A3:K3"/>
    <mergeCell ref="A4:K4"/>
    <mergeCell ref="A6:A7"/>
    <mergeCell ref="B6:B7"/>
    <mergeCell ref="C6:C7"/>
    <mergeCell ref="D6:D7"/>
    <mergeCell ref="E6:F6"/>
    <mergeCell ref="G6:H6"/>
    <mergeCell ref="I6:I7"/>
    <mergeCell ref="J6:J7"/>
  </mergeCells>
  <phoneticPr fontId="9" type="noConversion"/>
  <conditionalFormatting sqref="C2">
    <cfRule type="duplicateValues" dxfId="278" priority="7"/>
  </conditionalFormatting>
  <conditionalFormatting sqref="C6:C9">
    <cfRule type="duplicateValues" dxfId="277" priority="10"/>
  </conditionalFormatting>
  <conditionalFormatting sqref="C43 C1 C3:C41">
    <cfRule type="duplicateValues" dxfId="276" priority="72"/>
  </conditionalFormatting>
  <pageMargins left="0.45" right="0.2" top="0.5" bottom="0.5" header="0.05" footer="0.05"/>
  <pageSetup paperSize="9" scale="70" orientation="landscape" r:id="rId1"/>
  <headerFooter>
    <oddFoote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156"/>
  <sheetViews>
    <sheetView view="pageBreakPreview" topLeftCell="A2" zoomScaleSheetLayoutView="100" workbookViewId="0">
      <selection activeCell="B17" sqref="B17"/>
    </sheetView>
  </sheetViews>
  <sheetFormatPr defaultRowHeight="13.8" x14ac:dyDescent="0.25"/>
  <cols>
    <col min="1" max="1" width="6.09765625" customWidth="1"/>
    <col min="2" max="2" width="50" customWidth="1"/>
    <col min="3" max="3" width="10.09765625" hidden="1" customWidth="1"/>
    <col min="4" max="4" width="12.09765625" customWidth="1"/>
    <col min="5" max="5" width="20.19921875" customWidth="1"/>
    <col min="6" max="6" width="8.59765625" customWidth="1"/>
    <col min="7" max="8" width="14.3984375" customWidth="1"/>
    <col min="9" max="9" width="15" customWidth="1"/>
    <col min="10" max="10" width="18.09765625" customWidth="1"/>
    <col min="11" max="11" width="9.69921875" style="123" customWidth="1"/>
  </cols>
  <sheetData>
    <row r="1" spans="1:12" hidden="1" x14ac:dyDescent="0.25">
      <c r="A1" s="1" t="s">
        <v>2732</v>
      </c>
      <c r="B1" s="2"/>
      <c r="C1" s="3"/>
      <c r="D1" s="4"/>
      <c r="E1" s="4"/>
      <c r="F1" s="5"/>
      <c r="G1" s="91"/>
      <c r="H1" s="4"/>
      <c r="I1" s="4"/>
      <c r="J1" s="4"/>
      <c r="K1" s="4"/>
    </row>
    <row r="2" spans="1:12" ht="16.5" customHeight="1" x14ac:dyDescent="0.25">
      <c r="A2" s="708" t="s">
        <v>3054</v>
      </c>
      <c r="B2" s="708"/>
      <c r="C2" s="708"/>
      <c r="D2" s="708"/>
      <c r="E2" s="708"/>
      <c r="F2" s="708"/>
      <c r="G2" s="708"/>
      <c r="H2" s="708"/>
      <c r="I2" s="708"/>
      <c r="J2" s="708"/>
      <c r="K2" s="709"/>
    </row>
    <row r="3" spans="1:12" x14ac:dyDescent="0.25">
      <c r="A3" s="708" t="s">
        <v>3314</v>
      </c>
      <c r="B3" s="708"/>
      <c r="C3" s="708"/>
      <c r="D3" s="708"/>
      <c r="E3" s="708"/>
      <c r="F3" s="708"/>
      <c r="G3" s="708"/>
      <c r="H3" s="708"/>
      <c r="I3" s="708"/>
      <c r="J3" s="708"/>
      <c r="K3" s="709"/>
    </row>
    <row r="4" spans="1:12" x14ac:dyDescent="0.25">
      <c r="A4" s="713" t="str">
        <f>'Bieu1-BAN 1'!A4:K4</f>
        <v>(Kèm theo Tờ trình số:          /TTr-STC ngày       /    /2026 của Sở Tài chính)</v>
      </c>
      <c r="B4" s="713"/>
      <c r="C4" s="713"/>
      <c r="D4" s="713"/>
      <c r="E4" s="713"/>
      <c r="F4" s="713"/>
      <c r="G4" s="713"/>
      <c r="H4" s="713"/>
      <c r="I4" s="713"/>
      <c r="J4" s="713"/>
      <c r="K4" s="714"/>
    </row>
    <row r="5" spans="1:12" x14ac:dyDescent="0.25">
      <c r="A5" s="3"/>
      <c r="B5" s="2"/>
      <c r="C5" s="3"/>
      <c r="D5" s="4"/>
      <c r="E5" s="4"/>
      <c r="F5" s="8"/>
      <c r="G5" s="101"/>
      <c r="H5" s="102"/>
      <c r="I5" s="257">
        <f>COUNTA(I10:I200)</f>
        <v>146</v>
      </c>
      <c r="J5" s="103"/>
      <c r="K5" s="122"/>
      <c r="L5">
        <f>I5</f>
        <v>146</v>
      </c>
    </row>
    <row r="6" spans="1:12" x14ac:dyDescent="0.25">
      <c r="A6" s="719" t="s">
        <v>0</v>
      </c>
      <c r="B6" s="719" t="s">
        <v>1</v>
      </c>
      <c r="C6" s="719" t="s">
        <v>2</v>
      </c>
      <c r="D6" s="719" t="s">
        <v>2928</v>
      </c>
      <c r="E6" s="719" t="s">
        <v>3</v>
      </c>
      <c r="F6" s="720"/>
      <c r="G6" s="717" t="s">
        <v>2929</v>
      </c>
      <c r="H6" s="718"/>
      <c r="I6" s="715" t="s">
        <v>2932</v>
      </c>
      <c r="J6" s="715" t="s">
        <v>2918</v>
      </c>
      <c r="K6" s="719" t="s">
        <v>4</v>
      </c>
    </row>
    <row r="7" spans="1:12" ht="41.4" x14ac:dyDescent="0.25">
      <c r="A7" s="720"/>
      <c r="B7" s="720"/>
      <c r="C7" s="720"/>
      <c r="D7" s="720"/>
      <c r="E7" s="10" t="s">
        <v>5</v>
      </c>
      <c r="F7" s="13" t="s">
        <v>6</v>
      </c>
      <c r="G7" s="10" t="s">
        <v>2930</v>
      </c>
      <c r="H7" s="10" t="s">
        <v>2931</v>
      </c>
      <c r="I7" s="716"/>
      <c r="J7" s="716"/>
      <c r="K7" s="720"/>
    </row>
    <row r="8" spans="1:12" x14ac:dyDescent="0.25">
      <c r="A8" s="14">
        <v>1</v>
      </c>
      <c r="B8" s="14">
        <v>2</v>
      </c>
      <c r="C8" s="14">
        <v>3</v>
      </c>
      <c r="D8" s="14" t="s">
        <v>3159</v>
      </c>
      <c r="E8" s="14" t="s">
        <v>3160</v>
      </c>
      <c r="F8" s="14" t="s">
        <v>3161</v>
      </c>
      <c r="G8" s="14" t="s">
        <v>3162</v>
      </c>
      <c r="H8" s="14">
        <v>7</v>
      </c>
      <c r="I8" s="14" t="s">
        <v>3018</v>
      </c>
      <c r="J8" s="14" t="s">
        <v>3019</v>
      </c>
      <c r="K8" s="14" t="s">
        <v>3163</v>
      </c>
    </row>
    <row r="9" spans="1:12" s="106" customFormat="1" x14ac:dyDescent="0.25">
      <c r="A9" s="107" t="s">
        <v>7</v>
      </c>
      <c r="B9" s="107" t="s">
        <v>2964</v>
      </c>
      <c r="C9" s="107"/>
      <c r="D9" s="107"/>
      <c r="E9" s="107"/>
      <c r="F9" s="93"/>
      <c r="G9" s="93"/>
      <c r="H9" s="107"/>
      <c r="I9" s="107"/>
      <c r="J9" s="107"/>
      <c r="K9" s="107"/>
    </row>
    <row r="10" spans="1:12" ht="27.6" x14ac:dyDescent="0.25">
      <c r="A10" s="22">
        <v>1</v>
      </c>
      <c r="B10" s="23" t="s">
        <v>106</v>
      </c>
      <c r="C10" s="25">
        <v>767523</v>
      </c>
      <c r="D10" s="11" t="s">
        <v>107</v>
      </c>
      <c r="E10" s="11" t="s">
        <v>108</v>
      </c>
      <c r="F10" s="24">
        <v>641.68200000000002</v>
      </c>
      <c r="G10" s="92" t="s">
        <v>2817</v>
      </c>
      <c r="H10" s="11" t="s">
        <v>13</v>
      </c>
      <c r="I10" s="11" t="s">
        <v>2943</v>
      </c>
      <c r="J10" s="11" t="s">
        <v>2927</v>
      </c>
      <c r="K10" s="11"/>
    </row>
    <row r="11" spans="1:12" ht="27.6" x14ac:dyDescent="0.25">
      <c r="A11" s="22">
        <v>2</v>
      </c>
      <c r="B11" s="23" t="s">
        <v>109</v>
      </c>
      <c r="C11" s="25">
        <v>3024381</v>
      </c>
      <c r="D11" s="11" t="s">
        <v>39</v>
      </c>
      <c r="E11" s="11" t="s">
        <v>110</v>
      </c>
      <c r="F11" s="24">
        <v>3686.152</v>
      </c>
      <c r="G11" s="92" t="s">
        <v>2817</v>
      </c>
      <c r="H11" s="11" t="s">
        <v>13</v>
      </c>
      <c r="I11" s="11" t="s">
        <v>2943</v>
      </c>
      <c r="J11" s="11" t="s">
        <v>2927</v>
      </c>
      <c r="K11" s="11"/>
    </row>
    <row r="12" spans="1:12" ht="27.6" x14ac:dyDescent="0.25">
      <c r="A12" s="22">
        <v>3</v>
      </c>
      <c r="B12" s="23" t="s">
        <v>111</v>
      </c>
      <c r="C12" s="25">
        <v>7191171</v>
      </c>
      <c r="D12" s="11" t="s">
        <v>14</v>
      </c>
      <c r="E12" s="11" t="s">
        <v>112</v>
      </c>
      <c r="F12" s="24">
        <v>1732.2670000000001</v>
      </c>
      <c r="G12" s="92" t="s">
        <v>2817</v>
      </c>
      <c r="H12" s="11" t="s">
        <v>13</v>
      </c>
      <c r="I12" s="11" t="s">
        <v>2943</v>
      </c>
      <c r="J12" s="11" t="s">
        <v>2927</v>
      </c>
      <c r="K12" s="11"/>
    </row>
    <row r="13" spans="1:12" ht="27.6" x14ac:dyDescent="0.25">
      <c r="A13" s="22">
        <v>4</v>
      </c>
      <c r="B13" s="23" t="s">
        <v>113</v>
      </c>
      <c r="C13" s="25">
        <v>7191172</v>
      </c>
      <c r="D13" s="11" t="s">
        <v>107</v>
      </c>
      <c r="E13" s="11" t="s">
        <v>114</v>
      </c>
      <c r="F13" s="24">
        <v>443.77</v>
      </c>
      <c r="G13" s="92" t="s">
        <v>2817</v>
      </c>
      <c r="H13" s="11" t="s">
        <v>13</v>
      </c>
      <c r="I13" s="11" t="s">
        <v>2943</v>
      </c>
      <c r="J13" s="11" t="s">
        <v>2927</v>
      </c>
      <c r="K13" s="11"/>
    </row>
    <row r="14" spans="1:12" ht="27.6" x14ac:dyDescent="0.25">
      <c r="A14" s="22">
        <v>5</v>
      </c>
      <c r="B14" s="23" t="s">
        <v>115</v>
      </c>
      <c r="C14" s="25">
        <v>7451953</v>
      </c>
      <c r="D14" s="11" t="s">
        <v>107</v>
      </c>
      <c r="E14" s="11" t="s">
        <v>116</v>
      </c>
      <c r="F14" s="24">
        <v>70483.994000000006</v>
      </c>
      <c r="G14" s="92" t="s">
        <v>2817</v>
      </c>
      <c r="H14" s="11" t="s">
        <v>13</v>
      </c>
      <c r="I14" s="11" t="s">
        <v>2943</v>
      </c>
      <c r="J14" s="11" t="s">
        <v>2927</v>
      </c>
      <c r="K14" s="11"/>
    </row>
    <row r="15" spans="1:12" ht="27.6" x14ac:dyDescent="0.25">
      <c r="A15" s="22">
        <v>6</v>
      </c>
      <c r="B15" s="23" t="s">
        <v>117</v>
      </c>
      <c r="C15" s="25">
        <v>7690305</v>
      </c>
      <c r="D15" s="11" t="s">
        <v>2958</v>
      </c>
      <c r="E15" s="11" t="s">
        <v>118</v>
      </c>
      <c r="F15" s="26">
        <v>3134.2159999999999</v>
      </c>
      <c r="G15" s="92" t="s">
        <v>2817</v>
      </c>
      <c r="H15" s="11" t="s">
        <v>13</v>
      </c>
      <c r="I15" s="11" t="s">
        <v>2943</v>
      </c>
      <c r="J15" s="11" t="s">
        <v>2927</v>
      </c>
      <c r="K15" s="11"/>
    </row>
    <row r="16" spans="1:12" ht="27.6" x14ac:dyDescent="0.25">
      <c r="A16" s="22">
        <v>7</v>
      </c>
      <c r="B16" s="23" t="s">
        <v>119</v>
      </c>
      <c r="C16" s="25">
        <v>7809573</v>
      </c>
      <c r="D16" s="11" t="s">
        <v>12</v>
      </c>
      <c r="E16" s="11" t="s">
        <v>120</v>
      </c>
      <c r="F16" s="24">
        <v>10122</v>
      </c>
      <c r="G16" s="92" t="s">
        <v>2817</v>
      </c>
      <c r="H16" s="11" t="s">
        <v>13</v>
      </c>
      <c r="I16" s="11" t="s">
        <v>2943</v>
      </c>
      <c r="J16" s="11" t="s">
        <v>2927</v>
      </c>
      <c r="K16" s="11"/>
    </row>
    <row r="17" spans="1:11" ht="27.6" x14ac:dyDescent="0.25">
      <c r="A17" s="22">
        <v>8</v>
      </c>
      <c r="B17" s="23" t="s">
        <v>121</v>
      </c>
      <c r="C17" s="25">
        <v>7815273</v>
      </c>
      <c r="D17" s="11" t="s">
        <v>2958</v>
      </c>
      <c r="E17" s="11" t="s">
        <v>122</v>
      </c>
      <c r="F17" s="24">
        <v>12080</v>
      </c>
      <c r="G17" s="92" t="s">
        <v>2817</v>
      </c>
      <c r="H17" s="11" t="s">
        <v>13</v>
      </c>
      <c r="I17" s="11" t="s">
        <v>2943</v>
      </c>
      <c r="J17" s="11" t="s">
        <v>2927</v>
      </c>
      <c r="K17" s="11"/>
    </row>
    <row r="18" spans="1:11" ht="27.6" x14ac:dyDescent="0.25">
      <c r="A18" s="22">
        <v>9</v>
      </c>
      <c r="B18" s="23" t="s">
        <v>123</v>
      </c>
      <c r="C18" s="25">
        <v>7829468</v>
      </c>
      <c r="D18" s="11" t="s">
        <v>2958</v>
      </c>
      <c r="E18" s="11" t="s">
        <v>124</v>
      </c>
      <c r="F18" s="24">
        <v>3536</v>
      </c>
      <c r="G18" s="92" t="s">
        <v>2817</v>
      </c>
      <c r="H18" s="11" t="s">
        <v>13</v>
      </c>
      <c r="I18" s="11" t="s">
        <v>2943</v>
      </c>
      <c r="J18" s="11" t="s">
        <v>2927</v>
      </c>
      <c r="K18" s="11"/>
    </row>
    <row r="19" spans="1:11" ht="27.6" x14ac:dyDescent="0.25">
      <c r="A19" s="22">
        <v>10</v>
      </c>
      <c r="B19" s="23" t="s">
        <v>125</v>
      </c>
      <c r="C19" s="25">
        <v>7834985</v>
      </c>
      <c r="D19" s="11" t="s">
        <v>2958</v>
      </c>
      <c r="E19" s="11" t="s">
        <v>126</v>
      </c>
      <c r="F19" s="24">
        <v>1986.55</v>
      </c>
      <c r="G19" s="92" t="s">
        <v>2817</v>
      </c>
      <c r="H19" s="11" t="s">
        <v>13</v>
      </c>
      <c r="I19" s="11" t="s">
        <v>2943</v>
      </c>
      <c r="J19" s="11" t="s">
        <v>2927</v>
      </c>
      <c r="K19" s="11"/>
    </row>
    <row r="20" spans="1:11" ht="27.6" x14ac:dyDescent="0.25">
      <c r="A20" s="22">
        <v>11</v>
      </c>
      <c r="B20" s="27" t="s">
        <v>127</v>
      </c>
      <c r="C20" s="28">
        <v>7834988</v>
      </c>
      <c r="D20" s="11" t="s">
        <v>2958</v>
      </c>
      <c r="E20" s="11" t="s">
        <v>128</v>
      </c>
      <c r="F20" s="24">
        <v>14800</v>
      </c>
      <c r="G20" s="92" t="s">
        <v>2817</v>
      </c>
      <c r="H20" s="11" t="s">
        <v>13</v>
      </c>
      <c r="I20" s="11" t="s">
        <v>2943</v>
      </c>
      <c r="J20" s="11" t="s">
        <v>2927</v>
      </c>
      <c r="K20" s="11"/>
    </row>
    <row r="21" spans="1:11" ht="41.4" x14ac:dyDescent="0.25">
      <c r="A21" s="22">
        <v>12</v>
      </c>
      <c r="B21" s="23" t="s">
        <v>129</v>
      </c>
      <c r="C21" s="25">
        <v>7860141</v>
      </c>
      <c r="D21" s="11" t="s">
        <v>2958</v>
      </c>
      <c r="E21" s="11" t="s">
        <v>130</v>
      </c>
      <c r="F21" s="24">
        <v>4864</v>
      </c>
      <c r="G21" s="92" t="s">
        <v>2817</v>
      </c>
      <c r="H21" s="11" t="s">
        <v>13</v>
      </c>
      <c r="I21" s="11" t="s">
        <v>2943</v>
      </c>
      <c r="J21" s="11" t="s">
        <v>2927</v>
      </c>
      <c r="K21" s="11"/>
    </row>
    <row r="22" spans="1:11" ht="27.6" x14ac:dyDescent="0.25">
      <c r="A22" s="22">
        <v>13</v>
      </c>
      <c r="B22" s="23" t="s">
        <v>131</v>
      </c>
      <c r="C22" s="25">
        <v>7886121</v>
      </c>
      <c r="D22" s="11" t="s">
        <v>2958</v>
      </c>
      <c r="E22" s="11" t="s">
        <v>132</v>
      </c>
      <c r="F22" s="24">
        <v>9000</v>
      </c>
      <c r="G22" s="92" t="s">
        <v>2817</v>
      </c>
      <c r="H22" s="11" t="s">
        <v>13</v>
      </c>
      <c r="I22" s="11" t="s">
        <v>2943</v>
      </c>
      <c r="J22" s="11" t="s">
        <v>2927</v>
      </c>
      <c r="K22" s="11"/>
    </row>
    <row r="23" spans="1:11" ht="27.6" x14ac:dyDescent="0.25">
      <c r="A23" s="22">
        <v>14</v>
      </c>
      <c r="B23" s="27" t="s">
        <v>133</v>
      </c>
      <c r="C23" s="28">
        <v>7886718</v>
      </c>
      <c r="D23" s="11" t="s">
        <v>134</v>
      </c>
      <c r="E23" s="11" t="s">
        <v>135</v>
      </c>
      <c r="F23" s="24">
        <v>15499</v>
      </c>
      <c r="G23" s="92" t="s">
        <v>2817</v>
      </c>
      <c r="H23" s="11" t="s">
        <v>13</v>
      </c>
      <c r="I23" s="11" t="s">
        <v>2943</v>
      </c>
      <c r="J23" s="11" t="s">
        <v>2927</v>
      </c>
      <c r="K23" s="11"/>
    </row>
    <row r="24" spans="1:11" ht="27.6" x14ac:dyDescent="0.25">
      <c r="A24" s="22">
        <v>15</v>
      </c>
      <c r="B24" s="23" t="s">
        <v>136</v>
      </c>
      <c r="C24" s="25">
        <v>7892834</v>
      </c>
      <c r="D24" s="11" t="s">
        <v>2958</v>
      </c>
      <c r="E24" s="11" t="s">
        <v>137</v>
      </c>
      <c r="F24" s="24">
        <v>7703.7039999999997</v>
      </c>
      <c r="G24" s="92" t="s">
        <v>2817</v>
      </c>
      <c r="H24" s="11" t="s">
        <v>13</v>
      </c>
      <c r="I24" s="11" t="s">
        <v>2943</v>
      </c>
      <c r="J24" s="11" t="s">
        <v>2927</v>
      </c>
      <c r="K24" s="11"/>
    </row>
    <row r="25" spans="1:11" ht="41.4" x14ac:dyDescent="0.25">
      <c r="A25" s="22">
        <v>16</v>
      </c>
      <c r="B25" s="23" t="s">
        <v>138</v>
      </c>
      <c r="C25" s="25">
        <v>7894006</v>
      </c>
      <c r="D25" s="11" t="s">
        <v>12</v>
      </c>
      <c r="E25" s="11" t="s">
        <v>139</v>
      </c>
      <c r="F25" s="24">
        <v>1186.8499999999999</v>
      </c>
      <c r="G25" s="92" t="s">
        <v>2817</v>
      </c>
      <c r="H25" s="11" t="s">
        <v>13</v>
      </c>
      <c r="I25" s="11" t="s">
        <v>2943</v>
      </c>
      <c r="J25" s="11" t="s">
        <v>2927</v>
      </c>
      <c r="K25" s="11"/>
    </row>
    <row r="26" spans="1:11" ht="27.6" x14ac:dyDescent="0.25">
      <c r="A26" s="22">
        <v>17</v>
      </c>
      <c r="B26" s="23" t="s">
        <v>140</v>
      </c>
      <c r="C26" s="25">
        <v>7895014</v>
      </c>
      <c r="D26" s="11" t="s">
        <v>107</v>
      </c>
      <c r="E26" s="11" t="s">
        <v>141</v>
      </c>
      <c r="F26" s="24">
        <v>2291.0909999999999</v>
      </c>
      <c r="G26" s="92" t="s">
        <v>2817</v>
      </c>
      <c r="H26" s="11" t="s">
        <v>13</v>
      </c>
      <c r="I26" s="11" t="s">
        <v>2943</v>
      </c>
      <c r="J26" s="11" t="s">
        <v>2927</v>
      </c>
      <c r="K26" s="11"/>
    </row>
    <row r="27" spans="1:11" ht="27.6" x14ac:dyDescent="0.25">
      <c r="A27" s="22">
        <v>18</v>
      </c>
      <c r="B27" s="23" t="s">
        <v>142</v>
      </c>
      <c r="C27" s="25">
        <v>7903091</v>
      </c>
      <c r="D27" s="11" t="s">
        <v>2958</v>
      </c>
      <c r="E27" s="11" t="s">
        <v>143</v>
      </c>
      <c r="F27" s="24">
        <v>4477.8500000000004</v>
      </c>
      <c r="G27" s="92" t="s">
        <v>2817</v>
      </c>
      <c r="H27" s="11" t="s">
        <v>13</v>
      </c>
      <c r="I27" s="11" t="s">
        <v>2943</v>
      </c>
      <c r="J27" s="11" t="s">
        <v>2927</v>
      </c>
      <c r="K27" s="11"/>
    </row>
    <row r="28" spans="1:11" ht="27.6" x14ac:dyDescent="0.25">
      <c r="A28" s="22">
        <v>19</v>
      </c>
      <c r="B28" s="23" t="s">
        <v>144</v>
      </c>
      <c r="C28" s="25">
        <v>7905816</v>
      </c>
      <c r="D28" s="11" t="s">
        <v>2958</v>
      </c>
      <c r="E28" s="11" t="s">
        <v>145</v>
      </c>
      <c r="F28" s="24">
        <v>3206.9160000000002</v>
      </c>
      <c r="G28" s="92" t="s">
        <v>2817</v>
      </c>
      <c r="H28" s="11" t="s">
        <v>13</v>
      </c>
      <c r="I28" s="11" t="s">
        <v>2943</v>
      </c>
      <c r="J28" s="11" t="s">
        <v>2927</v>
      </c>
      <c r="K28" s="11"/>
    </row>
    <row r="29" spans="1:11" ht="55.2" x14ac:dyDescent="0.25">
      <c r="A29" s="22">
        <v>20</v>
      </c>
      <c r="B29" s="23" t="s">
        <v>146</v>
      </c>
      <c r="C29" s="25">
        <v>7921610</v>
      </c>
      <c r="D29" s="11" t="s">
        <v>2958</v>
      </c>
      <c r="E29" s="11" t="s">
        <v>147</v>
      </c>
      <c r="F29" s="24">
        <v>5600</v>
      </c>
      <c r="G29" s="92" t="s">
        <v>2817</v>
      </c>
      <c r="H29" s="11" t="s">
        <v>13</v>
      </c>
      <c r="I29" s="11" t="s">
        <v>2943</v>
      </c>
      <c r="J29" s="11" t="s">
        <v>2927</v>
      </c>
      <c r="K29" s="11"/>
    </row>
    <row r="30" spans="1:11" ht="27.6" x14ac:dyDescent="0.25">
      <c r="A30" s="22">
        <v>21</v>
      </c>
      <c r="B30" s="23" t="s">
        <v>148</v>
      </c>
      <c r="C30" s="25">
        <v>7931344</v>
      </c>
      <c r="D30" s="11" t="s">
        <v>134</v>
      </c>
      <c r="E30" s="11" t="s">
        <v>149</v>
      </c>
      <c r="F30" s="26">
        <v>3580.4810000000002</v>
      </c>
      <c r="G30" s="92" t="s">
        <v>2817</v>
      </c>
      <c r="H30" s="11" t="s">
        <v>13</v>
      </c>
      <c r="I30" s="11" t="s">
        <v>2943</v>
      </c>
      <c r="J30" s="11" t="s">
        <v>2927</v>
      </c>
      <c r="K30" s="11"/>
    </row>
    <row r="31" spans="1:11" ht="27.6" x14ac:dyDescent="0.25">
      <c r="A31" s="22">
        <v>22</v>
      </c>
      <c r="B31" s="27" t="s">
        <v>150</v>
      </c>
      <c r="C31" s="25">
        <v>7933274</v>
      </c>
      <c r="D31" s="11" t="s">
        <v>107</v>
      </c>
      <c r="E31" s="11" t="s">
        <v>151</v>
      </c>
      <c r="F31" s="24">
        <v>4500</v>
      </c>
      <c r="G31" s="92" t="s">
        <v>2817</v>
      </c>
      <c r="H31" s="11" t="s">
        <v>13</v>
      </c>
      <c r="I31" s="11" t="s">
        <v>2943</v>
      </c>
      <c r="J31" s="11" t="s">
        <v>2927</v>
      </c>
      <c r="K31" s="11"/>
    </row>
    <row r="32" spans="1:11" ht="27.6" x14ac:dyDescent="0.25">
      <c r="A32" s="22">
        <v>23</v>
      </c>
      <c r="B32" s="27" t="s">
        <v>152</v>
      </c>
      <c r="C32" s="25">
        <v>7940422</v>
      </c>
      <c r="D32" s="11" t="s">
        <v>12</v>
      </c>
      <c r="E32" s="11" t="s">
        <v>153</v>
      </c>
      <c r="F32" s="26">
        <v>4534.3119999999999</v>
      </c>
      <c r="G32" s="92" t="s">
        <v>2817</v>
      </c>
      <c r="H32" s="11" t="s">
        <v>13</v>
      </c>
      <c r="I32" s="11" t="s">
        <v>2943</v>
      </c>
      <c r="J32" s="11" t="s">
        <v>2927</v>
      </c>
      <c r="K32" s="11"/>
    </row>
    <row r="33" spans="1:11" ht="27.6" x14ac:dyDescent="0.25">
      <c r="A33" s="22">
        <v>24</v>
      </c>
      <c r="B33" s="27" t="s">
        <v>154</v>
      </c>
      <c r="C33" s="25">
        <v>7941051</v>
      </c>
      <c r="D33" s="11" t="s">
        <v>107</v>
      </c>
      <c r="E33" s="11" t="s">
        <v>155</v>
      </c>
      <c r="F33" s="24">
        <v>4500</v>
      </c>
      <c r="G33" s="92" t="s">
        <v>2817</v>
      </c>
      <c r="H33" s="11" t="s">
        <v>13</v>
      </c>
      <c r="I33" s="11" t="s">
        <v>2943</v>
      </c>
      <c r="J33" s="11" t="s">
        <v>2927</v>
      </c>
      <c r="K33" s="11"/>
    </row>
    <row r="34" spans="1:11" ht="27.6" x14ac:dyDescent="0.25">
      <c r="A34" s="22">
        <v>25</v>
      </c>
      <c r="B34" s="27" t="s">
        <v>156</v>
      </c>
      <c r="C34" s="25">
        <v>7951294</v>
      </c>
      <c r="D34" s="11" t="s">
        <v>107</v>
      </c>
      <c r="E34" s="11" t="s">
        <v>157</v>
      </c>
      <c r="F34" s="24">
        <v>3500</v>
      </c>
      <c r="G34" s="92" t="s">
        <v>2817</v>
      </c>
      <c r="H34" s="11" t="s">
        <v>13</v>
      </c>
      <c r="I34" s="11" t="s">
        <v>2943</v>
      </c>
      <c r="J34" s="11" t="s">
        <v>2927</v>
      </c>
      <c r="K34" s="11"/>
    </row>
    <row r="35" spans="1:11" ht="27.6" x14ac:dyDescent="0.25">
      <c r="A35" s="22">
        <v>26</v>
      </c>
      <c r="B35" s="27" t="s">
        <v>158</v>
      </c>
      <c r="C35" s="25">
        <v>7953149</v>
      </c>
      <c r="D35" s="11" t="s">
        <v>107</v>
      </c>
      <c r="E35" s="11" t="s">
        <v>159</v>
      </c>
      <c r="F35" s="26">
        <v>11719.911</v>
      </c>
      <c r="G35" s="92" t="s">
        <v>2817</v>
      </c>
      <c r="H35" s="11" t="s">
        <v>13</v>
      </c>
      <c r="I35" s="11" t="s">
        <v>2943</v>
      </c>
      <c r="J35" s="11" t="s">
        <v>2927</v>
      </c>
      <c r="K35" s="11"/>
    </row>
    <row r="36" spans="1:11" ht="27.6" x14ac:dyDescent="0.25">
      <c r="A36" s="22">
        <v>27</v>
      </c>
      <c r="B36" s="23" t="s">
        <v>160</v>
      </c>
      <c r="C36" s="25">
        <v>7953900</v>
      </c>
      <c r="D36" s="11" t="s">
        <v>107</v>
      </c>
      <c r="E36" s="11" t="s">
        <v>161</v>
      </c>
      <c r="F36" s="24">
        <v>7266.8379999999997</v>
      </c>
      <c r="G36" s="92" t="s">
        <v>2817</v>
      </c>
      <c r="H36" s="11" t="s">
        <v>13</v>
      </c>
      <c r="I36" s="11" t="s">
        <v>2943</v>
      </c>
      <c r="J36" s="11" t="s">
        <v>2927</v>
      </c>
      <c r="K36" s="11"/>
    </row>
    <row r="37" spans="1:11" ht="27.6" x14ac:dyDescent="0.25">
      <c r="A37" s="22">
        <v>28</v>
      </c>
      <c r="B37" s="23" t="s">
        <v>162</v>
      </c>
      <c r="C37" s="25">
        <v>7955152</v>
      </c>
      <c r="D37" s="11" t="s">
        <v>12</v>
      </c>
      <c r="E37" s="11" t="s">
        <v>163</v>
      </c>
      <c r="F37" s="24">
        <v>2000</v>
      </c>
      <c r="G37" s="92" t="s">
        <v>2817</v>
      </c>
      <c r="H37" s="11" t="s">
        <v>13</v>
      </c>
      <c r="I37" s="11" t="s">
        <v>2943</v>
      </c>
      <c r="J37" s="11" t="s">
        <v>2927</v>
      </c>
      <c r="K37" s="11"/>
    </row>
    <row r="38" spans="1:11" ht="41.4" x14ac:dyDescent="0.25">
      <c r="A38" s="22">
        <v>29</v>
      </c>
      <c r="B38" s="27" t="s">
        <v>164</v>
      </c>
      <c r="C38" s="11">
        <v>7957025</v>
      </c>
      <c r="D38" s="11" t="s">
        <v>134</v>
      </c>
      <c r="E38" s="11" t="s">
        <v>165</v>
      </c>
      <c r="F38" s="24">
        <v>1950</v>
      </c>
      <c r="G38" s="92" t="s">
        <v>2817</v>
      </c>
      <c r="H38" s="11" t="s">
        <v>13</v>
      </c>
      <c r="I38" s="11" t="s">
        <v>2943</v>
      </c>
      <c r="J38" s="11" t="s">
        <v>2927</v>
      </c>
      <c r="K38" s="11"/>
    </row>
    <row r="39" spans="1:11" ht="27.6" x14ac:dyDescent="0.25">
      <c r="A39" s="22">
        <v>30</v>
      </c>
      <c r="B39" s="23" t="s">
        <v>166</v>
      </c>
      <c r="C39" s="25">
        <v>7960121</v>
      </c>
      <c r="D39" s="11" t="s">
        <v>2958</v>
      </c>
      <c r="E39" s="11" t="s">
        <v>167</v>
      </c>
      <c r="F39" s="24">
        <v>5000</v>
      </c>
      <c r="G39" s="92" t="s">
        <v>2817</v>
      </c>
      <c r="H39" s="11" t="s">
        <v>13</v>
      </c>
      <c r="I39" s="11" t="s">
        <v>2943</v>
      </c>
      <c r="J39" s="11" t="s">
        <v>2927</v>
      </c>
      <c r="K39" s="11"/>
    </row>
    <row r="40" spans="1:11" ht="27.6" x14ac:dyDescent="0.25">
      <c r="A40" s="22">
        <v>31</v>
      </c>
      <c r="B40" s="27" t="s">
        <v>168</v>
      </c>
      <c r="C40" s="25">
        <v>7967300</v>
      </c>
      <c r="D40" s="11" t="s">
        <v>134</v>
      </c>
      <c r="E40" s="11" t="s">
        <v>169</v>
      </c>
      <c r="F40" s="24">
        <v>4500</v>
      </c>
      <c r="G40" s="92" t="s">
        <v>2817</v>
      </c>
      <c r="H40" s="11" t="s">
        <v>13</v>
      </c>
      <c r="I40" s="11" t="s">
        <v>2943</v>
      </c>
      <c r="J40" s="11" t="s">
        <v>2927</v>
      </c>
      <c r="K40" s="11"/>
    </row>
    <row r="41" spans="1:11" ht="27.6" x14ac:dyDescent="0.25">
      <c r="A41" s="22">
        <v>32</v>
      </c>
      <c r="B41" s="23" t="s">
        <v>170</v>
      </c>
      <c r="C41" s="11">
        <v>8028717</v>
      </c>
      <c r="D41" s="11" t="s">
        <v>2958</v>
      </c>
      <c r="E41" s="11" t="s">
        <v>171</v>
      </c>
      <c r="F41" s="24">
        <v>2000</v>
      </c>
      <c r="G41" s="92" t="s">
        <v>2817</v>
      </c>
      <c r="H41" s="11" t="s">
        <v>13</v>
      </c>
      <c r="I41" s="11" t="s">
        <v>2943</v>
      </c>
      <c r="J41" s="11" t="s">
        <v>2927</v>
      </c>
      <c r="K41" s="11"/>
    </row>
    <row r="42" spans="1:11" ht="27.6" x14ac:dyDescent="0.25">
      <c r="A42" s="22">
        <v>33</v>
      </c>
      <c r="B42" s="27" t="s">
        <v>172</v>
      </c>
      <c r="C42" s="25">
        <v>7983087</v>
      </c>
      <c r="D42" s="11" t="s">
        <v>107</v>
      </c>
      <c r="E42" s="11" t="s">
        <v>173</v>
      </c>
      <c r="F42" s="24">
        <v>8000</v>
      </c>
      <c r="G42" s="92" t="s">
        <v>2817</v>
      </c>
      <c r="H42" s="11" t="s">
        <v>13</v>
      </c>
      <c r="I42" s="11" t="s">
        <v>2943</v>
      </c>
      <c r="J42" s="11" t="s">
        <v>2927</v>
      </c>
      <c r="K42" s="11"/>
    </row>
    <row r="43" spans="1:11" ht="27.6" x14ac:dyDescent="0.25">
      <c r="A43" s="22">
        <v>34</v>
      </c>
      <c r="B43" s="27" t="s">
        <v>174</v>
      </c>
      <c r="C43" s="25">
        <v>7983088</v>
      </c>
      <c r="D43" s="11" t="s">
        <v>134</v>
      </c>
      <c r="E43" s="11" t="s">
        <v>175</v>
      </c>
      <c r="F43" s="26">
        <v>1421.7750000000001</v>
      </c>
      <c r="G43" s="92" t="s">
        <v>2817</v>
      </c>
      <c r="H43" s="11" t="s">
        <v>13</v>
      </c>
      <c r="I43" s="11" t="s">
        <v>2943</v>
      </c>
      <c r="J43" s="11" t="s">
        <v>2927</v>
      </c>
      <c r="K43" s="11"/>
    </row>
    <row r="44" spans="1:11" ht="27.6" x14ac:dyDescent="0.25">
      <c r="A44" s="22">
        <v>35</v>
      </c>
      <c r="B44" s="29" t="s">
        <v>176</v>
      </c>
      <c r="C44" s="25">
        <v>7984590</v>
      </c>
      <c r="D44" s="11" t="s">
        <v>134</v>
      </c>
      <c r="E44" s="11" t="s">
        <v>177</v>
      </c>
      <c r="F44" s="26">
        <v>4000</v>
      </c>
      <c r="G44" s="92" t="s">
        <v>2817</v>
      </c>
      <c r="H44" s="11" t="s">
        <v>13</v>
      </c>
      <c r="I44" s="11" t="s">
        <v>2943</v>
      </c>
      <c r="J44" s="11" t="s">
        <v>2927</v>
      </c>
      <c r="K44" s="11"/>
    </row>
    <row r="45" spans="1:11" ht="27.6" x14ac:dyDescent="0.25">
      <c r="A45" s="22">
        <v>36</v>
      </c>
      <c r="B45" s="29" t="s">
        <v>178</v>
      </c>
      <c r="C45" s="25">
        <v>7986955</v>
      </c>
      <c r="D45" s="11" t="s">
        <v>12</v>
      </c>
      <c r="E45" s="11" t="s">
        <v>179</v>
      </c>
      <c r="F45" s="26">
        <v>4000</v>
      </c>
      <c r="G45" s="92" t="s">
        <v>2817</v>
      </c>
      <c r="H45" s="11" t="s">
        <v>13</v>
      </c>
      <c r="I45" s="11" t="s">
        <v>2943</v>
      </c>
      <c r="J45" s="11" t="s">
        <v>2927</v>
      </c>
      <c r="K45" s="11"/>
    </row>
    <row r="46" spans="1:11" ht="27.6" x14ac:dyDescent="0.25">
      <c r="A46" s="22">
        <v>37</v>
      </c>
      <c r="B46" s="27" t="s">
        <v>180</v>
      </c>
      <c r="C46" s="25">
        <v>7988749</v>
      </c>
      <c r="D46" s="11" t="s">
        <v>107</v>
      </c>
      <c r="E46" s="11" t="s">
        <v>181</v>
      </c>
      <c r="F46" s="24">
        <v>2500</v>
      </c>
      <c r="G46" s="92" t="s">
        <v>2817</v>
      </c>
      <c r="H46" s="11" t="s">
        <v>13</v>
      </c>
      <c r="I46" s="11" t="s">
        <v>2943</v>
      </c>
      <c r="J46" s="11" t="s">
        <v>2927</v>
      </c>
      <c r="K46" s="11"/>
    </row>
    <row r="47" spans="1:11" ht="27.6" x14ac:dyDescent="0.25">
      <c r="A47" s="22">
        <v>38</v>
      </c>
      <c r="B47" s="27" t="s">
        <v>182</v>
      </c>
      <c r="C47" s="25">
        <v>7988751</v>
      </c>
      <c r="D47" s="11" t="s">
        <v>14</v>
      </c>
      <c r="E47" s="11" t="s">
        <v>183</v>
      </c>
      <c r="F47" s="26">
        <v>5800</v>
      </c>
      <c r="G47" s="92" t="s">
        <v>2817</v>
      </c>
      <c r="H47" s="11" t="s">
        <v>13</v>
      </c>
      <c r="I47" s="11" t="s">
        <v>2943</v>
      </c>
      <c r="J47" s="11" t="s">
        <v>2927</v>
      </c>
      <c r="K47" s="11"/>
    </row>
    <row r="48" spans="1:11" ht="27.6" x14ac:dyDescent="0.25">
      <c r="A48" s="22">
        <v>39</v>
      </c>
      <c r="B48" s="27" t="s">
        <v>184</v>
      </c>
      <c r="C48" s="25">
        <v>7992803</v>
      </c>
      <c r="D48" s="11" t="s">
        <v>12</v>
      </c>
      <c r="E48" s="11" t="s">
        <v>185</v>
      </c>
      <c r="F48" s="26">
        <v>4727.1930000000002</v>
      </c>
      <c r="G48" s="92" t="s">
        <v>2817</v>
      </c>
      <c r="H48" s="11" t="s">
        <v>13</v>
      </c>
      <c r="I48" s="11" t="s">
        <v>2943</v>
      </c>
      <c r="J48" s="11" t="s">
        <v>2927</v>
      </c>
      <c r="K48" s="11"/>
    </row>
    <row r="49" spans="1:11" ht="27.6" x14ac:dyDescent="0.25">
      <c r="A49" s="22">
        <v>40</v>
      </c>
      <c r="B49" s="29" t="s">
        <v>186</v>
      </c>
      <c r="C49" s="25">
        <v>7992806</v>
      </c>
      <c r="D49" s="11" t="s">
        <v>14</v>
      </c>
      <c r="E49" s="11" t="s">
        <v>187</v>
      </c>
      <c r="F49" s="26">
        <v>4373.5969999999998</v>
      </c>
      <c r="G49" s="92" t="s">
        <v>2817</v>
      </c>
      <c r="H49" s="11" t="s">
        <v>13</v>
      </c>
      <c r="I49" s="11" t="s">
        <v>2943</v>
      </c>
      <c r="J49" s="11" t="s">
        <v>2927</v>
      </c>
      <c r="K49" s="11"/>
    </row>
    <row r="50" spans="1:11" ht="27.6" x14ac:dyDescent="0.25">
      <c r="A50" s="22">
        <v>41</v>
      </c>
      <c r="B50" s="27" t="s">
        <v>188</v>
      </c>
      <c r="C50" s="25">
        <v>7996427</v>
      </c>
      <c r="D50" s="11" t="s">
        <v>2958</v>
      </c>
      <c r="E50" s="11" t="s">
        <v>189</v>
      </c>
      <c r="F50" s="24">
        <v>8331</v>
      </c>
      <c r="G50" s="92" t="s">
        <v>2817</v>
      </c>
      <c r="H50" s="11" t="s">
        <v>13</v>
      </c>
      <c r="I50" s="11" t="s">
        <v>2943</v>
      </c>
      <c r="J50" s="11" t="s">
        <v>2927</v>
      </c>
      <c r="K50" s="11"/>
    </row>
    <row r="51" spans="1:11" ht="27.6" x14ac:dyDescent="0.25">
      <c r="A51" s="22">
        <v>42</v>
      </c>
      <c r="B51" s="27" t="s">
        <v>190</v>
      </c>
      <c r="C51" s="25">
        <v>7996433</v>
      </c>
      <c r="D51" s="11" t="s">
        <v>107</v>
      </c>
      <c r="E51" s="11" t="s">
        <v>191</v>
      </c>
      <c r="F51" s="24">
        <v>1800</v>
      </c>
      <c r="G51" s="92" t="s">
        <v>2817</v>
      </c>
      <c r="H51" s="11" t="s">
        <v>13</v>
      </c>
      <c r="I51" s="11" t="s">
        <v>2943</v>
      </c>
      <c r="J51" s="11" t="s">
        <v>2927</v>
      </c>
      <c r="K51" s="11"/>
    </row>
    <row r="52" spans="1:11" ht="27.6" x14ac:dyDescent="0.25">
      <c r="A52" s="22">
        <v>43</v>
      </c>
      <c r="B52" s="23" t="s">
        <v>192</v>
      </c>
      <c r="C52" s="25">
        <v>7997795</v>
      </c>
      <c r="D52" s="11" t="s">
        <v>2958</v>
      </c>
      <c r="E52" s="11" t="s">
        <v>193</v>
      </c>
      <c r="F52" s="24">
        <v>5210.0129999999999</v>
      </c>
      <c r="G52" s="92" t="s">
        <v>2817</v>
      </c>
      <c r="H52" s="11" t="s">
        <v>13</v>
      </c>
      <c r="I52" s="11" t="s">
        <v>2943</v>
      </c>
      <c r="J52" s="11" t="s">
        <v>2927</v>
      </c>
      <c r="K52" s="11"/>
    </row>
    <row r="53" spans="1:11" ht="27.6" x14ac:dyDescent="0.25">
      <c r="A53" s="22">
        <v>44</v>
      </c>
      <c r="B53" s="30" t="s">
        <v>194</v>
      </c>
      <c r="C53" s="25">
        <v>7999491</v>
      </c>
      <c r="D53" s="11" t="s">
        <v>134</v>
      </c>
      <c r="E53" s="11" t="s">
        <v>195</v>
      </c>
      <c r="F53" s="26">
        <v>3000</v>
      </c>
      <c r="G53" s="92" t="s">
        <v>2817</v>
      </c>
      <c r="H53" s="11" t="s">
        <v>13</v>
      </c>
      <c r="I53" s="11" t="s">
        <v>2943</v>
      </c>
      <c r="J53" s="11" t="s">
        <v>2927</v>
      </c>
      <c r="K53" s="11"/>
    </row>
    <row r="54" spans="1:11" ht="27.6" x14ac:dyDescent="0.25">
      <c r="A54" s="22">
        <v>45</v>
      </c>
      <c r="B54" s="29" t="s">
        <v>196</v>
      </c>
      <c r="C54" s="25">
        <v>7999492</v>
      </c>
      <c r="D54" s="11" t="s">
        <v>107</v>
      </c>
      <c r="E54" s="11" t="s">
        <v>183</v>
      </c>
      <c r="F54" s="26">
        <v>1100</v>
      </c>
      <c r="G54" s="92" t="s">
        <v>2817</v>
      </c>
      <c r="H54" s="11" t="s">
        <v>13</v>
      </c>
      <c r="I54" s="11" t="s">
        <v>2943</v>
      </c>
      <c r="J54" s="11" t="s">
        <v>2927</v>
      </c>
      <c r="K54" s="11"/>
    </row>
    <row r="55" spans="1:11" ht="27.6" x14ac:dyDescent="0.25">
      <c r="A55" s="22">
        <v>46</v>
      </c>
      <c r="B55" s="27" t="s">
        <v>197</v>
      </c>
      <c r="C55" s="25">
        <v>8010407</v>
      </c>
      <c r="D55" s="11" t="s">
        <v>14</v>
      </c>
      <c r="E55" s="11" t="s">
        <v>198</v>
      </c>
      <c r="F55" s="26">
        <v>2500</v>
      </c>
      <c r="G55" s="92" t="s">
        <v>2817</v>
      </c>
      <c r="H55" s="11" t="s">
        <v>13</v>
      </c>
      <c r="I55" s="11" t="s">
        <v>2943</v>
      </c>
      <c r="J55" s="11" t="s">
        <v>2927</v>
      </c>
      <c r="K55" s="11"/>
    </row>
    <row r="56" spans="1:11" ht="27.6" x14ac:dyDescent="0.25">
      <c r="A56" s="22">
        <v>47</v>
      </c>
      <c r="B56" s="27" t="s">
        <v>199</v>
      </c>
      <c r="C56" s="25">
        <v>8010565</v>
      </c>
      <c r="D56" s="11" t="s">
        <v>107</v>
      </c>
      <c r="E56" s="11" t="s">
        <v>200</v>
      </c>
      <c r="F56" s="24">
        <v>3095</v>
      </c>
      <c r="G56" s="92" t="s">
        <v>2817</v>
      </c>
      <c r="H56" s="11" t="s">
        <v>13</v>
      </c>
      <c r="I56" s="11" t="s">
        <v>2943</v>
      </c>
      <c r="J56" s="11" t="s">
        <v>2927</v>
      </c>
      <c r="K56" s="11"/>
    </row>
    <row r="57" spans="1:11" ht="27.6" x14ac:dyDescent="0.25">
      <c r="A57" s="22">
        <v>48</v>
      </c>
      <c r="B57" s="23" t="s">
        <v>201</v>
      </c>
      <c r="C57" s="25">
        <v>8010566</v>
      </c>
      <c r="D57" s="11" t="s">
        <v>39</v>
      </c>
      <c r="E57" s="11" t="s">
        <v>202</v>
      </c>
      <c r="F57" s="24">
        <v>2300</v>
      </c>
      <c r="G57" s="92" t="s">
        <v>2817</v>
      </c>
      <c r="H57" s="11" t="s">
        <v>13</v>
      </c>
      <c r="I57" s="11" t="s">
        <v>2943</v>
      </c>
      <c r="J57" s="11" t="s">
        <v>2927</v>
      </c>
      <c r="K57" s="11"/>
    </row>
    <row r="58" spans="1:11" ht="27.6" x14ac:dyDescent="0.25">
      <c r="A58" s="22">
        <v>49</v>
      </c>
      <c r="B58" s="30" t="s">
        <v>203</v>
      </c>
      <c r="C58" s="25">
        <v>8011393</v>
      </c>
      <c r="D58" s="11" t="s">
        <v>134</v>
      </c>
      <c r="E58" s="11" t="s">
        <v>204</v>
      </c>
      <c r="F58" s="26">
        <v>2000</v>
      </c>
      <c r="G58" s="92" t="s">
        <v>2817</v>
      </c>
      <c r="H58" s="11" t="s">
        <v>13</v>
      </c>
      <c r="I58" s="11" t="s">
        <v>2943</v>
      </c>
      <c r="J58" s="11" t="s">
        <v>2927</v>
      </c>
      <c r="K58" s="11"/>
    </row>
    <row r="59" spans="1:11" ht="27.6" x14ac:dyDescent="0.25">
      <c r="A59" s="22">
        <v>50</v>
      </c>
      <c r="B59" s="30" t="s">
        <v>205</v>
      </c>
      <c r="C59" s="25">
        <v>8012372</v>
      </c>
      <c r="D59" s="11" t="s">
        <v>14</v>
      </c>
      <c r="E59" s="11" t="s">
        <v>206</v>
      </c>
      <c r="F59" s="26">
        <v>3200</v>
      </c>
      <c r="G59" s="92" t="s">
        <v>2817</v>
      </c>
      <c r="H59" s="11" t="s">
        <v>13</v>
      </c>
      <c r="I59" s="11" t="s">
        <v>2943</v>
      </c>
      <c r="J59" s="11" t="s">
        <v>2927</v>
      </c>
      <c r="K59" s="11"/>
    </row>
    <row r="60" spans="1:11" ht="27.6" x14ac:dyDescent="0.25">
      <c r="A60" s="22">
        <v>51</v>
      </c>
      <c r="B60" s="30" t="s">
        <v>207</v>
      </c>
      <c r="C60" s="25" t="s">
        <v>208</v>
      </c>
      <c r="D60" s="11" t="s">
        <v>134</v>
      </c>
      <c r="E60" s="11" t="s">
        <v>209</v>
      </c>
      <c r="F60" s="26">
        <v>4500</v>
      </c>
      <c r="G60" s="92" t="s">
        <v>2817</v>
      </c>
      <c r="H60" s="11" t="s">
        <v>13</v>
      </c>
      <c r="I60" s="11" t="s">
        <v>2943</v>
      </c>
      <c r="J60" s="11" t="s">
        <v>2927</v>
      </c>
      <c r="K60" s="11"/>
    </row>
    <row r="61" spans="1:11" ht="27.6" x14ac:dyDescent="0.25">
      <c r="A61" s="22">
        <v>52</v>
      </c>
      <c r="B61" s="27" t="s">
        <v>210</v>
      </c>
      <c r="C61" s="25">
        <v>8014434</v>
      </c>
      <c r="D61" s="11" t="s">
        <v>2958</v>
      </c>
      <c r="E61" s="11" t="s">
        <v>211</v>
      </c>
      <c r="F61" s="24">
        <v>1083</v>
      </c>
      <c r="G61" s="92" t="s">
        <v>2817</v>
      </c>
      <c r="H61" s="11" t="s">
        <v>13</v>
      </c>
      <c r="I61" s="11" t="s">
        <v>2943</v>
      </c>
      <c r="J61" s="11" t="s">
        <v>2927</v>
      </c>
      <c r="K61" s="11"/>
    </row>
    <row r="62" spans="1:11" ht="27.6" x14ac:dyDescent="0.25">
      <c r="A62" s="22">
        <v>53</v>
      </c>
      <c r="B62" s="27" t="s">
        <v>212</v>
      </c>
      <c r="C62" s="25">
        <v>8014435</v>
      </c>
      <c r="D62" s="11" t="s">
        <v>107</v>
      </c>
      <c r="E62" s="11" t="s">
        <v>213</v>
      </c>
      <c r="F62" s="24">
        <v>3850</v>
      </c>
      <c r="G62" s="92" t="s">
        <v>2817</v>
      </c>
      <c r="H62" s="11" t="s">
        <v>13</v>
      </c>
      <c r="I62" s="11" t="s">
        <v>2943</v>
      </c>
      <c r="J62" s="11" t="s">
        <v>2927</v>
      </c>
      <c r="K62" s="11"/>
    </row>
    <row r="63" spans="1:11" ht="27.6" x14ac:dyDescent="0.25">
      <c r="A63" s="22">
        <v>54</v>
      </c>
      <c r="B63" s="27" t="s">
        <v>214</v>
      </c>
      <c r="C63" s="25">
        <v>8016055</v>
      </c>
      <c r="D63" s="11" t="s">
        <v>12</v>
      </c>
      <c r="E63" s="11" t="s">
        <v>215</v>
      </c>
      <c r="F63" s="24">
        <v>1500</v>
      </c>
      <c r="G63" s="92" t="s">
        <v>2817</v>
      </c>
      <c r="H63" s="11" t="s">
        <v>13</v>
      </c>
      <c r="I63" s="11" t="s">
        <v>2943</v>
      </c>
      <c r="J63" s="11" t="s">
        <v>2927</v>
      </c>
      <c r="K63" s="11"/>
    </row>
    <row r="64" spans="1:11" ht="27.6" x14ac:dyDescent="0.25">
      <c r="A64" s="22">
        <v>55</v>
      </c>
      <c r="B64" s="29" t="s">
        <v>216</v>
      </c>
      <c r="C64" s="25">
        <v>8016056</v>
      </c>
      <c r="D64" s="11" t="s">
        <v>39</v>
      </c>
      <c r="E64" s="11" t="s">
        <v>217</v>
      </c>
      <c r="F64" s="26">
        <v>1100</v>
      </c>
      <c r="G64" s="92" t="s">
        <v>2817</v>
      </c>
      <c r="H64" s="11" t="s">
        <v>13</v>
      </c>
      <c r="I64" s="11" t="s">
        <v>2943</v>
      </c>
      <c r="J64" s="11" t="s">
        <v>2927</v>
      </c>
      <c r="K64" s="11"/>
    </row>
    <row r="65" spans="1:11" ht="27.6" x14ac:dyDescent="0.25">
      <c r="A65" s="22">
        <v>56</v>
      </c>
      <c r="B65" s="30" t="s">
        <v>218</v>
      </c>
      <c r="C65" s="25">
        <v>8016093</v>
      </c>
      <c r="D65" s="11" t="s">
        <v>12</v>
      </c>
      <c r="E65" s="11" t="s">
        <v>219</v>
      </c>
      <c r="F65" s="26">
        <v>3200</v>
      </c>
      <c r="G65" s="92" t="s">
        <v>2817</v>
      </c>
      <c r="H65" s="11" t="s">
        <v>13</v>
      </c>
      <c r="I65" s="11" t="s">
        <v>2943</v>
      </c>
      <c r="J65" s="11" t="s">
        <v>2927</v>
      </c>
      <c r="K65" s="11"/>
    </row>
    <row r="66" spans="1:11" ht="27.6" x14ac:dyDescent="0.25">
      <c r="A66" s="22">
        <v>57</v>
      </c>
      <c r="B66" s="27" t="s">
        <v>220</v>
      </c>
      <c r="C66" s="25">
        <v>8017007</v>
      </c>
      <c r="D66" s="11" t="s">
        <v>12</v>
      </c>
      <c r="E66" s="11" t="s">
        <v>221</v>
      </c>
      <c r="F66" s="26">
        <v>2816</v>
      </c>
      <c r="G66" s="92" t="s">
        <v>2817</v>
      </c>
      <c r="H66" s="11" t="s">
        <v>13</v>
      </c>
      <c r="I66" s="11" t="s">
        <v>2943</v>
      </c>
      <c r="J66" s="11" t="s">
        <v>2927</v>
      </c>
      <c r="K66" s="11"/>
    </row>
    <row r="67" spans="1:11" ht="27.6" x14ac:dyDescent="0.25">
      <c r="A67" s="22">
        <v>58</v>
      </c>
      <c r="B67" s="27" t="s">
        <v>222</v>
      </c>
      <c r="C67" s="25">
        <v>8017373</v>
      </c>
      <c r="D67" s="11" t="s">
        <v>107</v>
      </c>
      <c r="E67" s="11" t="s">
        <v>223</v>
      </c>
      <c r="F67" s="24">
        <v>2200</v>
      </c>
      <c r="G67" s="92" t="s">
        <v>2817</v>
      </c>
      <c r="H67" s="11" t="s">
        <v>13</v>
      </c>
      <c r="I67" s="11" t="s">
        <v>2943</v>
      </c>
      <c r="J67" s="11" t="s">
        <v>2927</v>
      </c>
      <c r="K67" s="11"/>
    </row>
    <row r="68" spans="1:11" ht="27.6" x14ac:dyDescent="0.25">
      <c r="A68" s="22">
        <v>59</v>
      </c>
      <c r="B68" s="27" t="s">
        <v>224</v>
      </c>
      <c r="C68" s="25">
        <v>8018597</v>
      </c>
      <c r="D68" s="11" t="s">
        <v>134</v>
      </c>
      <c r="E68" s="11" t="s">
        <v>225</v>
      </c>
      <c r="F68" s="24">
        <v>3000</v>
      </c>
      <c r="G68" s="92" t="s">
        <v>2817</v>
      </c>
      <c r="H68" s="11" t="s">
        <v>13</v>
      </c>
      <c r="I68" s="11" t="s">
        <v>2943</v>
      </c>
      <c r="J68" s="11" t="s">
        <v>2927</v>
      </c>
      <c r="K68" s="11"/>
    </row>
    <row r="69" spans="1:11" ht="27.6" x14ac:dyDescent="0.25">
      <c r="A69" s="22">
        <v>60</v>
      </c>
      <c r="B69" s="29" t="s">
        <v>226</v>
      </c>
      <c r="C69" s="25">
        <v>8018598</v>
      </c>
      <c r="D69" s="11" t="s">
        <v>134</v>
      </c>
      <c r="E69" s="11" t="s">
        <v>227</v>
      </c>
      <c r="F69" s="26">
        <v>1000</v>
      </c>
      <c r="G69" s="92" t="s">
        <v>2817</v>
      </c>
      <c r="H69" s="11" t="s">
        <v>13</v>
      </c>
      <c r="I69" s="11" t="s">
        <v>2943</v>
      </c>
      <c r="J69" s="11" t="s">
        <v>2927</v>
      </c>
      <c r="K69" s="11"/>
    </row>
    <row r="70" spans="1:11" ht="27.6" x14ac:dyDescent="0.25">
      <c r="A70" s="22">
        <v>61</v>
      </c>
      <c r="B70" s="27" t="s">
        <v>228</v>
      </c>
      <c r="C70" s="25">
        <v>8023270</v>
      </c>
      <c r="D70" s="11" t="s">
        <v>107</v>
      </c>
      <c r="E70" s="11" t="s">
        <v>229</v>
      </c>
      <c r="F70" s="24">
        <v>2500</v>
      </c>
      <c r="G70" s="92" t="s">
        <v>2817</v>
      </c>
      <c r="H70" s="11" t="s">
        <v>13</v>
      </c>
      <c r="I70" s="11" t="s">
        <v>2943</v>
      </c>
      <c r="J70" s="11" t="s">
        <v>2927</v>
      </c>
      <c r="K70" s="11"/>
    </row>
    <row r="71" spans="1:11" ht="41.4" x14ac:dyDescent="0.25">
      <c r="A71" s="22">
        <v>62</v>
      </c>
      <c r="B71" s="23" t="s">
        <v>230</v>
      </c>
      <c r="C71" s="25">
        <v>8023271</v>
      </c>
      <c r="D71" s="11" t="s">
        <v>231</v>
      </c>
      <c r="E71" s="11" t="s">
        <v>232</v>
      </c>
      <c r="F71" s="24">
        <v>10138</v>
      </c>
      <c r="G71" s="92" t="s">
        <v>2817</v>
      </c>
      <c r="H71" s="11" t="s">
        <v>13</v>
      </c>
      <c r="I71" s="11" t="s">
        <v>2943</v>
      </c>
      <c r="J71" s="11" t="s">
        <v>2927</v>
      </c>
      <c r="K71" s="11"/>
    </row>
    <row r="72" spans="1:11" ht="27.6" x14ac:dyDescent="0.25">
      <c r="A72" s="22">
        <v>63</v>
      </c>
      <c r="B72" s="23" t="s">
        <v>233</v>
      </c>
      <c r="C72" s="25">
        <v>8024483</v>
      </c>
      <c r="D72" s="11" t="s">
        <v>14</v>
      </c>
      <c r="E72" s="11" t="s">
        <v>234</v>
      </c>
      <c r="F72" s="24">
        <v>1840.2339999999999</v>
      </c>
      <c r="G72" s="92" t="s">
        <v>2817</v>
      </c>
      <c r="H72" s="11" t="s">
        <v>13</v>
      </c>
      <c r="I72" s="11" t="s">
        <v>2943</v>
      </c>
      <c r="J72" s="11" t="s">
        <v>2927</v>
      </c>
      <c r="K72" s="11"/>
    </row>
    <row r="73" spans="1:11" ht="27.6" x14ac:dyDescent="0.25">
      <c r="A73" s="22">
        <v>64</v>
      </c>
      <c r="B73" s="27" t="s">
        <v>235</v>
      </c>
      <c r="C73" s="25">
        <v>8024992</v>
      </c>
      <c r="D73" s="11" t="s">
        <v>12</v>
      </c>
      <c r="E73" s="11" t="s">
        <v>236</v>
      </c>
      <c r="F73" s="24">
        <v>7000</v>
      </c>
      <c r="G73" s="92" t="s">
        <v>2817</v>
      </c>
      <c r="H73" s="11" t="s">
        <v>13</v>
      </c>
      <c r="I73" s="11" t="s">
        <v>2943</v>
      </c>
      <c r="J73" s="11" t="s">
        <v>2927</v>
      </c>
      <c r="K73" s="11"/>
    </row>
    <row r="74" spans="1:11" ht="27.6" x14ac:dyDescent="0.25">
      <c r="A74" s="22">
        <v>65</v>
      </c>
      <c r="B74" s="27" t="s">
        <v>237</v>
      </c>
      <c r="C74" s="25">
        <v>8027098</v>
      </c>
      <c r="D74" s="11" t="s">
        <v>12</v>
      </c>
      <c r="E74" s="11" t="s">
        <v>238</v>
      </c>
      <c r="F74" s="26">
        <v>5000</v>
      </c>
      <c r="G74" s="92" t="s">
        <v>2817</v>
      </c>
      <c r="H74" s="11" t="s">
        <v>13</v>
      </c>
      <c r="I74" s="11" t="s">
        <v>2943</v>
      </c>
      <c r="J74" s="11" t="s">
        <v>2927</v>
      </c>
      <c r="K74" s="11"/>
    </row>
    <row r="75" spans="1:11" ht="27.6" x14ac:dyDescent="0.25">
      <c r="A75" s="22">
        <v>66</v>
      </c>
      <c r="B75" s="27" t="s">
        <v>239</v>
      </c>
      <c r="C75" s="25">
        <v>8027100</v>
      </c>
      <c r="D75" s="11" t="s">
        <v>107</v>
      </c>
      <c r="E75" s="11" t="s">
        <v>240</v>
      </c>
      <c r="F75" s="24">
        <v>14878.962</v>
      </c>
      <c r="G75" s="92" t="s">
        <v>2817</v>
      </c>
      <c r="H75" s="11" t="s">
        <v>13</v>
      </c>
      <c r="I75" s="11" t="s">
        <v>2943</v>
      </c>
      <c r="J75" s="11" t="s">
        <v>2927</v>
      </c>
      <c r="K75" s="11"/>
    </row>
    <row r="76" spans="1:11" ht="27.6" x14ac:dyDescent="0.25">
      <c r="A76" s="22">
        <v>67</v>
      </c>
      <c r="B76" s="27" t="s">
        <v>241</v>
      </c>
      <c r="C76" s="25">
        <v>8027652</v>
      </c>
      <c r="D76" s="11" t="s">
        <v>107</v>
      </c>
      <c r="E76" s="11" t="s">
        <v>242</v>
      </c>
      <c r="F76" s="24">
        <v>3000</v>
      </c>
      <c r="G76" s="92" t="s">
        <v>2817</v>
      </c>
      <c r="H76" s="11" t="s">
        <v>13</v>
      </c>
      <c r="I76" s="11" t="s">
        <v>2943</v>
      </c>
      <c r="J76" s="11" t="s">
        <v>2927</v>
      </c>
      <c r="K76" s="11"/>
    </row>
    <row r="77" spans="1:11" ht="27.6" x14ac:dyDescent="0.25">
      <c r="A77" s="22">
        <v>68</v>
      </c>
      <c r="B77" s="30" t="s">
        <v>243</v>
      </c>
      <c r="C77" s="25">
        <v>8027653</v>
      </c>
      <c r="D77" s="11" t="s">
        <v>39</v>
      </c>
      <c r="E77" s="11" t="s">
        <v>244</v>
      </c>
      <c r="F77" s="26">
        <v>1500</v>
      </c>
      <c r="G77" s="92" t="s">
        <v>2817</v>
      </c>
      <c r="H77" s="11" t="s">
        <v>13</v>
      </c>
      <c r="I77" s="11" t="s">
        <v>2943</v>
      </c>
      <c r="J77" s="11" t="s">
        <v>2927</v>
      </c>
      <c r="K77" s="11"/>
    </row>
    <row r="78" spans="1:11" ht="27.6" x14ac:dyDescent="0.25">
      <c r="A78" s="22">
        <v>69</v>
      </c>
      <c r="B78" s="27" t="s">
        <v>245</v>
      </c>
      <c r="C78" s="25">
        <v>8029880</v>
      </c>
      <c r="D78" s="11" t="s">
        <v>14</v>
      </c>
      <c r="E78" s="11" t="s">
        <v>246</v>
      </c>
      <c r="F78" s="24">
        <v>1500</v>
      </c>
      <c r="G78" s="92" t="s">
        <v>2817</v>
      </c>
      <c r="H78" s="11" t="s">
        <v>13</v>
      </c>
      <c r="I78" s="11" t="s">
        <v>2943</v>
      </c>
      <c r="J78" s="11" t="s">
        <v>2927</v>
      </c>
      <c r="K78" s="11"/>
    </row>
    <row r="79" spans="1:11" ht="27.6" x14ac:dyDescent="0.25">
      <c r="A79" s="22">
        <v>70</v>
      </c>
      <c r="B79" s="27" t="s">
        <v>247</v>
      </c>
      <c r="C79" s="25">
        <v>8034307</v>
      </c>
      <c r="D79" s="11" t="s">
        <v>107</v>
      </c>
      <c r="E79" s="11" t="s">
        <v>248</v>
      </c>
      <c r="F79" s="24">
        <v>2950</v>
      </c>
      <c r="G79" s="92" t="s">
        <v>2817</v>
      </c>
      <c r="H79" s="11" t="s">
        <v>13</v>
      </c>
      <c r="I79" s="11" t="s">
        <v>2943</v>
      </c>
      <c r="J79" s="11" t="s">
        <v>2927</v>
      </c>
      <c r="K79" s="11"/>
    </row>
    <row r="80" spans="1:11" ht="27.6" x14ac:dyDescent="0.25">
      <c r="A80" s="22">
        <v>71</v>
      </c>
      <c r="B80" s="23" t="s">
        <v>249</v>
      </c>
      <c r="C80" s="25">
        <v>8034988</v>
      </c>
      <c r="D80" s="11" t="s">
        <v>107</v>
      </c>
      <c r="E80" s="11" t="s">
        <v>250</v>
      </c>
      <c r="F80" s="24">
        <v>3334.05</v>
      </c>
      <c r="G80" s="92" t="s">
        <v>2817</v>
      </c>
      <c r="H80" s="11" t="s">
        <v>13</v>
      </c>
      <c r="I80" s="11" t="s">
        <v>2943</v>
      </c>
      <c r="J80" s="11" t="s">
        <v>2927</v>
      </c>
      <c r="K80" s="11"/>
    </row>
    <row r="81" spans="1:11" ht="27.6" x14ac:dyDescent="0.25">
      <c r="A81" s="22">
        <v>72</v>
      </c>
      <c r="B81" s="27" t="s">
        <v>251</v>
      </c>
      <c r="C81" s="25">
        <v>8091906</v>
      </c>
      <c r="D81" s="11" t="s">
        <v>14</v>
      </c>
      <c r="E81" s="11" t="s">
        <v>252</v>
      </c>
      <c r="F81" s="24">
        <v>497.863</v>
      </c>
      <c r="G81" s="92" t="s">
        <v>2817</v>
      </c>
      <c r="H81" s="11" t="s">
        <v>13</v>
      </c>
      <c r="I81" s="11" t="s">
        <v>2943</v>
      </c>
      <c r="J81" s="11" t="s">
        <v>2927</v>
      </c>
      <c r="K81" s="11"/>
    </row>
    <row r="82" spans="1:11" ht="27.6" x14ac:dyDescent="0.25">
      <c r="A82" s="22">
        <v>73</v>
      </c>
      <c r="B82" s="27" t="s">
        <v>253</v>
      </c>
      <c r="C82" s="28">
        <v>8056473</v>
      </c>
      <c r="D82" s="11" t="s">
        <v>107</v>
      </c>
      <c r="E82" s="11" t="s">
        <v>254</v>
      </c>
      <c r="F82" s="24">
        <v>12500</v>
      </c>
      <c r="G82" s="92" t="s">
        <v>2817</v>
      </c>
      <c r="H82" s="11" t="s">
        <v>13</v>
      </c>
      <c r="I82" s="11" t="s">
        <v>2943</v>
      </c>
      <c r="J82" s="11" t="s">
        <v>2927</v>
      </c>
      <c r="K82" s="11"/>
    </row>
    <row r="83" spans="1:11" ht="27.6" x14ac:dyDescent="0.25">
      <c r="A83" s="22">
        <v>74</v>
      </c>
      <c r="B83" s="27" t="s">
        <v>255</v>
      </c>
      <c r="C83" s="28">
        <v>8071521</v>
      </c>
      <c r="D83" s="11" t="s">
        <v>107</v>
      </c>
      <c r="E83" s="11" t="s">
        <v>256</v>
      </c>
      <c r="F83" s="24">
        <v>5800</v>
      </c>
      <c r="G83" s="92" t="s">
        <v>2817</v>
      </c>
      <c r="H83" s="11" t="s">
        <v>13</v>
      </c>
      <c r="I83" s="11" t="s">
        <v>2943</v>
      </c>
      <c r="J83" s="11" t="s">
        <v>2927</v>
      </c>
      <c r="K83" s="11"/>
    </row>
    <row r="84" spans="1:11" ht="27.6" x14ac:dyDescent="0.25">
      <c r="A84" s="22">
        <v>75</v>
      </c>
      <c r="B84" s="27" t="s">
        <v>257</v>
      </c>
      <c r="C84" s="25">
        <v>8081829</v>
      </c>
      <c r="D84" s="11" t="s">
        <v>12</v>
      </c>
      <c r="E84" s="11" t="s">
        <v>258</v>
      </c>
      <c r="F84" s="24">
        <v>5000</v>
      </c>
      <c r="G84" s="92" t="s">
        <v>2817</v>
      </c>
      <c r="H84" s="11" t="s">
        <v>13</v>
      </c>
      <c r="I84" s="11" t="s">
        <v>2943</v>
      </c>
      <c r="J84" s="11" t="s">
        <v>2927</v>
      </c>
      <c r="K84" s="11"/>
    </row>
    <row r="85" spans="1:11" ht="27.6" x14ac:dyDescent="0.25">
      <c r="A85" s="22">
        <v>76</v>
      </c>
      <c r="B85" s="23" t="s">
        <v>259</v>
      </c>
      <c r="C85" s="25">
        <v>8083784</v>
      </c>
      <c r="D85" s="11" t="s">
        <v>2958</v>
      </c>
      <c r="E85" s="11" t="s">
        <v>260</v>
      </c>
      <c r="F85" s="24">
        <v>4000</v>
      </c>
      <c r="G85" s="92" t="s">
        <v>2817</v>
      </c>
      <c r="H85" s="11" t="s">
        <v>13</v>
      </c>
      <c r="I85" s="11" t="s">
        <v>2943</v>
      </c>
      <c r="J85" s="11" t="s">
        <v>2927</v>
      </c>
      <c r="K85" s="11"/>
    </row>
    <row r="86" spans="1:11" ht="27.6" x14ac:dyDescent="0.25">
      <c r="A86" s="22">
        <v>77</v>
      </c>
      <c r="B86" s="27" t="s">
        <v>261</v>
      </c>
      <c r="C86" s="25">
        <v>8083785</v>
      </c>
      <c r="D86" s="11" t="s">
        <v>2958</v>
      </c>
      <c r="E86" s="11" t="s">
        <v>262</v>
      </c>
      <c r="F86" s="24">
        <v>8256</v>
      </c>
      <c r="G86" s="92" t="s">
        <v>2817</v>
      </c>
      <c r="H86" s="11" t="s">
        <v>13</v>
      </c>
      <c r="I86" s="11" t="s">
        <v>2943</v>
      </c>
      <c r="J86" s="11" t="s">
        <v>2927</v>
      </c>
      <c r="K86" s="11"/>
    </row>
    <row r="87" spans="1:11" ht="27.6" x14ac:dyDescent="0.25">
      <c r="A87" s="22">
        <v>78</v>
      </c>
      <c r="B87" s="27" t="s">
        <v>263</v>
      </c>
      <c r="C87" s="25">
        <v>8083786</v>
      </c>
      <c r="D87" s="11" t="s">
        <v>134</v>
      </c>
      <c r="E87" s="11" t="s">
        <v>264</v>
      </c>
      <c r="F87" s="24">
        <v>4000</v>
      </c>
      <c r="G87" s="92" t="s">
        <v>2817</v>
      </c>
      <c r="H87" s="11" t="s">
        <v>13</v>
      </c>
      <c r="I87" s="11" t="s">
        <v>2943</v>
      </c>
      <c r="J87" s="11" t="s">
        <v>2927</v>
      </c>
      <c r="K87" s="11"/>
    </row>
    <row r="88" spans="1:11" ht="27.6" x14ac:dyDescent="0.25">
      <c r="A88" s="22">
        <v>79</v>
      </c>
      <c r="B88" s="27" t="s">
        <v>265</v>
      </c>
      <c r="C88" s="25">
        <v>8084274</v>
      </c>
      <c r="D88" s="11" t="s">
        <v>134</v>
      </c>
      <c r="E88" s="11" t="s">
        <v>266</v>
      </c>
      <c r="F88" s="24">
        <v>1500</v>
      </c>
      <c r="G88" s="92" t="s">
        <v>2817</v>
      </c>
      <c r="H88" s="11" t="s">
        <v>13</v>
      </c>
      <c r="I88" s="11" t="s">
        <v>2943</v>
      </c>
      <c r="J88" s="11" t="s">
        <v>2927</v>
      </c>
      <c r="K88" s="11"/>
    </row>
    <row r="89" spans="1:11" ht="27.6" x14ac:dyDescent="0.25">
      <c r="A89" s="22">
        <v>80</v>
      </c>
      <c r="B89" s="27" t="s">
        <v>267</v>
      </c>
      <c r="C89" s="25">
        <v>8088130</v>
      </c>
      <c r="D89" s="11" t="s">
        <v>134</v>
      </c>
      <c r="E89" s="11" t="s">
        <v>268</v>
      </c>
      <c r="F89" s="24">
        <v>7500</v>
      </c>
      <c r="G89" s="92" t="s">
        <v>2817</v>
      </c>
      <c r="H89" s="11" t="s">
        <v>13</v>
      </c>
      <c r="I89" s="11" t="s">
        <v>2943</v>
      </c>
      <c r="J89" s="11" t="s">
        <v>2927</v>
      </c>
      <c r="K89" s="11"/>
    </row>
    <row r="90" spans="1:11" ht="27.6" x14ac:dyDescent="0.25">
      <c r="A90" s="22">
        <v>81</v>
      </c>
      <c r="B90" s="23" t="s">
        <v>269</v>
      </c>
      <c r="C90" s="25">
        <v>8088516</v>
      </c>
      <c r="D90" s="11" t="s">
        <v>2958</v>
      </c>
      <c r="E90" s="11" t="s">
        <v>270</v>
      </c>
      <c r="F90" s="24">
        <v>7700</v>
      </c>
      <c r="G90" s="92" t="s">
        <v>2817</v>
      </c>
      <c r="H90" s="11" t="s">
        <v>13</v>
      </c>
      <c r="I90" s="11" t="s">
        <v>2943</v>
      </c>
      <c r="J90" s="11" t="s">
        <v>2927</v>
      </c>
      <c r="K90" s="11"/>
    </row>
    <row r="91" spans="1:11" ht="27.6" x14ac:dyDescent="0.25">
      <c r="A91" s="22">
        <v>82</v>
      </c>
      <c r="B91" s="27" t="s">
        <v>271</v>
      </c>
      <c r="C91" s="25">
        <v>8089504</v>
      </c>
      <c r="D91" s="11" t="s">
        <v>134</v>
      </c>
      <c r="E91" s="11" t="s">
        <v>272</v>
      </c>
      <c r="F91" s="24">
        <v>6502</v>
      </c>
      <c r="G91" s="92" t="s">
        <v>2817</v>
      </c>
      <c r="H91" s="11" t="s">
        <v>13</v>
      </c>
      <c r="I91" s="11" t="s">
        <v>2943</v>
      </c>
      <c r="J91" s="11" t="s">
        <v>2927</v>
      </c>
      <c r="K91" s="11"/>
    </row>
    <row r="92" spans="1:11" ht="27.6" x14ac:dyDescent="0.25">
      <c r="A92" s="22">
        <v>83</v>
      </c>
      <c r="B92" s="27" t="s">
        <v>273</v>
      </c>
      <c r="C92" s="28">
        <v>8089508</v>
      </c>
      <c r="D92" s="11" t="s">
        <v>134</v>
      </c>
      <c r="E92" s="11" t="s">
        <v>274</v>
      </c>
      <c r="F92" s="24">
        <v>10000</v>
      </c>
      <c r="G92" s="92" t="s">
        <v>2817</v>
      </c>
      <c r="H92" s="11" t="s">
        <v>13</v>
      </c>
      <c r="I92" s="11" t="s">
        <v>2943</v>
      </c>
      <c r="J92" s="11" t="s">
        <v>2927</v>
      </c>
      <c r="K92" s="11"/>
    </row>
    <row r="93" spans="1:11" ht="27.6" x14ac:dyDescent="0.25">
      <c r="A93" s="22">
        <v>84</v>
      </c>
      <c r="B93" s="23" t="s">
        <v>275</v>
      </c>
      <c r="C93" s="25">
        <v>8089846</v>
      </c>
      <c r="D93" s="11" t="s">
        <v>134</v>
      </c>
      <c r="E93" s="11" t="s">
        <v>276</v>
      </c>
      <c r="F93" s="24">
        <v>2100</v>
      </c>
      <c r="G93" s="92" t="s">
        <v>2817</v>
      </c>
      <c r="H93" s="11" t="s">
        <v>13</v>
      </c>
      <c r="I93" s="11" t="s">
        <v>2943</v>
      </c>
      <c r="J93" s="11" t="s">
        <v>2927</v>
      </c>
      <c r="K93" s="11"/>
    </row>
    <row r="94" spans="1:11" ht="27.6" x14ac:dyDescent="0.25">
      <c r="A94" s="22">
        <v>85</v>
      </c>
      <c r="B94" s="27" t="s">
        <v>277</v>
      </c>
      <c r="C94" s="25">
        <v>8089848</v>
      </c>
      <c r="D94" s="11" t="s">
        <v>2958</v>
      </c>
      <c r="E94" s="11" t="s">
        <v>278</v>
      </c>
      <c r="F94" s="24">
        <v>2961</v>
      </c>
      <c r="G94" s="92" t="s">
        <v>2817</v>
      </c>
      <c r="H94" s="11" t="s">
        <v>13</v>
      </c>
      <c r="I94" s="11" t="s">
        <v>2943</v>
      </c>
      <c r="J94" s="11" t="s">
        <v>2927</v>
      </c>
      <c r="K94" s="11"/>
    </row>
    <row r="95" spans="1:11" ht="27.6" x14ac:dyDescent="0.25">
      <c r="A95" s="22">
        <v>86</v>
      </c>
      <c r="B95" s="23" t="s">
        <v>279</v>
      </c>
      <c r="C95" s="25">
        <v>8090474</v>
      </c>
      <c r="D95" s="11" t="s">
        <v>2958</v>
      </c>
      <c r="E95" s="11" t="s">
        <v>280</v>
      </c>
      <c r="F95" s="24">
        <v>400</v>
      </c>
      <c r="G95" s="92" t="s">
        <v>2817</v>
      </c>
      <c r="H95" s="11" t="s">
        <v>13</v>
      </c>
      <c r="I95" s="11" t="s">
        <v>2943</v>
      </c>
      <c r="J95" s="11" t="s">
        <v>2927</v>
      </c>
      <c r="K95" s="11"/>
    </row>
    <row r="96" spans="1:11" ht="27.6" x14ac:dyDescent="0.25">
      <c r="A96" s="22">
        <v>87</v>
      </c>
      <c r="B96" s="27" t="s">
        <v>281</v>
      </c>
      <c r="C96" s="25">
        <v>8090475</v>
      </c>
      <c r="D96" s="11" t="s">
        <v>134</v>
      </c>
      <c r="E96" s="11" t="s">
        <v>282</v>
      </c>
      <c r="F96" s="24">
        <v>1479.4680000000001</v>
      </c>
      <c r="G96" s="92" t="s">
        <v>2817</v>
      </c>
      <c r="H96" s="11" t="s">
        <v>13</v>
      </c>
      <c r="I96" s="11" t="s">
        <v>2943</v>
      </c>
      <c r="J96" s="11" t="s">
        <v>2927</v>
      </c>
      <c r="K96" s="11"/>
    </row>
    <row r="97" spans="1:11" ht="27.6" x14ac:dyDescent="0.25">
      <c r="A97" s="22">
        <v>88</v>
      </c>
      <c r="B97" s="27" t="s">
        <v>283</v>
      </c>
      <c r="C97" s="25">
        <v>8092967</v>
      </c>
      <c r="D97" s="11" t="s">
        <v>134</v>
      </c>
      <c r="E97" s="11" t="s">
        <v>284</v>
      </c>
      <c r="F97" s="24">
        <v>4000</v>
      </c>
      <c r="G97" s="92" t="s">
        <v>2817</v>
      </c>
      <c r="H97" s="11" t="s">
        <v>13</v>
      </c>
      <c r="I97" s="11" t="s">
        <v>2943</v>
      </c>
      <c r="J97" s="11" t="s">
        <v>2927</v>
      </c>
      <c r="K97" s="11"/>
    </row>
    <row r="98" spans="1:11" ht="27.6" x14ac:dyDescent="0.25">
      <c r="A98" s="22">
        <v>89</v>
      </c>
      <c r="B98" s="27" t="s">
        <v>285</v>
      </c>
      <c r="C98" s="28">
        <v>8094046</v>
      </c>
      <c r="D98" s="11" t="s">
        <v>134</v>
      </c>
      <c r="E98" s="11" t="s">
        <v>286</v>
      </c>
      <c r="F98" s="24">
        <v>14800</v>
      </c>
      <c r="G98" s="92" t="s">
        <v>2817</v>
      </c>
      <c r="H98" s="11" t="s">
        <v>13</v>
      </c>
      <c r="I98" s="11" t="s">
        <v>2943</v>
      </c>
      <c r="J98" s="11" t="s">
        <v>2927</v>
      </c>
      <c r="K98" s="11"/>
    </row>
    <row r="99" spans="1:11" ht="27.6" x14ac:dyDescent="0.25">
      <c r="A99" s="22">
        <v>90</v>
      </c>
      <c r="B99" s="23" t="s">
        <v>287</v>
      </c>
      <c r="C99" s="25">
        <v>8101153</v>
      </c>
      <c r="D99" s="11" t="s">
        <v>2958</v>
      </c>
      <c r="E99" s="11" t="s">
        <v>288</v>
      </c>
      <c r="F99" s="24">
        <v>7800</v>
      </c>
      <c r="G99" s="92" t="s">
        <v>2817</v>
      </c>
      <c r="H99" s="11" t="s">
        <v>13</v>
      </c>
      <c r="I99" s="11" t="s">
        <v>2943</v>
      </c>
      <c r="J99" s="11" t="s">
        <v>2927</v>
      </c>
      <c r="K99" s="11"/>
    </row>
    <row r="100" spans="1:11" ht="27.6" x14ac:dyDescent="0.25">
      <c r="A100" s="22">
        <v>91</v>
      </c>
      <c r="B100" s="23" t="s">
        <v>289</v>
      </c>
      <c r="C100" s="25">
        <v>8104982</v>
      </c>
      <c r="D100" s="11" t="s">
        <v>39</v>
      </c>
      <c r="E100" s="11" t="s">
        <v>202</v>
      </c>
      <c r="F100" s="24">
        <v>2136.087</v>
      </c>
      <c r="G100" s="92" t="s">
        <v>2817</v>
      </c>
      <c r="H100" s="11" t="s">
        <v>13</v>
      </c>
      <c r="I100" s="11" t="s">
        <v>2943</v>
      </c>
      <c r="J100" s="11" t="s">
        <v>2927</v>
      </c>
      <c r="K100" s="11"/>
    </row>
    <row r="101" spans="1:11" ht="27.6" x14ac:dyDescent="0.25">
      <c r="A101" s="22">
        <v>92</v>
      </c>
      <c r="B101" s="27" t="s">
        <v>290</v>
      </c>
      <c r="C101" s="25">
        <v>8111671</v>
      </c>
      <c r="D101" s="11" t="s">
        <v>134</v>
      </c>
      <c r="E101" s="11" t="s">
        <v>291</v>
      </c>
      <c r="F101" s="24">
        <v>2000</v>
      </c>
      <c r="G101" s="92" t="s">
        <v>2817</v>
      </c>
      <c r="H101" s="11" t="s">
        <v>13</v>
      </c>
      <c r="I101" s="11" t="s">
        <v>2943</v>
      </c>
      <c r="J101" s="11" t="s">
        <v>2927</v>
      </c>
      <c r="K101" s="11"/>
    </row>
    <row r="102" spans="1:11" ht="27.6" x14ac:dyDescent="0.25">
      <c r="A102" s="22">
        <v>93</v>
      </c>
      <c r="B102" s="27" t="s">
        <v>292</v>
      </c>
      <c r="C102" s="25">
        <v>8113141</v>
      </c>
      <c r="D102" s="11" t="s">
        <v>12</v>
      </c>
      <c r="E102" s="11" t="s">
        <v>293</v>
      </c>
      <c r="F102" s="24">
        <v>3200</v>
      </c>
      <c r="G102" s="92" t="s">
        <v>2817</v>
      </c>
      <c r="H102" s="11" t="s">
        <v>13</v>
      </c>
      <c r="I102" s="11" t="s">
        <v>2943</v>
      </c>
      <c r="J102" s="11" t="s">
        <v>2927</v>
      </c>
      <c r="K102" s="11"/>
    </row>
    <row r="103" spans="1:11" ht="27.6" x14ac:dyDescent="0.25">
      <c r="A103" s="22">
        <v>94</v>
      </c>
      <c r="B103" s="27" t="s">
        <v>294</v>
      </c>
      <c r="C103" s="25">
        <v>8113142</v>
      </c>
      <c r="D103" s="11" t="s">
        <v>12</v>
      </c>
      <c r="E103" s="11" t="s">
        <v>295</v>
      </c>
      <c r="F103" s="24">
        <v>5000</v>
      </c>
      <c r="G103" s="92" t="s">
        <v>2817</v>
      </c>
      <c r="H103" s="11" t="s">
        <v>13</v>
      </c>
      <c r="I103" s="11" t="s">
        <v>2943</v>
      </c>
      <c r="J103" s="11" t="s">
        <v>2927</v>
      </c>
      <c r="K103" s="11"/>
    </row>
    <row r="104" spans="1:11" ht="27.6" x14ac:dyDescent="0.25">
      <c r="A104" s="22">
        <v>95</v>
      </c>
      <c r="B104" s="27" t="s">
        <v>296</v>
      </c>
      <c r="C104" s="25">
        <v>8115185</v>
      </c>
      <c r="D104" s="11" t="s">
        <v>12</v>
      </c>
      <c r="E104" s="11" t="s">
        <v>297</v>
      </c>
      <c r="F104" s="24">
        <v>6459.6419999999998</v>
      </c>
      <c r="G104" s="92" t="s">
        <v>2817</v>
      </c>
      <c r="H104" s="11" t="s">
        <v>13</v>
      </c>
      <c r="I104" s="11" t="s">
        <v>2943</v>
      </c>
      <c r="J104" s="11" t="s">
        <v>2927</v>
      </c>
      <c r="K104" s="11"/>
    </row>
    <row r="105" spans="1:11" ht="27.6" x14ac:dyDescent="0.25">
      <c r="A105" s="22">
        <v>96</v>
      </c>
      <c r="B105" s="27" t="s">
        <v>298</v>
      </c>
      <c r="C105" s="25">
        <v>8115414</v>
      </c>
      <c r="D105" s="11" t="s">
        <v>12</v>
      </c>
      <c r="E105" s="11" t="s">
        <v>299</v>
      </c>
      <c r="F105" s="24">
        <v>1800</v>
      </c>
      <c r="G105" s="92" t="s">
        <v>2817</v>
      </c>
      <c r="H105" s="11" t="s">
        <v>13</v>
      </c>
      <c r="I105" s="11" t="s">
        <v>2943</v>
      </c>
      <c r="J105" s="11" t="s">
        <v>2927</v>
      </c>
      <c r="K105" s="11"/>
    </row>
    <row r="106" spans="1:11" ht="27.6" x14ac:dyDescent="0.25">
      <c r="A106" s="22">
        <v>97</v>
      </c>
      <c r="B106" s="27" t="s">
        <v>300</v>
      </c>
      <c r="C106" s="25">
        <v>8116015</v>
      </c>
      <c r="D106" s="11" t="s">
        <v>12</v>
      </c>
      <c r="E106" s="11" t="s">
        <v>301</v>
      </c>
      <c r="F106" s="24">
        <v>2700</v>
      </c>
      <c r="G106" s="92" t="s">
        <v>2817</v>
      </c>
      <c r="H106" s="11" t="s">
        <v>13</v>
      </c>
      <c r="I106" s="11" t="s">
        <v>2943</v>
      </c>
      <c r="J106" s="11" t="s">
        <v>2927</v>
      </c>
      <c r="K106" s="11"/>
    </row>
    <row r="107" spans="1:11" ht="27.6" x14ac:dyDescent="0.25">
      <c r="A107" s="22">
        <v>98</v>
      </c>
      <c r="B107" s="27" t="s">
        <v>302</v>
      </c>
      <c r="C107" s="25">
        <v>8116020</v>
      </c>
      <c r="D107" s="11" t="s">
        <v>107</v>
      </c>
      <c r="E107" s="11" t="s">
        <v>303</v>
      </c>
      <c r="F107" s="26">
        <v>2758</v>
      </c>
      <c r="G107" s="92" t="s">
        <v>2817</v>
      </c>
      <c r="H107" s="11" t="s">
        <v>13</v>
      </c>
      <c r="I107" s="11" t="s">
        <v>2943</v>
      </c>
      <c r="J107" s="11" t="s">
        <v>2927</v>
      </c>
      <c r="K107" s="11"/>
    </row>
    <row r="108" spans="1:11" ht="27.6" x14ac:dyDescent="0.25">
      <c r="A108" s="22">
        <v>99</v>
      </c>
      <c r="B108" s="27" t="s">
        <v>304</v>
      </c>
      <c r="C108" s="25">
        <v>8116021</v>
      </c>
      <c r="D108" s="11" t="s">
        <v>305</v>
      </c>
      <c r="E108" s="11" t="s">
        <v>306</v>
      </c>
      <c r="F108" s="26">
        <v>1991</v>
      </c>
      <c r="G108" s="92" t="s">
        <v>2817</v>
      </c>
      <c r="H108" s="11" t="s">
        <v>13</v>
      </c>
      <c r="I108" s="11" t="s">
        <v>2943</v>
      </c>
      <c r="J108" s="11" t="s">
        <v>2927</v>
      </c>
      <c r="K108" s="11"/>
    </row>
    <row r="109" spans="1:11" ht="27.6" x14ac:dyDescent="0.25">
      <c r="A109" s="22">
        <v>100</v>
      </c>
      <c r="B109" s="27" t="s">
        <v>307</v>
      </c>
      <c r="C109" s="25">
        <v>8117557</v>
      </c>
      <c r="D109" s="11" t="s">
        <v>12</v>
      </c>
      <c r="E109" s="11" t="s">
        <v>308</v>
      </c>
      <c r="F109" s="24">
        <v>3440</v>
      </c>
      <c r="G109" s="92" t="s">
        <v>2817</v>
      </c>
      <c r="H109" s="11" t="s">
        <v>13</v>
      </c>
      <c r="I109" s="11" t="s">
        <v>2943</v>
      </c>
      <c r="J109" s="11" t="s">
        <v>2927</v>
      </c>
      <c r="K109" s="11"/>
    </row>
    <row r="110" spans="1:11" ht="27.6" x14ac:dyDescent="0.25">
      <c r="A110" s="22">
        <v>101</v>
      </c>
      <c r="B110" s="23" t="s">
        <v>309</v>
      </c>
      <c r="C110" s="25">
        <v>8119307</v>
      </c>
      <c r="D110" s="11" t="s">
        <v>2958</v>
      </c>
      <c r="E110" s="11" t="s">
        <v>310</v>
      </c>
      <c r="F110" s="26">
        <v>1154</v>
      </c>
      <c r="G110" s="92" t="s">
        <v>2817</v>
      </c>
      <c r="H110" s="11" t="s">
        <v>13</v>
      </c>
      <c r="I110" s="11" t="s">
        <v>2943</v>
      </c>
      <c r="J110" s="11" t="s">
        <v>2927</v>
      </c>
      <c r="K110" s="11"/>
    </row>
    <row r="111" spans="1:11" ht="27.6" x14ac:dyDescent="0.25">
      <c r="A111" s="22">
        <v>102</v>
      </c>
      <c r="B111" s="27" t="s">
        <v>311</v>
      </c>
      <c r="C111" s="25">
        <v>8119308</v>
      </c>
      <c r="D111" s="11" t="s">
        <v>12</v>
      </c>
      <c r="E111" s="11" t="s">
        <v>312</v>
      </c>
      <c r="F111" s="24">
        <v>4828</v>
      </c>
      <c r="G111" s="92" t="s">
        <v>2817</v>
      </c>
      <c r="H111" s="11" t="s">
        <v>13</v>
      </c>
      <c r="I111" s="11" t="s">
        <v>2943</v>
      </c>
      <c r="J111" s="11" t="s">
        <v>2927</v>
      </c>
      <c r="K111" s="11"/>
    </row>
    <row r="112" spans="1:11" ht="27.6" x14ac:dyDescent="0.25">
      <c r="A112" s="22">
        <v>103</v>
      </c>
      <c r="B112" s="27" t="s">
        <v>313</v>
      </c>
      <c r="C112" s="25">
        <v>8121064</v>
      </c>
      <c r="D112" s="11" t="s">
        <v>12</v>
      </c>
      <c r="E112" s="11" t="s">
        <v>314</v>
      </c>
      <c r="F112" s="24">
        <v>4000</v>
      </c>
      <c r="G112" s="92" t="s">
        <v>2817</v>
      </c>
      <c r="H112" s="11" t="s">
        <v>13</v>
      </c>
      <c r="I112" s="11" t="s">
        <v>2943</v>
      </c>
      <c r="J112" s="11" t="s">
        <v>2927</v>
      </c>
      <c r="K112" s="11"/>
    </row>
    <row r="113" spans="1:11" ht="27.6" x14ac:dyDescent="0.25">
      <c r="A113" s="22">
        <v>104</v>
      </c>
      <c r="B113" s="27" t="s">
        <v>315</v>
      </c>
      <c r="C113" s="28">
        <v>8121065</v>
      </c>
      <c r="D113" s="11" t="s">
        <v>12</v>
      </c>
      <c r="E113" s="11" t="s">
        <v>316</v>
      </c>
      <c r="F113" s="26">
        <v>14986</v>
      </c>
      <c r="G113" s="92" t="s">
        <v>2817</v>
      </c>
      <c r="H113" s="11" t="s">
        <v>13</v>
      </c>
      <c r="I113" s="11" t="s">
        <v>2943</v>
      </c>
      <c r="J113" s="11" t="s">
        <v>2927</v>
      </c>
      <c r="K113" s="11"/>
    </row>
    <row r="114" spans="1:11" ht="27.6" x14ac:dyDescent="0.25">
      <c r="A114" s="22">
        <v>105</v>
      </c>
      <c r="B114" s="23" t="s">
        <v>317</v>
      </c>
      <c r="C114" s="25">
        <v>8124320</v>
      </c>
      <c r="D114" s="11" t="s">
        <v>39</v>
      </c>
      <c r="E114" s="11" t="s">
        <v>318</v>
      </c>
      <c r="F114" s="24">
        <v>1500</v>
      </c>
      <c r="G114" s="92" t="s">
        <v>2817</v>
      </c>
      <c r="H114" s="11" t="s">
        <v>13</v>
      </c>
      <c r="I114" s="11" t="s">
        <v>2943</v>
      </c>
      <c r="J114" s="11" t="s">
        <v>2927</v>
      </c>
      <c r="K114" s="11"/>
    </row>
    <row r="115" spans="1:11" ht="27.6" x14ac:dyDescent="0.25">
      <c r="A115" s="22">
        <v>106</v>
      </c>
      <c r="B115" s="23" t="s">
        <v>319</v>
      </c>
      <c r="C115" s="25">
        <v>8125613</v>
      </c>
      <c r="D115" s="11" t="s">
        <v>39</v>
      </c>
      <c r="E115" s="11" t="s">
        <v>320</v>
      </c>
      <c r="F115" s="24">
        <v>300</v>
      </c>
      <c r="G115" s="92" t="s">
        <v>2817</v>
      </c>
      <c r="H115" s="11" t="s">
        <v>13</v>
      </c>
      <c r="I115" s="11" t="s">
        <v>2943</v>
      </c>
      <c r="J115" s="11" t="s">
        <v>2927</v>
      </c>
      <c r="K115" s="11"/>
    </row>
    <row r="116" spans="1:11" ht="27.6" x14ac:dyDescent="0.25">
      <c r="A116" s="22">
        <v>107</v>
      </c>
      <c r="B116" s="23" t="s">
        <v>321</v>
      </c>
      <c r="C116" s="25">
        <v>8128560</v>
      </c>
      <c r="D116" s="11" t="s">
        <v>107</v>
      </c>
      <c r="E116" s="11" t="s">
        <v>322</v>
      </c>
      <c r="F116" s="24">
        <v>5000</v>
      </c>
      <c r="G116" s="92" t="s">
        <v>2817</v>
      </c>
      <c r="H116" s="11" t="s">
        <v>13</v>
      </c>
      <c r="I116" s="11" t="s">
        <v>2943</v>
      </c>
      <c r="J116" s="11" t="s">
        <v>2927</v>
      </c>
      <c r="K116" s="11"/>
    </row>
    <row r="117" spans="1:11" ht="27.6" x14ac:dyDescent="0.25">
      <c r="A117" s="22">
        <v>108</v>
      </c>
      <c r="B117" s="23" t="s">
        <v>323</v>
      </c>
      <c r="C117" s="25">
        <v>8128561</v>
      </c>
      <c r="D117" s="11" t="s">
        <v>39</v>
      </c>
      <c r="E117" s="11" t="s">
        <v>324</v>
      </c>
      <c r="F117" s="24">
        <v>3800</v>
      </c>
      <c r="G117" s="92" t="s">
        <v>2817</v>
      </c>
      <c r="H117" s="11" t="s">
        <v>13</v>
      </c>
      <c r="I117" s="11" t="s">
        <v>2943</v>
      </c>
      <c r="J117" s="11" t="s">
        <v>2927</v>
      </c>
      <c r="K117" s="11"/>
    </row>
    <row r="118" spans="1:11" ht="27.6" x14ac:dyDescent="0.25">
      <c r="A118" s="22">
        <v>109</v>
      </c>
      <c r="B118" s="23" t="s">
        <v>325</v>
      </c>
      <c r="C118" s="25">
        <v>8128562</v>
      </c>
      <c r="D118" s="11" t="s">
        <v>12</v>
      </c>
      <c r="E118" s="11" t="s">
        <v>326</v>
      </c>
      <c r="F118" s="24">
        <v>5800</v>
      </c>
      <c r="G118" s="92" t="s">
        <v>2817</v>
      </c>
      <c r="H118" s="11" t="s">
        <v>13</v>
      </c>
      <c r="I118" s="11" t="s">
        <v>2943</v>
      </c>
      <c r="J118" s="11" t="s">
        <v>2927</v>
      </c>
      <c r="K118" s="11"/>
    </row>
    <row r="119" spans="1:11" ht="27.6" x14ac:dyDescent="0.25">
      <c r="A119" s="22">
        <v>110</v>
      </c>
      <c r="B119" s="23" t="s">
        <v>327</v>
      </c>
      <c r="C119" s="25">
        <v>8128563</v>
      </c>
      <c r="D119" s="11" t="s">
        <v>12</v>
      </c>
      <c r="E119" s="11" t="s">
        <v>328</v>
      </c>
      <c r="F119" s="24">
        <v>5300</v>
      </c>
      <c r="G119" s="92" t="s">
        <v>2817</v>
      </c>
      <c r="H119" s="11" t="s">
        <v>13</v>
      </c>
      <c r="I119" s="11" t="s">
        <v>2943</v>
      </c>
      <c r="J119" s="11" t="s">
        <v>2927</v>
      </c>
      <c r="K119" s="11"/>
    </row>
    <row r="120" spans="1:11" ht="27.6" x14ac:dyDescent="0.25">
      <c r="A120" s="22">
        <v>111</v>
      </c>
      <c r="B120" s="27" t="s">
        <v>329</v>
      </c>
      <c r="C120" s="11">
        <v>8129903</v>
      </c>
      <c r="D120" s="11" t="s">
        <v>107</v>
      </c>
      <c r="E120" s="11" t="s">
        <v>246</v>
      </c>
      <c r="F120" s="24">
        <v>4543</v>
      </c>
      <c r="G120" s="92" t="s">
        <v>2817</v>
      </c>
      <c r="H120" s="11" t="s">
        <v>13</v>
      </c>
      <c r="I120" s="11" t="s">
        <v>2943</v>
      </c>
      <c r="J120" s="11" t="s">
        <v>2927</v>
      </c>
      <c r="K120" s="11"/>
    </row>
    <row r="121" spans="1:11" ht="27.6" x14ac:dyDescent="0.25">
      <c r="A121" s="22">
        <v>112</v>
      </c>
      <c r="B121" s="27" t="s">
        <v>330</v>
      </c>
      <c r="C121" s="11">
        <v>8129925</v>
      </c>
      <c r="D121" s="11" t="s">
        <v>39</v>
      </c>
      <c r="E121" s="11" t="s">
        <v>331</v>
      </c>
      <c r="F121" s="24">
        <v>4000</v>
      </c>
      <c r="G121" s="92" t="s">
        <v>2817</v>
      </c>
      <c r="H121" s="11" t="s">
        <v>13</v>
      </c>
      <c r="I121" s="11" t="s">
        <v>2943</v>
      </c>
      <c r="J121" s="11" t="s">
        <v>2927</v>
      </c>
      <c r="K121" s="11"/>
    </row>
    <row r="122" spans="1:11" ht="27.6" x14ac:dyDescent="0.25">
      <c r="A122" s="22">
        <v>113</v>
      </c>
      <c r="B122" s="31" t="s">
        <v>332</v>
      </c>
      <c r="C122" s="25">
        <v>8132509</v>
      </c>
      <c r="D122" s="11" t="s">
        <v>39</v>
      </c>
      <c r="E122" s="11" t="s">
        <v>333</v>
      </c>
      <c r="F122" s="24">
        <v>2700</v>
      </c>
      <c r="G122" s="92" t="s">
        <v>2817</v>
      </c>
      <c r="H122" s="11" t="s">
        <v>13</v>
      </c>
      <c r="I122" s="11" t="s">
        <v>2943</v>
      </c>
      <c r="J122" s="11" t="s">
        <v>2927</v>
      </c>
      <c r="K122" s="11"/>
    </row>
    <row r="123" spans="1:11" ht="27.6" x14ac:dyDescent="0.25">
      <c r="A123" s="22">
        <v>114</v>
      </c>
      <c r="B123" s="23" t="s">
        <v>334</v>
      </c>
      <c r="C123" s="25">
        <v>8132510</v>
      </c>
      <c r="D123" s="11" t="s">
        <v>134</v>
      </c>
      <c r="E123" s="11" t="s">
        <v>335</v>
      </c>
      <c r="F123" s="24">
        <v>3800</v>
      </c>
      <c r="G123" s="92" t="s">
        <v>2817</v>
      </c>
      <c r="H123" s="11" t="s">
        <v>13</v>
      </c>
      <c r="I123" s="11" t="s">
        <v>2943</v>
      </c>
      <c r="J123" s="11" t="s">
        <v>2927</v>
      </c>
      <c r="K123" s="11"/>
    </row>
    <row r="124" spans="1:11" ht="27.6" x14ac:dyDescent="0.25">
      <c r="A124" s="22">
        <v>115</v>
      </c>
      <c r="B124" s="23" t="s">
        <v>336</v>
      </c>
      <c r="C124" s="25">
        <v>8135044</v>
      </c>
      <c r="D124" s="11" t="s">
        <v>14</v>
      </c>
      <c r="E124" s="11" t="s">
        <v>337</v>
      </c>
      <c r="F124" s="26">
        <v>2900</v>
      </c>
      <c r="G124" s="92" t="s">
        <v>2817</v>
      </c>
      <c r="H124" s="11" t="s">
        <v>13</v>
      </c>
      <c r="I124" s="11" t="s">
        <v>2943</v>
      </c>
      <c r="J124" s="11" t="s">
        <v>2927</v>
      </c>
      <c r="K124" s="11"/>
    </row>
    <row r="125" spans="1:11" ht="27.6" x14ac:dyDescent="0.25">
      <c r="A125" s="22">
        <v>116</v>
      </c>
      <c r="B125" s="23" t="s">
        <v>338</v>
      </c>
      <c r="C125" s="25">
        <v>8139659</v>
      </c>
      <c r="D125" s="11" t="s">
        <v>134</v>
      </c>
      <c r="E125" s="11" t="s">
        <v>339</v>
      </c>
      <c r="F125" s="26">
        <v>3200</v>
      </c>
      <c r="G125" s="92" t="s">
        <v>2817</v>
      </c>
      <c r="H125" s="11" t="s">
        <v>13</v>
      </c>
      <c r="I125" s="11" t="s">
        <v>2943</v>
      </c>
      <c r="J125" s="11" t="s">
        <v>2927</v>
      </c>
      <c r="K125" s="11"/>
    </row>
    <row r="126" spans="1:11" ht="27.6" x14ac:dyDescent="0.25">
      <c r="A126" s="22">
        <v>117</v>
      </c>
      <c r="B126" s="23" t="s">
        <v>340</v>
      </c>
      <c r="C126" s="25">
        <v>8141977</v>
      </c>
      <c r="D126" s="11" t="s">
        <v>12</v>
      </c>
      <c r="E126" s="11" t="s">
        <v>341</v>
      </c>
      <c r="F126" s="26">
        <v>6500</v>
      </c>
      <c r="G126" s="92" t="s">
        <v>2817</v>
      </c>
      <c r="H126" s="11" t="s">
        <v>13</v>
      </c>
      <c r="I126" s="11" t="s">
        <v>2943</v>
      </c>
      <c r="J126" s="11" t="s">
        <v>2927</v>
      </c>
      <c r="K126" s="11"/>
    </row>
    <row r="127" spans="1:11" ht="27.6" x14ac:dyDescent="0.25">
      <c r="A127" s="22">
        <v>118</v>
      </c>
      <c r="B127" s="31" t="s">
        <v>342</v>
      </c>
      <c r="C127" s="25">
        <v>8143332</v>
      </c>
      <c r="D127" s="11" t="s">
        <v>134</v>
      </c>
      <c r="E127" s="11" t="s">
        <v>343</v>
      </c>
      <c r="F127" s="24">
        <v>2000</v>
      </c>
      <c r="G127" s="92" t="s">
        <v>2817</v>
      </c>
      <c r="H127" s="11" t="s">
        <v>13</v>
      </c>
      <c r="I127" s="11" t="s">
        <v>2943</v>
      </c>
      <c r="J127" s="11" t="s">
        <v>2927</v>
      </c>
      <c r="K127" s="11"/>
    </row>
    <row r="128" spans="1:11" ht="27.6" x14ac:dyDescent="0.25">
      <c r="A128" s="22">
        <v>119</v>
      </c>
      <c r="B128" s="23" t="s">
        <v>344</v>
      </c>
      <c r="C128" s="25">
        <v>8155756</v>
      </c>
      <c r="D128" s="11" t="s">
        <v>2958</v>
      </c>
      <c r="E128" s="11" t="s">
        <v>345</v>
      </c>
      <c r="F128" s="24">
        <v>2800</v>
      </c>
      <c r="G128" s="92" t="s">
        <v>2817</v>
      </c>
      <c r="H128" s="11" t="s">
        <v>13</v>
      </c>
      <c r="I128" s="11" t="s">
        <v>2943</v>
      </c>
      <c r="J128" s="11" t="s">
        <v>2927</v>
      </c>
      <c r="K128" s="11"/>
    </row>
    <row r="129" spans="1:11" ht="41.4" x14ac:dyDescent="0.25">
      <c r="A129" s="22">
        <v>120</v>
      </c>
      <c r="B129" s="23" t="s">
        <v>346</v>
      </c>
      <c r="C129" s="11">
        <v>8159228</v>
      </c>
      <c r="D129" s="11" t="s">
        <v>107</v>
      </c>
      <c r="E129" s="11"/>
      <c r="F129" s="24">
        <v>688</v>
      </c>
      <c r="G129" s="92" t="s">
        <v>2817</v>
      </c>
      <c r="H129" s="11" t="s">
        <v>13</v>
      </c>
      <c r="I129" s="11" t="s">
        <v>2943</v>
      </c>
      <c r="J129" s="11" t="s">
        <v>2927</v>
      </c>
      <c r="K129" s="11" t="s">
        <v>347</v>
      </c>
    </row>
    <row r="130" spans="1:11" ht="41.4" x14ac:dyDescent="0.25">
      <c r="A130" s="22">
        <v>121</v>
      </c>
      <c r="B130" s="23" t="s">
        <v>348</v>
      </c>
      <c r="C130" s="11">
        <v>8159229</v>
      </c>
      <c r="D130" s="11" t="s">
        <v>349</v>
      </c>
      <c r="E130" s="11"/>
      <c r="F130" s="24">
        <v>950</v>
      </c>
      <c r="G130" s="92" t="s">
        <v>2817</v>
      </c>
      <c r="H130" s="11" t="s">
        <v>13</v>
      </c>
      <c r="I130" s="11" t="s">
        <v>2943</v>
      </c>
      <c r="J130" s="11" t="s">
        <v>2927</v>
      </c>
      <c r="K130" s="11" t="s">
        <v>347</v>
      </c>
    </row>
    <row r="131" spans="1:11" ht="27.6" x14ac:dyDescent="0.25">
      <c r="A131" s="22">
        <v>122</v>
      </c>
      <c r="B131" s="32" t="s">
        <v>350</v>
      </c>
      <c r="C131" s="25" t="s">
        <v>351</v>
      </c>
      <c r="D131" s="11" t="s">
        <v>14</v>
      </c>
      <c r="E131" s="11" t="s">
        <v>352</v>
      </c>
      <c r="F131" s="24">
        <v>5932.9690000000001</v>
      </c>
      <c r="G131" s="92" t="s">
        <v>2817</v>
      </c>
      <c r="H131" s="11" t="s">
        <v>13</v>
      </c>
      <c r="I131" s="11" t="s">
        <v>2943</v>
      </c>
      <c r="J131" s="11" t="s">
        <v>2927</v>
      </c>
      <c r="K131" s="11"/>
    </row>
    <row r="132" spans="1:11" ht="27.6" x14ac:dyDescent="0.25">
      <c r="A132" s="22">
        <v>123</v>
      </c>
      <c r="B132" s="33" t="s">
        <v>353</v>
      </c>
      <c r="C132" s="25" t="s">
        <v>354</v>
      </c>
      <c r="D132" s="11" t="s">
        <v>134</v>
      </c>
      <c r="E132" s="11" t="s">
        <v>355</v>
      </c>
      <c r="F132" s="24">
        <v>3432.578</v>
      </c>
      <c r="G132" s="92" t="s">
        <v>2817</v>
      </c>
      <c r="H132" s="11" t="s">
        <v>13</v>
      </c>
      <c r="I132" s="11" t="s">
        <v>2943</v>
      </c>
      <c r="J132" s="11" t="s">
        <v>2927</v>
      </c>
      <c r="K132" s="11"/>
    </row>
    <row r="133" spans="1:11" ht="27.6" x14ac:dyDescent="0.25">
      <c r="A133" s="22">
        <v>124</v>
      </c>
      <c r="B133" s="27" t="s">
        <v>356</v>
      </c>
      <c r="C133" s="25" t="s">
        <v>357</v>
      </c>
      <c r="D133" s="11" t="s">
        <v>107</v>
      </c>
      <c r="E133" s="11" t="s">
        <v>358</v>
      </c>
      <c r="F133" s="24">
        <v>5425.4970000000003</v>
      </c>
      <c r="G133" s="92" t="s">
        <v>2817</v>
      </c>
      <c r="H133" s="11" t="s">
        <v>13</v>
      </c>
      <c r="I133" s="11" t="s">
        <v>2943</v>
      </c>
      <c r="J133" s="11" t="s">
        <v>2927</v>
      </c>
      <c r="K133" s="11"/>
    </row>
    <row r="134" spans="1:11" ht="27.6" x14ac:dyDescent="0.25">
      <c r="A134" s="22">
        <v>125</v>
      </c>
      <c r="B134" s="33" t="s">
        <v>359</v>
      </c>
      <c r="C134" s="25" t="s">
        <v>360</v>
      </c>
      <c r="D134" s="11" t="s">
        <v>107</v>
      </c>
      <c r="E134" s="11" t="s">
        <v>361</v>
      </c>
      <c r="F134" s="26">
        <v>5000</v>
      </c>
      <c r="G134" s="92" t="s">
        <v>2817</v>
      </c>
      <c r="H134" s="11" t="s">
        <v>13</v>
      </c>
      <c r="I134" s="11" t="s">
        <v>2943</v>
      </c>
      <c r="J134" s="11" t="s">
        <v>2927</v>
      </c>
      <c r="K134" s="11"/>
    </row>
    <row r="135" spans="1:11" ht="69" x14ac:dyDescent="0.25">
      <c r="A135" s="22">
        <v>126</v>
      </c>
      <c r="B135" s="23" t="s">
        <v>362</v>
      </c>
      <c r="C135" s="11">
        <v>1015995</v>
      </c>
      <c r="D135" s="11" t="s">
        <v>2958</v>
      </c>
      <c r="E135" s="11" t="s">
        <v>363</v>
      </c>
      <c r="F135" s="24">
        <v>5000</v>
      </c>
      <c r="G135" s="92" t="s">
        <v>2817</v>
      </c>
      <c r="H135" s="11" t="s">
        <v>13</v>
      </c>
      <c r="I135" s="11" t="s">
        <v>2943</v>
      </c>
      <c r="J135" s="11" t="s">
        <v>2927</v>
      </c>
      <c r="K135" s="11" t="s">
        <v>364</v>
      </c>
    </row>
    <row r="136" spans="1:11" ht="27.6" x14ac:dyDescent="0.25">
      <c r="A136" s="22">
        <v>127</v>
      </c>
      <c r="B136" s="23" t="s">
        <v>365</v>
      </c>
      <c r="C136" s="11">
        <v>8013954</v>
      </c>
      <c r="D136" s="11" t="s">
        <v>14</v>
      </c>
      <c r="E136" s="34" t="s">
        <v>366</v>
      </c>
      <c r="F136" s="35">
        <v>6000</v>
      </c>
      <c r="G136" s="92" t="s">
        <v>2817</v>
      </c>
      <c r="H136" s="11" t="s">
        <v>13</v>
      </c>
      <c r="I136" s="11" t="s">
        <v>2943</v>
      </c>
      <c r="J136" s="11" t="s">
        <v>2927</v>
      </c>
      <c r="K136" s="11"/>
    </row>
    <row r="137" spans="1:11" ht="27.6" x14ac:dyDescent="0.25">
      <c r="A137" s="22">
        <v>128</v>
      </c>
      <c r="B137" s="23" t="s">
        <v>367</v>
      </c>
      <c r="C137" s="11">
        <v>8003747</v>
      </c>
      <c r="D137" s="11" t="s">
        <v>107</v>
      </c>
      <c r="E137" s="34" t="s">
        <v>368</v>
      </c>
      <c r="F137" s="35">
        <v>3800</v>
      </c>
      <c r="G137" s="92" t="s">
        <v>2817</v>
      </c>
      <c r="H137" s="11" t="s">
        <v>13</v>
      </c>
      <c r="I137" s="11" t="s">
        <v>2943</v>
      </c>
      <c r="J137" s="11" t="s">
        <v>2927</v>
      </c>
      <c r="K137" s="11"/>
    </row>
    <row r="138" spans="1:11" ht="27.6" x14ac:dyDescent="0.25">
      <c r="A138" s="22">
        <v>129</v>
      </c>
      <c r="B138" s="23" t="s">
        <v>369</v>
      </c>
      <c r="C138" s="11">
        <v>8035670</v>
      </c>
      <c r="D138" s="11" t="s">
        <v>14</v>
      </c>
      <c r="E138" s="34" t="s">
        <v>370</v>
      </c>
      <c r="F138" s="35">
        <v>1000</v>
      </c>
      <c r="G138" s="92" t="s">
        <v>2817</v>
      </c>
      <c r="H138" s="11" t="s">
        <v>13</v>
      </c>
      <c r="I138" s="11" t="s">
        <v>2943</v>
      </c>
      <c r="J138" s="11" t="s">
        <v>2927</v>
      </c>
      <c r="K138" s="11"/>
    </row>
    <row r="139" spans="1:11" ht="27.6" x14ac:dyDescent="0.25">
      <c r="A139" s="22">
        <v>130</v>
      </c>
      <c r="B139" s="23" t="s">
        <v>2739</v>
      </c>
      <c r="C139" s="22"/>
      <c r="D139" s="11" t="s">
        <v>14</v>
      </c>
      <c r="E139" s="11" t="s">
        <v>2753</v>
      </c>
      <c r="F139" s="24">
        <v>2400</v>
      </c>
      <c r="G139" s="92" t="s">
        <v>2817</v>
      </c>
      <c r="H139" s="11" t="s">
        <v>2764</v>
      </c>
      <c r="I139" s="11" t="s">
        <v>2943</v>
      </c>
      <c r="J139" s="11" t="s">
        <v>2921</v>
      </c>
      <c r="K139" s="11"/>
    </row>
    <row r="140" spans="1:11" ht="27.6" x14ac:dyDescent="0.25">
      <c r="A140" s="22">
        <v>131</v>
      </c>
      <c r="B140" s="23" t="s">
        <v>2740</v>
      </c>
      <c r="C140" s="22"/>
      <c r="D140" s="11" t="s">
        <v>2750</v>
      </c>
      <c r="E140" s="11" t="s">
        <v>2754</v>
      </c>
      <c r="F140" s="24">
        <v>2400</v>
      </c>
      <c r="G140" s="92" t="s">
        <v>2817</v>
      </c>
      <c r="H140" s="11" t="s">
        <v>2764</v>
      </c>
      <c r="I140" s="11" t="s">
        <v>2943</v>
      </c>
      <c r="J140" s="11" t="s">
        <v>2921</v>
      </c>
      <c r="K140" s="11"/>
    </row>
    <row r="141" spans="1:11" ht="27.6" x14ac:dyDescent="0.25">
      <c r="A141" s="22">
        <v>132</v>
      </c>
      <c r="B141" s="23" t="s">
        <v>2825</v>
      </c>
      <c r="C141" s="22">
        <v>8153478</v>
      </c>
      <c r="D141" s="11" t="s">
        <v>12</v>
      </c>
      <c r="E141" s="11" t="s">
        <v>2826</v>
      </c>
      <c r="F141" s="24">
        <v>10500</v>
      </c>
      <c r="G141" s="92" t="s">
        <v>2817</v>
      </c>
      <c r="H141" s="11" t="s">
        <v>13</v>
      </c>
      <c r="I141" s="11" t="s">
        <v>2943</v>
      </c>
      <c r="J141" s="11" t="s">
        <v>2927</v>
      </c>
      <c r="K141" s="11"/>
    </row>
    <row r="142" spans="1:11" ht="27.6" x14ac:dyDescent="0.25">
      <c r="A142" s="22">
        <v>133</v>
      </c>
      <c r="B142" s="23" t="s">
        <v>2908</v>
      </c>
      <c r="C142" s="22"/>
      <c r="D142" s="11" t="s">
        <v>107</v>
      </c>
      <c r="E142" s="11"/>
      <c r="F142" s="24">
        <v>13000</v>
      </c>
      <c r="G142" s="92" t="s">
        <v>2817</v>
      </c>
      <c r="H142" s="11" t="s">
        <v>13</v>
      </c>
      <c r="I142" s="11" t="s">
        <v>2943</v>
      </c>
      <c r="J142" s="11" t="s">
        <v>3000</v>
      </c>
      <c r="K142" s="11" t="s">
        <v>3002</v>
      </c>
    </row>
    <row r="143" spans="1:11" s="106" customFormat="1" x14ac:dyDescent="0.25">
      <c r="A143" s="107" t="s">
        <v>8</v>
      </c>
      <c r="B143" s="107" t="s">
        <v>2965</v>
      </c>
      <c r="C143" s="107"/>
      <c r="D143" s="107"/>
      <c r="E143" s="107"/>
      <c r="F143" s="93"/>
      <c r="G143" s="93"/>
      <c r="H143" s="107"/>
      <c r="I143" s="107"/>
      <c r="J143" s="107"/>
      <c r="K143" s="107"/>
    </row>
    <row r="144" spans="1:11" ht="27.6" x14ac:dyDescent="0.25">
      <c r="A144" s="59">
        <v>1</v>
      </c>
      <c r="B144" s="27" t="s">
        <v>2074</v>
      </c>
      <c r="C144" s="46" t="s">
        <v>2075</v>
      </c>
      <c r="D144" s="37" t="s">
        <v>2076</v>
      </c>
      <c r="E144" s="37" t="s">
        <v>2077</v>
      </c>
      <c r="F144" s="48">
        <v>300</v>
      </c>
      <c r="G144" s="92" t="s">
        <v>2817</v>
      </c>
      <c r="H144" s="61" t="s">
        <v>13</v>
      </c>
      <c r="I144" s="61" t="s">
        <v>2943</v>
      </c>
      <c r="J144" s="61" t="s">
        <v>2920</v>
      </c>
      <c r="K144" s="46"/>
    </row>
    <row r="145" spans="1:11" ht="27.6" x14ac:dyDescent="0.25">
      <c r="A145" s="59">
        <v>2</v>
      </c>
      <c r="B145" s="27" t="s">
        <v>2078</v>
      </c>
      <c r="C145" s="46" t="s">
        <v>2075</v>
      </c>
      <c r="D145" s="37" t="s">
        <v>2079</v>
      </c>
      <c r="E145" s="37" t="s">
        <v>2080</v>
      </c>
      <c r="F145" s="48">
        <v>3072</v>
      </c>
      <c r="G145" s="92" t="s">
        <v>2817</v>
      </c>
      <c r="H145" s="61" t="s">
        <v>13</v>
      </c>
      <c r="I145" s="61" t="s">
        <v>2943</v>
      </c>
      <c r="J145" s="61" t="s">
        <v>2920</v>
      </c>
      <c r="K145" s="46"/>
    </row>
    <row r="146" spans="1:11" ht="27.6" x14ac:dyDescent="0.25">
      <c r="A146" s="59">
        <v>3</v>
      </c>
      <c r="B146" s="27" t="s">
        <v>2081</v>
      </c>
      <c r="C146" s="46" t="s">
        <v>2075</v>
      </c>
      <c r="D146" s="37" t="s">
        <v>2076</v>
      </c>
      <c r="E146" s="37" t="s">
        <v>2082</v>
      </c>
      <c r="F146" s="48">
        <v>2224</v>
      </c>
      <c r="G146" s="92" t="s">
        <v>2817</v>
      </c>
      <c r="H146" s="61" t="s">
        <v>13</v>
      </c>
      <c r="I146" s="61" t="s">
        <v>2943</v>
      </c>
      <c r="J146" s="61" t="s">
        <v>2920</v>
      </c>
      <c r="K146" s="46"/>
    </row>
    <row r="147" spans="1:11" ht="27.6" x14ac:dyDescent="0.25">
      <c r="A147" s="59">
        <v>4</v>
      </c>
      <c r="B147" s="27" t="s">
        <v>2083</v>
      </c>
      <c r="C147" s="46" t="s">
        <v>2075</v>
      </c>
      <c r="D147" s="37" t="s">
        <v>2084</v>
      </c>
      <c r="E147" s="37" t="s">
        <v>2085</v>
      </c>
      <c r="F147" s="48">
        <v>400</v>
      </c>
      <c r="G147" s="92" t="s">
        <v>2817</v>
      </c>
      <c r="H147" s="61" t="s">
        <v>13</v>
      </c>
      <c r="I147" s="61" t="s">
        <v>2943</v>
      </c>
      <c r="J147" s="61" t="s">
        <v>2920</v>
      </c>
      <c r="K147" s="46"/>
    </row>
    <row r="148" spans="1:11" ht="27.6" x14ac:dyDescent="0.25">
      <c r="A148" s="59">
        <v>5</v>
      </c>
      <c r="B148" s="27" t="s">
        <v>2086</v>
      </c>
      <c r="C148" s="46" t="s">
        <v>2075</v>
      </c>
      <c r="D148" s="37" t="s">
        <v>2076</v>
      </c>
      <c r="E148" s="37" t="s">
        <v>2087</v>
      </c>
      <c r="F148" s="48">
        <v>628</v>
      </c>
      <c r="G148" s="92" t="s">
        <v>2817</v>
      </c>
      <c r="H148" s="61" t="s">
        <v>13</v>
      </c>
      <c r="I148" s="61" t="s">
        <v>2943</v>
      </c>
      <c r="J148" s="61" t="s">
        <v>2920</v>
      </c>
      <c r="K148" s="46"/>
    </row>
    <row r="149" spans="1:11" ht="27.6" x14ac:dyDescent="0.25">
      <c r="A149" s="59">
        <v>6</v>
      </c>
      <c r="B149" s="23" t="s">
        <v>2088</v>
      </c>
      <c r="C149" s="46" t="s">
        <v>2075</v>
      </c>
      <c r="D149" s="37" t="s">
        <v>2084</v>
      </c>
      <c r="E149" s="37" t="s">
        <v>2089</v>
      </c>
      <c r="F149" s="48">
        <v>233</v>
      </c>
      <c r="G149" s="92" t="s">
        <v>2817</v>
      </c>
      <c r="H149" s="61" t="s">
        <v>13</v>
      </c>
      <c r="I149" s="61" t="s">
        <v>2943</v>
      </c>
      <c r="J149" s="61" t="s">
        <v>2920</v>
      </c>
      <c r="K149" s="46"/>
    </row>
    <row r="150" spans="1:11" ht="27.6" x14ac:dyDescent="0.25">
      <c r="A150" s="59">
        <v>7</v>
      </c>
      <c r="B150" s="23" t="s">
        <v>2090</v>
      </c>
      <c r="C150" s="46" t="s">
        <v>2075</v>
      </c>
      <c r="D150" s="37" t="s">
        <v>2091</v>
      </c>
      <c r="E150" s="37" t="s">
        <v>2092</v>
      </c>
      <c r="F150" s="48">
        <v>501</v>
      </c>
      <c r="G150" s="92" t="s">
        <v>2817</v>
      </c>
      <c r="H150" s="61" t="s">
        <v>13</v>
      </c>
      <c r="I150" s="61" t="s">
        <v>2943</v>
      </c>
      <c r="J150" s="61" t="s">
        <v>2920</v>
      </c>
      <c r="K150" s="46"/>
    </row>
    <row r="151" spans="1:11" ht="27.6" x14ac:dyDescent="0.25">
      <c r="A151" s="59">
        <v>8</v>
      </c>
      <c r="B151" s="27" t="s">
        <v>2093</v>
      </c>
      <c r="C151" s="46" t="s">
        <v>2075</v>
      </c>
      <c r="D151" s="37" t="s">
        <v>2094</v>
      </c>
      <c r="E151" s="37"/>
      <c r="F151" s="48">
        <v>1100</v>
      </c>
      <c r="G151" s="92" t="s">
        <v>2817</v>
      </c>
      <c r="H151" s="61" t="s">
        <v>13</v>
      </c>
      <c r="I151" s="61" t="s">
        <v>2943</v>
      </c>
      <c r="J151" s="61" t="s">
        <v>2920</v>
      </c>
      <c r="K151" s="46"/>
    </row>
    <row r="152" spans="1:11" ht="27.6" x14ac:dyDescent="0.25">
      <c r="A152" s="59">
        <v>9</v>
      </c>
      <c r="B152" s="27" t="s">
        <v>2095</v>
      </c>
      <c r="C152" s="46" t="s">
        <v>2075</v>
      </c>
      <c r="D152" s="37" t="s">
        <v>2084</v>
      </c>
      <c r="E152" s="37" t="s">
        <v>2096</v>
      </c>
      <c r="F152" s="48">
        <v>467</v>
      </c>
      <c r="G152" s="92" t="s">
        <v>2817</v>
      </c>
      <c r="H152" s="61" t="s">
        <v>13</v>
      </c>
      <c r="I152" s="61" t="s">
        <v>2943</v>
      </c>
      <c r="J152" s="61" t="s">
        <v>2920</v>
      </c>
      <c r="K152" s="46"/>
    </row>
    <row r="153" spans="1:11" ht="27.6" x14ac:dyDescent="0.25">
      <c r="A153" s="59">
        <v>10</v>
      </c>
      <c r="B153" s="66" t="s">
        <v>2097</v>
      </c>
      <c r="C153" s="46" t="s">
        <v>2075</v>
      </c>
      <c r="D153" s="37" t="s">
        <v>2076</v>
      </c>
      <c r="E153" s="37" t="s">
        <v>2098</v>
      </c>
      <c r="F153" s="48">
        <v>1200</v>
      </c>
      <c r="G153" s="92" t="s">
        <v>2817</v>
      </c>
      <c r="H153" s="61" t="s">
        <v>13</v>
      </c>
      <c r="I153" s="61" t="s">
        <v>2943</v>
      </c>
      <c r="J153" s="61" t="s">
        <v>2920</v>
      </c>
      <c r="K153" s="46"/>
    </row>
    <row r="154" spans="1:11" ht="27.6" x14ac:dyDescent="0.25">
      <c r="A154" s="59">
        <v>11</v>
      </c>
      <c r="B154" s="66" t="s">
        <v>2099</v>
      </c>
      <c r="C154" s="46" t="s">
        <v>2075</v>
      </c>
      <c r="D154" s="37" t="s">
        <v>2076</v>
      </c>
      <c r="E154" s="37" t="s">
        <v>2100</v>
      </c>
      <c r="F154" s="48">
        <v>803</v>
      </c>
      <c r="G154" s="92" t="s">
        <v>2817</v>
      </c>
      <c r="H154" s="61" t="s">
        <v>13</v>
      </c>
      <c r="I154" s="61" t="s">
        <v>2943</v>
      </c>
      <c r="J154" s="61" t="s">
        <v>2920</v>
      </c>
      <c r="K154" s="46"/>
    </row>
    <row r="155" spans="1:11" ht="27.6" x14ac:dyDescent="0.25">
      <c r="A155" s="59">
        <v>12</v>
      </c>
      <c r="B155" s="66" t="s">
        <v>2101</v>
      </c>
      <c r="C155" s="46" t="s">
        <v>2075</v>
      </c>
      <c r="D155" s="37" t="s">
        <v>2076</v>
      </c>
      <c r="E155" s="37" t="s">
        <v>2102</v>
      </c>
      <c r="F155" s="48">
        <v>7622</v>
      </c>
      <c r="G155" s="92" t="s">
        <v>2817</v>
      </c>
      <c r="H155" s="61" t="s">
        <v>13</v>
      </c>
      <c r="I155" s="61" t="s">
        <v>2943</v>
      </c>
      <c r="J155" s="61" t="s">
        <v>2920</v>
      </c>
      <c r="K155" s="46"/>
    </row>
    <row r="156" spans="1:11" ht="27.6" x14ac:dyDescent="0.25">
      <c r="A156" s="59">
        <v>13</v>
      </c>
      <c r="B156" s="66" t="s">
        <v>2103</v>
      </c>
      <c r="C156" s="46" t="s">
        <v>2104</v>
      </c>
      <c r="D156" s="37" t="s">
        <v>2076</v>
      </c>
      <c r="E156" s="37" t="s">
        <v>2105</v>
      </c>
      <c r="F156" s="48">
        <v>10000</v>
      </c>
      <c r="G156" s="92" t="s">
        <v>2817</v>
      </c>
      <c r="H156" s="61" t="s">
        <v>13</v>
      </c>
      <c r="I156" s="61" t="s">
        <v>2943</v>
      </c>
      <c r="J156" s="61" t="s">
        <v>2920</v>
      </c>
      <c r="K156" s="46"/>
    </row>
  </sheetData>
  <mergeCells count="12">
    <mergeCell ref="A2:K2"/>
    <mergeCell ref="K6:K7"/>
    <mergeCell ref="A3:K3"/>
    <mergeCell ref="A4:K4"/>
    <mergeCell ref="A6:A7"/>
    <mergeCell ref="B6:B7"/>
    <mergeCell ref="C6:C7"/>
    <mergeCell ref="D6:D7"/>
    <mergeCell ref="E6:F6"/>
    <mergeCell ref="G6:H6"/>
    <mergeCell ref="I6:I7"/>
    <mergeCell ref="J6:J7"/>
  </mergeCells>
  <phoneticPr fontId="9" type="noConversion"/>
  <conditionalFormatting sqref="C1 C139:C143 C9 C3:C7">
    <cfRule type="duplicateValues" dxfId="275" priority="8"/>
  </conditionalFormatting>
  <conditionalFormatting sqref="C2">
    <cfRule type="duplicateValues" dxfId="274" priority="1"/>
  </conditionalFormatting>
  <conditionalFormatting sqref="C6:C7 C9">
    <cfRule type="duplicateValues" dxfId="273" priority="7"/>
  </conditionalFormatting>
  <conditionalFormatting sqref="C10:C135">
    <cfRule type="duplicateValues" dxfId="272" priority="3"/>
    <cfRule type="duplicateValues" dxfId="271" priority="4"/>
    <cfRule type="duplicateValues" dxfId="270" priority="5"/>
    <cfRule type="duplicateValues" dxfId="269" priority="6"/>
  </conditionalFormatting>
  <conditionalFormatting sqref="C143">
    <cfRule type="duplicateValues" dxfId="268" priority="2"/>
  </conditionalFormatting>
  <printOptions horizontalCentered="1" verticalCentered="1"/>
  <pageMargins left="0.45" right="0" top="0.5" bottom="0.5" header="0.05" footer="0.05"/>
  <pageSetup paperSize="9" scale="65" orientation="landscape" r:id="rId1"/>
  <headerFooter>
    <oddFooter>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R205"/>
  <sheetViews>
    <sheetView view="pageBreakPreview" zoomScale="115" zoomScaleNormal="90" zoomScaleSheetLayoutView="115" workbookViewId="0">
      <selection activeCell="G147" sqref="G147"/>
    </sheetView>
  </sheetViews>
  <sheetFormatPr defaultColWidth="9.09765625" defaultRowHeight="13.8" x14ac:dyDescent="0.25"/>
  <cols>
    <col min="1" max="1" width="5.19921875" style="315" customWidth="1"/>
    <col min="2" max="2" width="38" style="315" customWidth="1"/>
    <col min="3" max="3" width="10.19921875" style="315" hidden="1" customWidth="1"/>
    <col min="4" max="4" width="11.19921875" style="315" customWidth="1"/>
    <col min="5" max="5" width="18" style="315" customWidth="1"/>
    <col min="6" max="6" width="9.59765625" style="561" customWidth="1"/>
    <col min="7" max="7" width="13.19921875" style="315" customWidth="1"/>
    <col min="8" max="8" width="15.69921875" style="315" customWidth="1"/>
    <col min="9" max="9" width="14" style="315" customWidth="1"/>
    <col min="10" max="10" width="16.09765625" style="315" hidden="1" customWidth="1"/>
    <col min="11" max="13" width="10" style="315" hidden="1" customWidth="1"/>
    <col min="14" max="14" width="14.8984375" style="315" hidden="1" customWidth="1"/>
    <col min="15" max="15" width="23.59765625" style="315" customWidth="1"/>
    <col min="16" max="16" width="14.8984375" style="315" customWidth="1"/>
    <col min="17" max="17" width="22.59765625" style="315" hidden="1" customWidth="1"/>
    <col min="18" max="18" width="12.09765625" style="315" customWidth="1"/>
    <col min="19" max="16384" width="9.09765625" style="315"/>
  </cols>
  <sheetData>
    <row r="1" spans="1:17" x14ac:dyDescent="0.25">
      <c r="A1" s="702" t="s">
        <v>3704</v>
      </c>
      <c r="B1" s="702"/>
      <c r="C1" s="702"/>
      <c r="D1" s="702"/>
      <c r="E1" s="702"/>
      <c r="F1" s="702"/>
      <c r="G1" s="702"/>
      <c r="H1" s="702"/>
      <c r="I1" s="702"/>
      <c r="J1" s="702"/>
      <c r="K1" s="702"/>
      <c r="L1" s="702"/>
      <c r="M1" s="702"/>
      <c r="N1" s="702"/>
      <c r="O1" s="702"/>
      <c r="P1" s="702"/>
      <c r="Q1" s="702"/>
    </row>
    <row r="2" spans="1:17" ht="19.5" customHeight="1" x14ac:dyDescent="0.25">
      <c r="A2" s="702" t="s">
        <v>3738</v>
      </c>
      <c r="B2" s="702"/>
      <c r="C2" s="702"/>
      <c r="D2" s="702"/>
      <c r="E2" s="702"/>
      <c r="F2" s="702"/>
      <c r="G2" s="702"/>
      <c r="H2" s="702"/>
      <c r="I2" s="702"/>
      <c r="J2" s="702"/>
      <c r="K2" s="702"/>
      <c r="L2" s="702"/>
      <c r="M2" s="702"/>
      <c r="N2" s="702"/>
      <c r="O2" s="702"/>
      <c r="P2" s="702"/>
      <c r="Q2" s="703"/>
    </row>
    <row r="3" spans="1:17" x14ac:dyDescent="0.25">
      <c r="A3" s="704" t="str">
        <f>'Bieu 1-TH'!A4:AL4</f>
        <v>(Kèm theo Quyết định số   504 /QĐ-UBND ngày  26 /3/2026 của UBND tỉnh)</v>
      </c>
      <c r="B3" s="704"/>
      <c r="C3" s="704"/>
      <c r="D3" s="704"/>
      <c r="E3" s="704"/>
      <c r="F3" s="704"/>
      <c r="G3" s="704"/>
      <c r="H3" s="704"/>
      <c r="I3" s="704"/>
      <c r="J3" s="704"/>
      <c r="K3" s="704"/>
      <c r="L3" s="704"/>
      <c r="M3" s="704"/>
      <c r="N3" s="704"/>
      <c r="O3" s="704"/>
      <c r="P3" s="704"/>
      <c r="Q3" s="705"/>
    </row>
    <row r="4" spans="1:17" x14ac:dyDescent="0.25">
      <c r="A4" s="287"/>
      <c r="B4" s="288"/>
      <c r="C4" s="287"/>
      <c r="D4" s="289"/>
      <c r="E4" s="289"/>
      <c r="F4" s="290"/>
      <c r="G4" s="101"/>
      <c r="H4" s="560"/>
      <c r="I4" s="291"/>
      <c r="J4" s="291"/>
      <c r="K4" s="291"/>
      <c r="L4" s="291"/>
      <c r="M4" s="291"/>
      <c r="N4" s="291"/>
      <c r="O4" s="291"/>
      <c r="P4" s="291"/>
      <c r="Q4" s="292"/>
    </row>
    <row r="5" spans="1:17" ht="35.25" customHeight="1" x14ac:dyDescent="0.25">
      <c r="A5" s="694" t="s">
        <v>0</v>
      </c>
      <c r="B5" s="694" t="s">
        <v>1</v>
      </c>
      <c r="C5" s="694" t="s">
        <v>2</v>
      </c>
      <c r="D5" s="694" t="s">
        <v>2928</v>
      </c>
      <c r="E5" s="694" t="s">
        <v>3</v>
      </c>
      <c r="F5" s="695"/>
      <c r="G5" s="706" t="s">
        <v>3166</v>
      </c>
      <c r="H5" s="707"/>
      <c r="I5" s="698" t="s">
        <v>2932</v>
      </c>
      <c r="J5" s="698" t="s">
        <v>2918</v>
      </c>
      <c r="K5" s="696" t="s">
        <v>3538</v>
      </c>
      <c r="L5" s="696" t="s">
        <v>3549</v>
      </c>
      <c r="M5" s="696" t="s">
        <v>3537</v>
      </c>
      <c r="N5" s="696" t="s">
        <v>3550</v>
      </c>
      <c r="O5" s="696" t="s">
        <v>3536</v>
      </c>
      <c r="P5" s="694" t="s">
        <v>4</v>
      </c>
      <c r="Q5" s="700" t="s">
        <v>3607</v>
      </c>
    </row>
    <row r="6" spans="1:17" ht="41.4" x14ac:dyDescent="0.25">
      <c r="A6" s="695"/>
      <c r="B6" s="695"/>
      <c r="C6" s="695"/>
      <c r="D6" s="695"/>
      <c r="E6" s="293" t="s">
        <v>5</v>
      </c>
      <c r="F6" s="13" t="s">
        <v>6</v>
      </c>
      <c r="G6" s="293" t="s">
        <v>3167</v>
      </c>
      <c r="H6" s="293" t="s">
        <v>2930</v>
      </c>
      <c r="I6" s="699"/>
      <c r="J6" s="699"/>
      <c r="K6" s="697"/>
      <c r="L6" s="697"/>
      <c r="M6" s="697"/>
      <c r="N6" s="697"/>
      <c r="O6" s="697"/>
      <c r="P6" s="695"/>
      <c r="Q6" s="701"/>
    </row>
    <row r="7" spans="1:17" x14ac:dyDescent="0.25">
      <c r="A7" s="510">
        <v>1</v>
      </c>
      <c r="B7" s="510">
        <v>2</v>
      </c>
      <c r="C7" s="510">
        <v>3</v>
      </c>
      <c r="D7" s="510">
        <v>4</v>
      </c>
      <c r="E7" s="510">
        <v>5</v>
      </c>
      <c r="F7" s="510">
        <v>6</v>
      </c>
      <c r="G7" s="510">
        <v>7</v>
      </c>
      <c r="H7" s="510">
        <v>8</v>
      </c>
      <c r="I7" s="510" t="s">
        <v>3019</v>
      </c>
      <c r="J7" s="510" t="s">
        <v>3163</v>
      </c>
      <c r="K7" s="510">
        <v>11</v>
      </c>
      <c r="L7" s="510">
        <v>12</v>
      </c>
      <c r="M7" s="510">
        <v>13</v>
      </c>
      <c r="N7" s="510">
        <v>14</v>
      </c>
      <c r="O7" s="510" t="s">
        <v>3163</v>
      </c>
      <c r="P7" s="510" t="s">
        <v>3705</v>
      </c>
      <c r="Q7" s="510">
        <v>11</v>
      </c>
    </row>
    <row r="8" spans="1:17" ht="27" customHeight="1" x14ac:dyDescent="0.25">
      <c r="A8" s="294" t="s">
        <v>7</v>
      </c>
      <c r="B8" s="294" t="s">
        <v>2964</v>
      </c>
      <c r="C8" s="294"/>
      <c r="D8" s="294"/>
      <c r="E8" s="294"/>
      <c r="F8" s="93"/>
      <c r="G8" s="93"/>
      <c r="H8" s="294"/>
      <c r="I8" s="294"/>
      <c r="J8" s="294"/>
      <c r="K8" s="635">
        <f>SUM(K142:K188)</f>
        <v>141197.42400000003</v>
      </c>
      <c r="L8" s="635">
        <f>SUM(L142:L188)</f>
        <v>0</v>
      </c>
      <c r="M8" s="635">
        <f>SUM(M142:M188)</f>
        <v>2123.6170000000002</v>
      </c>
      <c r="N8" s="294"/>
      <c r="O8" s="294"/>
      <c r="P8" s="294"/>
      <c r="Q8" s="294"/>
    </row>
    <row r="9" spans="1:17" hidden="1" x14ac:dyDescent="0.25">
      <c r="A9" s="299"/>
      <c r="B9" s="300"/>
      <c r="C9" s="301"/>
      <c r="D9" s="302"/>
      <c r="E9" s="302"/>
      <c r="F9" s="303"/>
      <c r="G9" s="92"/>
      <c r="H9" s="302"/>
      <c r="I9" s="302"/>
      <c r="J9" s="302"/>
      <c r="K9" s="302"/>
      <c r="L9" s="302"/>
      <c r="M9" s="302"/>
      <c r="N9" s="302"/>
      <c r="O9" s="302"/>
      <c r="P9" s="302"/>
      <c r="Q9" s="302"/>
    </row>
    <row r="10" spans="1:17" hidden="1" x14ac:dyDescent="0.25">
      <c r="A10" s="299"/>
      <c r="B10" s="300"/>
      <c r="C10" s="301"/>
      <c r="D10" s="302"/>
      <c r="E10" s="302"/>
      <c r="F10" s="303"/>
      <c r="G10" s="92"/>
      <c r="H10" s="302"/>
      <c r="I10" s="302"/>
      <c r="J10" s="302"/>
      <c r="K10" s="302"/>
      <c r="L10" s="302"/>
      <c r="M10" s="302"/>
      <c r="N10" s="302"/>
      <c r="O10" s="302"/>
      <c r="P10" s="302"/>
      <c r="Q10" s="302"/>
    </row>
    <row r="11" spans="1:17" hidden="1" x14ac:dyDescent="0.25">
      <c r="A11" s="299"/>
      <c r="B11" s="300"/>
      <c r="C11" s="301"/>
      <c r="D11" s="302"/>
      <c r="E11" s="302"/>
      <c r="F11" s="303"/>
      <c r="G11" s="92"/>
      <c r="H11" s="302"/>
      <c r="I11" s="302"/>
      <c r="J11" s="302"/>
      <c r="K11" s="302"/>
      <c r="L11" s="302"/>
      <c r="M11" s="302"/>
      <c r="N11" s="302"/>
      <c r="O11" s="302"/>
      <c r="P11" s="302"/>
      <c r="Q11" s="302"/>
    </row>
    <row r="12" spans="1:17" hidden="1" x14ac:dyDescent="0.25">
      <c r="A12" s="299"/>
      <c r="B12" s="300"/>
      <c r="C12" s="301"/>
      <c r="D12" s="302"/>
      <c r="E12" s="302"/>
      <c r="F12" s="303"/>
      <c r="G12" s="92"/>
      <c r="H12" s="302"/>
      <c r="I12" s="302"/>
      <c r="J12" s="302"/>
      <c r="K12" s="302"/>
      <c r="L12" s="302"/>
      <c r="M12" s="302"/>
      <c r="N12" s="302"/>
      <c r="O12" s="302"/>
      <c r="P12" s="302"/>
      <c r="Q12" s="302"/>
    </row>
    <row r="13" spans="1:17" hidden="1" x14ac:dyDescent="0.25">
      <c r="A13" s="299"/>
      <c r="B13" s="300"/>
      <c r="C13" s="301"/>
      <c r="D13" s="302"/>
      <c r="E13" s="302"/>
      <c r="F13" s="303"/>
      <c r="G13" s="92"/>
      <c r="H13" s="302"/>
      <c r="I13" s="302"/>
      <c r="J13" s="302"/>
      <c r="K13" s="302"/>
      <c r="L13" s="302"/>
      <c r="M13" s="302"/>
      <c r="N13" s="302"/>
      <c r="O13" s="302"/>
      <c r="P13" s="302"/>
      <c r="Q13" s="302"/>
    </row>
    <row r="14" spans="1:17" hidden="1" x14ac:dyDescent="0.25">
      <c r="A14" s="299"/>
      <c r="B14" s="300"/>
      <c r="C14" s="301"/>
      <c r="D14" s="302"/>
      <c r="E14" s="302"/>
      <c r="F14" s="303"/>
      <c r="G14" s="92"/>
      <c r="H14" s="302"/>
      <c r="I14" s="302"/>
      <c r="J14" s="302"/>
      <c r="K14" s="302"/>
      <c r="L14" s="302"/>
      <c r="M14" s="302"/>
      <c r="N14" s="302"/>
      <c r="O14" s="302"/>
      <c r="P14" s="302"/>
      <c r="Q14" s="302"/>
    </row>
    <row r="15" spans="1:17" hidden="1" x14ac:dyDescent="0.25">
      <c r="A15" s="299"/>
      <c r="B15" s="300"/>
      <c r="C15" s="301"/>
      <c r="D15" s="302"/>
      <c r="E15" s="302"/>
      <c r="F15" s="303"/>
      <c r="G15" s="92"/>
      <c r="H15" s="302"/>
      <c r="I15" s="302"/>
      <c r="J15" s="302"/>
      <c r="K15" s="302"/>
      <c r="L15" s="302"/>
      <c r="M15" s="302"/>
      <c r="N15" s="302"/>
      <c r="O15" s="302"/>
      <c r="P15" s="302"/>
      <c r="Q15" s="302"/>
    </row>
    <row r="16" spans="1:17" hidden="1" x14ac:dyDescent="0.25">
      <c r="A16" s="299"/>
      <c r="B16" s="300"/>
      <c r="C16" s="301"/>
      <c r="D16" s="302"/>
      <c r="E16" s="302"/>
      <c r="F16" s="303"/>
      <c r="G16" s="92"/>
      <c r="H16" s="302"/>
      <c r="I16" s="302"/>
      <c r="J16" s="302"/>
      <c r="K16" s="302"/>
      <c r="L16" s="302"/>
      <c r="M16" s="302"/>
      <c r="N16" s="302"/>
      <c r="O16" s="302"/>
      <c r="P16" s="302"/>
      <c r="Q16" s="302"/>
    </row>
    <row r="17" spans="1:17" hidden="1" x14ac:dyDescent="0.25">
      <c r="A17" s="299"/>
      <c r="B17" s="300"/>
      <c r="C17" s="301"/>
      <c r="D17" s="302"/>
      <c r="E17" s="302"/>
      <c r="F17" s="303"/>
      <c r="G17" s="92"/>
      <c r="H17" s="302"/>
      <c r="I17" s="302"/>
      <c r="J17" s="302"/>
      <c r="K17" s="302"/>
      <c r="L17" s="302"/>
      <c r="M17" s="302"/>
      <c r="N17" s="302"/>
      <c r="O17" s="302"/>
      <c r="P17" s="302"/>
      <c r="Q17" s="302"/>
    </row>
    <row r="18" spans="1:17" hidden="1" x14ac:dyDescent="0.25">
      <c r="A18" s="299"/>
      <c r="B18" s="300"/>
      <c r="C18" s="301"/>
      <c r="D18" s="302"/>
      <c r="E18" s="302"/>
      <c r="F18" s="303"/>
      <c r="G18" s="92"/>
      <c r="H18" s="302"/>
      <c r="I18" s="302"/>
      <c r="J18" s="302"/>
      <c r="K18" s="302"/>
      <c r="L18" s="302"/>
      <c r="M18" s="302"/>
      <c r="N18" s="302"/>
      <c r="O18" s="302"/>
      <c r="P18" s="302"/>
      <c r="Q18" s="302"/>
    </row>
    <row r="19" spans="1:17" hidden="1" x14ac:dyDescent="0.25">
      <c r="A19" s="299"/>
      <c r="B19" s="305"/>
      <c r="C19" s="312"/>
      <c r="D19" s="302"/>
      <c r="E19" s="302"/>
      <c r="F19" s="303"/>
      <c r="G19" s="92"/>
      <c r="H19" s="302"/>
      <c r="I19" s="302"/>
      <c r="J19" s="302"/>
      <c r="K19" s="302"/>
      <c r="L19" s="302"/>
      <c r="M19" s="302"/>
      <c r="N19" s="302"/>
      <c r="O19" s="302"/>
      <c r="P19" s="302"/>
      <c r="Q19" s="302"/>
    </row>
    <row r="20" spans="1:17" hidden="1" x14ac:dyDescent="0.25">
      <c r="A20" s="299"/>
      <c r="B20" s="300"/>
      <c r="C20" s="301"/>
      <c r="D20" s="302"/>
      <c r="E20" s="302"/>
      <c r="F20" s="303"/>
      <c r="G20" s="92"/>
      <c r="H20" s="302"/>
      <c r="I20" s="302"/>
      <c r="J20" s="302"/>
      <c r="K20" s="302"/>
      <c r="L20" s="302"/>
      <c r="M20" s="302"/>
      <c r="N20" s="302"/>
      <c r="O20" s="302"/>
      <c r="P20" s="302"/>
      <c r="Q20" s="302"/>
    </row>
    <row r="21" spans="1:17" hidden="1" x14ac:dyDescent="0.25">
      <c r="A21" s="299"/>
      <c r="B21" s="300"/>
      <c r="C21" s="301"/>
      <c r="D21" s="302"/>
      <c r="E21" s="302"/>
      <c r="F21" s="303"/>
      <c r="G21" s="92"/>
      <c r="H21" s="302"/>
      <c r="I21" s="302"/>
      <c r="J21" s="302"/>
      <c r="K21" s="302"/>
      <c r="L21" s="302"/>
      <c r="M21" s="302"/>
      <c r="N21" s="302"/>
      <c r="O21" s="302"/>
      <c r="P21" s="302"/>
      <c r="Q21" s="302"/>
    </row>
    <row r="22" spans="1:17" hidden="1" x14ac:dyDescent="0.25">
      <c r="A22" s="299"/>
      <c r="B22" s="305"/>
      <c r="C22" s="312"/>
      <c r="D22" s="302"/>
      <c r="E22" s="302"/>
      <c r="F22" s="303"/>
      <c r="G22" s="92"/>
      <c r="H22" s="302"/>
      <c r="I22" s="302"/>
      <c r="J22" s="302"/>
      <c r="K22" s="302"/>
      <c r="L22" s="302"/>
      <c r="M22" s="302"/>
      <c r="N22" s="302"/>
      <c r="O22" s="302"/>
      <c r="P22" s="302"/>
      <c r="Q22" s="302"/>
    </row>
    <row r="23" spans="1:17" hidden="1" x14ac:dyDescent="0.25">
      <c r="A23" s="299"/>
      <c r="B23" s="300"/>
      <c r="C23" s="301"/>
      <c r="D23" s="302"/>
      <c r="E23" s="302"/>
      <c r="F23" s="303"/>
      <c r="G23" s="92"/>
      <c r="H23" s="302"/>
      <c r="I23" s="302"/>
      <c r="J23" s="302"/>
      <c r="K23" s="302"/>
      <c r="L23" s="302"/>
      <c r="M23" s="302"/>
      <c r="N23" s="302"/>
      <c r="O23" s="302"/>
      <c r="P23" s="302"/>
      <c r="Q23" s="302"/>
    </row>
    <row r="24" spans="1:17" hidden="1" x14ac:dyDescent="0.25">
      <c r="A24" s="299"/>
      <c r="B24" s="300"/>
      <c r="C24" s="301"/>
      <c r="D24" s="302"/>
      <c r="E24" s="302"/>
      <c r="F24" s="303"/>
      <c r="G24" s="92"/>
      <c r="H24" s="302"/>
      <c r="I24" s="302"/>
      <c r="J24" s="302"/>
      <c r="K24" s="302"/>
      <c r="L24" s="302"/>
      <c r="M24" s="302"/>
      <c r="N24" s="302"/>
      <c r="O24" s="302"/>
      <c r="P24" s="302"/>
      <c r="Q24" s="302"/>
    </row>
    <row r="25" spans="1:17" hidden="1" x14ac:dyDescent="0.25">
      <c r="A25" s="299"/>
      <c r="B25" s="300"/>
      <c r="C25" s="301"/>
      <c r="D25" s="302"/>
      <c r="E25" s="302"/>
      <c r="F25" s="303"/>
      <c r="G25" s="92"/>
      <c r="H25" s="302"/>
      <c r="I25" s="302"/>
      <c r="J25" s="302"/>
      <c r="K25" s="302"/>
      <c r="L25" s="302"/>
      <c r="M25" s="302"/>
      <c r="N25" s="302"/>
      <c r="O25" s="302"/>
      <c r="P25" s="302"/>
      <c r="Q25" s="302"/>
    </row>
    <row r="26" spans="1:17" hidden="1" x14ac:dyDescent="0.25">
      <c r="A26" s="299"/>
      <c r="B26" s="300"/>
      <c r="C26" s="301"/>
      <c r="D26" s="302"/>
      <c r="E26" s="302"/>
      <c r="F26" s="303"/>
      <c r="G26" s="92"/>
      <c r="H26" s="302"/>
      <c r="I26" s="302"/>
      <c r="J26" s="302"/>
      <c r="K26" s="302"/>
      <c r="L26" s="302"/>
      <c r="M26" s="302"/>
      <c r="N26" s="302"/>
      <c r="O26" s="302"/>
      <c r="P26" s="302"/>
      <c r="Q26" s="302"/>
    </row>
    <row r="27" spans="1:17" hidden="1" x14ac:dyDescent="0.25">
      <c r="A27" s="299"/>
      <c r="B27" s="300"/>
      <c r="C27" s="301"/>
      <c r="D27" s="302"/>
      <c r="E27" s="302"/>
      <c r="F27" s="303"/>
      <c r="G27" s="92"/>
      <c r="H27" s="302"/>
      <c r="I27" s="302"/>
      <c r="J27" s="302"/>
      <c r="K27" s="302"/>
      <c r="L27" s="302"/>
      <c r="M27" s="302"/>
      <c r="N27" s="302"/>
      <c r="O27" s="302"/>
      <c r="P27" s="302"/>
      <c r="Q27" s="302"/>
    </row>
    <row r="28" spans="1:17" hidden="1" x14ac:dyDescent="0.25">
      <c r="A28" s="299"/>
      <c r="B28" s="300"/>
      <c r="C28" s="301"/>
      <c r="D28" s="302"/>
      <c r="E28" s="302"/>
      <c r="F28" s="303"/>
      <c r="G28" s="92"/>
      <c r="H28" s="302"/>
      <c r="I28" s="302"/>
      <c r="J28" s="302"/>
      <c r="K28" s="302"/>
      <c r="L28" s="302"/>
      <c r="M28" s="302"/>
      <c r="N28" s="302"/>
      <c r="O28" s="302"/>
      <c r="P28" s="302"/>
      <c r="Q28" s="302"/>
    </row>
    <row r="29" spans="1:17" hidden="1" x14ac:dyDescent="0.25">
      <c r="A29" s="299"/>
      <c r="B29" s="300"/>
      <c r="C29" s="301"/>
      <c r="D29" s="302"/>
      <c r="E29" s="302"/>
      <c r="F29" s="303"/>
      <c r="G29" s="92"/>
      <c r="H29" s="302"/>
      <c r="I29" s="302"/>
      <c r="J29" s="302"/>
      <c r="K29" s="302"/>
      <c r="L29" s="302"/>
      <c r="M29" s="302"/>
      <c r="N29" s="302"/>
      <c r="O29" s="302"/>
      <c r="P29" s="302"/>
      <c r="Q29" s="302"/>
    </row>
    <row r="30" spans="1:17" hidden="1" x14ac:dyDescent="0.25">
      <c r="A30" s="299"/>
      <c r="B30" s="305"/>
      <c r="C30" s="301"/>
      <c r="D30" s="302"/>
      <c r="E30" s="302"/>
      <c r="F30" s="303"/>
      <c r="G30" s="92"/>
      <c r="H30" s="302"/>
      <c r="I30" s="302"/>
      <c r="J30" s="302"/>
      <c r="K30" s="302"/>
      <c r="L30" s="302"/>
      <c r="M30" s="302"/>
      <c r="N30" s="302"/>
      <c r="O30" s="302"/>
      <c r="P30" s="302"/>
      <c r="Q30" s="302"/>
    </row>
    <row r="31" spans="1:17" hidden="1" x14ac:dyDescent="0.25">
      <c r="A31" s="299"/>
      <c r="B31" s="305"/>
      <c r="C31" s="301"/>
      <c r="D31" s="302"/>
      <c r="E31" s="302"/>
      <c r="F31" s="303"/>
      <c r="G31" s="92"/>
      <c r="H31" s="302"/>
      <c r="I31" s="302"/>
      <c r="J31" s="302"/>
      <c r="K31" s="302"/>
      <c r="L31" s="302"/>
      <c r="M31" s="302"/>
      <c r="N31" s="302"/>
      <c r="O31" s="302"/>
      <c r="P31" s="302"/>
      <c r="Q31" s="302"/>
    </row>
    <row r="32" spans="1:17" hidden="1" x14ac:dyDescent="0.25">
      <c r="A32" s="299"/>
      <c r="B32" s="305"/>
      <c r="C32" s="301"/>
      <c r="D32" s="302"/>
      <c r="E32" s="302"/>
      <c r="F32" s="303"/>
      <c r="G32" s="92"/>
      <c r="H32" s="302"/>
      <c r="I32" s="302"/>
      <c r="J32" s="302"/>
      <c r="K32" s="302"/>
      <c r="L32" s="302"/>
      <c r="M32" s="302"/>
      <c r="N32" s="302"/>
      <c r="O32" s="302"/>
      <c r="P32" s="302"/>
      <c r="Q32" s="302"/>
    </row>
    <row r="33" spans="1:17" hidden="1" x14ac:dyDescent="0.25">
      <c r="A33" s="299"/>
      <c r="B33" s="305"/>
      <c r="C33" s="301"/>
      <c r="D33" s="302"/>
      <c r="E33" s="302"/>
      <c r="F33" s="303"/>
      <c r="G33" s="92"/>
      <c r="H33" s="302"/>
      <c r="I33" s="302"/>
      <c r="J33" s="302"/>
      <c r="K33" s="302"/>
      <c r="L33" s="302"/>
      <c r="M33" s="302"/>
      <c r="N33" s="302"/>
      <c r="O33" s="302"/>
      <c r="P33" s="302"/>
      <c r="Q33" s="302"/>
    </row>
    <row r="34" spans="1:17" hidden="1" x14ac:dyDescent="0.25">
      <c r="A34" s="299"/>
      <c r="B34" s="305"/>
      <c r="C34" s="301"/>
      <c r="D34" s="302"/>
      <c r="E34" s="302"/>
      <c r="F34" s="303"/>
      <c r="G34" s="92"/>
      <c r="H34" s="302"/>
      <c r="I34" s="302"/>
      <c r="J34" s="302"/>
      <c r="K34" s="302"/>
      <c r="L34" s="302"/>
      <c r="M34" s="302"/>
      <c r="N34" s="302"/>
      <c r="O34" s="302"/>
      <c r="P34" s="302"/>
      <c r="Q34" s="302"/>
    </row>
    <row r="35" spans="1:17" hidden="1" x14ac:dyDescent="0.25">
      <c r="A35" s="299"/>
      <c r="B35" s="300"/>
      <c r="C35" s="301"/>
      <c r="D35" s="302"/>
      <c r="E35" s="302"/>
      <c r="F35" s="303"/>
      <c r="G35" s="92"/>
      <c r="H35" s="302"/>
      <c r="I35" s="302"/>
      <c r="J35" s="302"/>
      <c r="K35" s="302"/>
      <c r="L35" s="302"/>
      <c r="M35" s="302"/>
      <c r="N35" s="302"/>
      <c r="O35" s="302"/>
      <c r="P35" s="302"/>
      <c r="Q35" s="302"/>
    </row>
    <row r="36" spans="1:17" hidden="1" x14ac:dyDescent="0.25">
      <c r="A36" s="299"/>
      <c r="B36" s="300"/>
      <c r="C36" s="301"/>
      <c r="D36" s="302"/>
      <c r="E36" s="302"/>
      <c r="F36" s="303"/>
      <c r="G36" s="92"/>
      <c r="H36" s="302"/>
      <c r="I36" s="302"/>
      <c r="J36" s="302"/>
      <c r="K36" s="302"/>
      <c r="L36" s="302"/>
      <c r="M36" s="302"/>
      <c r="N36" s="302"/>
      <c r="O36" s="302"/>
      <c r="P36" s="302"/>
      <c r="Q36" s="302"/>
    </row>
    <row r="37" spans="1:17" hidden="1" x14ac:dyDescent="0.25">
      <c r="A37" s="299"/>
      <c r="B37" s="305"/>
      <c r="C37" s="302"/>
      <c r="D37" s="302"/>
      <c r="E37" s="302"/>
      <c r="F37" s="303"/>
      <c r="G37" s="92"/>
      <c r="H37" s="302"/>
      <c r="I37" s="302"/>
      <c r="J37" s="302"/>
      <c r="K37" s="302"/>
      <c r="L37" s="302"/>
      <c r="M37" s="302"/>
      <c r="N37" s="302"/>
      <c r="O37" s="302"/>
      <c r="P37" s="302"/>
      <c r="Q37" s="302"/>
    </row>
    <row r="38" spans="1:17" hidden="1" x14ac:dyDescent="0.25">
      <c r="A38" s="299"/>
      <c r="B38" s="300"/>
      <c r="C38" s="301"/>
      <c r="D38" s="302"/>
      <c r="E38" s="302"/>
      <c r="F38" s="303"/>
      <c r="G38" s="92"/>
      <c r="H38" s="302"/>
      <c r="I38" s="302"/>
      <c r="J38" s="302"/>
      <c r="K38" s="302"/>
      <c r="L38" s="302"/>
      <c r="M38" s="302"/>
      <c r="N38" s="302"/>
      <c r="O38" s="302"/>
      <c r="P38" s="302"/>
      <c r="Q38" s="302"/>
    </row>
    <row r="39" spans="1:17" hidden="1" x14ac:dyDescent="0.25">
      <c r="A39" s="299"/>
      <c r="B39" s="305"/>
      <c r="C39" s="301"/>
      <c r="D39" s="302"/>
      <c r="E39" s="302"/>
      <c r="F39" s="303"/>
      <c r="G39" s="92"/>
      <c r="H39" s="302"/>
      <c r="I39" s="302"/>
      <c r="J39" s="302"/>
      <c r="K39" s="302"/>
      <c r="L39" s="302"/>
      <c r="M39" s="302"/>
      <c r="N39" s="302"/>
      <c r="O39" s="302"/>
      <c r="P39" s="302"/>
      <c r="Q39" s="302"/>
    </row>
    <row r="40" spans="1:17" hidden="1" x14ac:dyDescent="0.25">
      <c r="A40" s="299"/>
      <c r="B40" s="300"/>
      <c r="C40" s="302"/>
      <c r="D40" s="302"/>
      <c r="E40" s="302"/>
      <c r="F40" s="303"/>
      <c r="G40" s="92"/>
      <c r="H40" s="302"/>
      <c r="I40" s="302"/>
      <c r="J40" s="302"/>
      <c r="K40" s="302"/>
      <c r="L40" s="302"/>
      <c r="M40" s="302"/>
      <c r="N40" s="302"/>
      <c r="O40" s="302"/>
      <c r="P40" s="302"/>
      <c r="Q40" s="302"/>
    </row>
    <row r="41" spans="1:17" hidden="1" x14ac:dyDescent="0.25">
      <c r="A41" s="299"/>
      <c r="B41" s="305"/>
      <c r="C41" s="301"/>
      <c r="D41" s="302"/>
      <c r="E41" s="302"/>
      <c r="F41" s="303"/>
      <c r="G41" s="92"/>
      <c r="H41" s="302"/>
      <c r="I41" s="302"/>
      <c r="J41" s="302"/>
      <c r="K41" s="302"/>
      <c r="L41" s="302"/>
      <c r="M41" s="302"/>
      <c r="N41" s="302"/>
      <c r="O41" s="302"/>
      <c r="P41" s="302"/>
      <c r="Q41" s="302"/>
    </row>
    <row r="42" spans="1:17" hidden="1" x14ac:dyDescent="0.25">
      <c r="A42" s="299"/>
      <c r="B42" s="305"/>
      <c r="C42" s="301"/>
      <c r="D42" s="302"/>
      <c r="E42" s="302"/>
      <c r="F42" s="303"/>
      <c r="G42" s="92"/>
      <c r="H42" s="302"/>
      <c r="I42" s="302"/>
      <c r="J42" s="302"/>
      <c r="K42" s="302"/>
      <c r="L42" s="302"/>
      <c r="M42" s="302"/>
      <c r="N42" s="302"/>
      <c r="O42" s="302"/>
      <c r="P42" s="302"/>
      <c r="Q42" s="302"/>
    </row>
    <row r="43" spans="1:17" hidden="1" x14ac:dyDescent="0.25">
      <c r="A43" s="299"/>
      <c r="B43" s="308"/>
      <c r="C43" s="301"/>
      <c r="D43" s="302"/>
      <c r="E43" s="302"/>
      <c r="F43" s="303"/>
      <c r="G43" s="92"/>
      <c r="H43" s="302"/>
      <c r="I43" s="302"/>
      <c r="J43" s="302"/>
      <c r="K43" s="302"/>
      <c r="L43" s="302"/>
      <c r="M43" s="302"/>
      <c r="N43" s="302"/>
      <c r="O43" s="302"/>
      <c r="P43" s="302"/>
      <c r="Q43" s="302"/>
    </row>
    <row r="44" spans="1:17" hidden="1" x14ac:dyDescent="0.25">
      <c r="A44" s="299"/>
      <c r="B44" s="308"/>
      <c r="C44" s="301"/>
      <c r="D44" s="302"/>
      <c r="E44" s="302"/>
      <c r="F44" s="303"/>
      <c r="G44" s="92"/>
      <c r="H44" s="302"/>
      <c r="I44" s="302"/>
      <c r="J44" s="302"/>
      <c r="K44" s="302"/>
      <c r="L44" s="302"/>
      <c r="M44" s="302"/>
      <c r="N44" s="302"/>
      <c r="O44" s="302"/>
      <c r="P44" s="302"/>
      <c r="Q44" s="302"/>
    </row>
    <row r="45" spans="1:17" hidden="1" x14ac:dyDescent="0.25">
      <c r="A45" s="299"/>
      <c r="B45" s="305"/>
      <c r="C45" s="301"/>
      <c r="D45" s="302"/>
      <c r="E45" s="302"/>
      <c r="F45" s="303"/>
      <c r="G45" s="92"/>
      <c r="H45" s="302"/>
      <c r="I45" s="302"/>
      <c r="J45" s="302"/>
      <c r="K45" s="302"/>
      <c r="L45" s="302"/>
      <c r="M45" s="302"/>
      <c r="N45" s="302"/>
      <c r="O45" s="302"/>
      <c r="P45" s="302"/>
      <c r="Q45" s="302"/>
    </row>
    <row r="46" spans="1:17" hidden="1" x14ac:dyDescent="0.25">
      <c r="A46" s="299"/>
      <c r="B46" s="305"/>
      <c r="C46" s="301"/>
      <c r="D46" s="302"/>
      <c r="E46" s="302"/>
      <c r="F46" s="303"/>
      <c r="G46" s="92"/>
      <c r="H46" s="302"/>
      <c r="I46" s="302"/>
      <c r="J46" s="302"/>
      <c r="K46" s="302"/>
      <c r="L46" s="302"/>
      <c r="M46" s="302"/>
      <c r="N46" s="302"/>
      <c r="O46" s="302"/>
      <c r="P46" s="302"/>
      <c r="Q46" s="302"/>
    </row>
    <row r="47" spans="1:17" hidden="1" x14ac:dyDescent="0.25">
      <c r="A47" s="299"/>
      <c r="B47" s="305"/>
      <c r="C47" s="301"/>
      <c r="D47" s="302"/>
      <c r="E47" s="302"/>
      <c r="F47" s="303"/>
      <c r="G47" s="92"/>
      <c r="H47" s="302"/>
      <c r="I47" s="302"/>
      <c r="J47" s="302"/>
      <c r="K47" s="302"/>
      <c r="L47" s="302"/>
      <c r="M47" s="302"/>
      <c r="N47" s="302"/>
      <c r="O47" s="302"/>
      <c r="P47" s="302"/>
      <c r="Q47" s="302"/>
    </row>
    <row r="48" spans="1:17" hidden="1" x14ac:dyDescent="0.25">
      <c r="A48" s="299"/>
      <c r="B48" s="308"/>
      <c r="C48" s="301"/>
      <c r="D48" s="302"/>
      <c r="E48" s="302"/>
      <c r="F48" s="303"/>
      <c r="G48" s="92"/>
      <c r="H48" s="302"/>
      <c r="I48" s="302"/>
      <c r="J48" s="302"/>
      <c r="K48" s="302"/>
      <c r="L48" s="302"/>
      <c r="M48" s="302"/>
      <c r="N48" s="302"/>
      <c r="O48" s="302"/>
      <c r="P48" s="302"/>
      <c r="Q48" s="302"/>
    </row>
    <row r="49" spans="1:17" hidden="1" x14ac:dyDescent="0.25">
      <c r="A49" s="299"/>
      <c r="B49" s="305"/>
      <c r="C49" s="301"/>
      <c r="D49" s="302"/>
      <c r="E49" s="302"/>
      <c r="F49" s="303"/>
      <c r="G49" s="92"/>
      <c r="H49" s="302"/>
      <c r="I49" s="302"/>
      <c r="J49" s="302"/>
      <c r="K49" s="302"/>
      <c r="L49" s="302"/>
      <c r="M49" s="302"/>
      <c r="N49" s="302"/>
      <c r="O49" s="302"/>
      <c r="P49" s="302"/>
      <c r="Q49" s="302"/>
    </row>
    <row r="50" spans="1:17" hidden="1" x14ac:dyDescent="0.25">
      <c r="A50" s="299"/>
      <c r="B50" s="305"/>
      <c r="C50" s="301"/>
      <c r="D50" s="302"/>
      <c r="E50" s="302"/>
      <c r="F50" s="303"/>
      <c r="G50" s="92"/>
      <c r="H50" s="302"/>
      <c r="I50" s="302"/>
      <c r="J50" s="302"/>
      <c r="K50" s="302"/>
      <c r="L50" s="302"/>
      <c r="M50" s="302"/>
      <c r="N50" s="302"/>
      <c r="O50" s="302"/>
      <c r="P50" s="302"/>
      <c r="Q50" s="302"/>
    </row>
    <row r="51" spans="1:17" hidden="1" x14ac:dyDescent="0.25">
      <c r="A51" s="299"/>
      <c r="B51" s="300"/>
      <c r="C51" s="301"/>
      <c r="D51" s="302"/>
      <c r="E51" s="302"/>
      <c r="F51" s="303"/>
      <c r="G51" s="92"/>
      <c r="H51" s="302"/>
      <c r="I51" s="302"/>
      <c r="J51" s="302"/>
      <c r="K51" s="302"/>
      <c r="L51" s="302"/>
      <c r="M51" s="302"/>
      <c r="N51" s="302"/>
      <c r="O51" s="302"/>
      <c r="P51" s="302"/>
      <c r="Q51" s="302"/>
    </row>
    <row r="52" spans="1:17" hidden="1" x14ac:dyDescent="0.25">
      <c r="A52" s="299"/>
      <c r="B52" s="311"/>
      <c r="C52" s="301"/>
      <c r="D52" s="302"/>
      <c r="E52" s="302"/>
      <c r="F52" s="303"/>
      <c r="G52" s="92"/>
      <c r="H52" s="302"/>
      <c r="I52" s="302"/>
      <c r="J52" s="302"/>
      <c r="K52" s="302"/>
      <c r="L52" s="302"/>
      <c r="M52" s="302"/>
      <c r="N52" s="302"/>
      <c r="O52" s="302"/>
      <c r="P52" s="302"/>
      <c r="Q52" s="302"/>
    </row>
    <row r="53" spans="1:17" hidden="1" x14ac:dyDescent="0.25">
      <c r="A53" s="299"/>
      <c r="B53" s="308"/>
      <c r="C53" s="301"/>
      <c r="D53" s="302"/>
      <c r="E53" s="302"/>
      <c r="F53" s="303"/>
      <c r="G53" s="92"/>
      <c r="H53" s="302"/>
      <c r="I53" s="302"/>
      <c r="J53" s="302"/>
      <c r="K53" s="302"/>
      <c r="L53" s="302"/>
      <c r="M53" s="302"/>
      <c r="N53" s="302"/>
      <c r="O53" s="302"/>
      <c r="P53" s="302"/>
      <c r="Q53" s="302"/>
    </row>
    <row r="54" spans="1:17" hidden="1" x14ac:dyDescent="0.25">
      <c r="A54" s="299"/>
      <c r="B54" s="305"/>
      <c r="C54" s="301"/>
      <c r="D54" s="302"/>
      <c r="E54" s="302"/>
      <c r="F54" s="303"/>
      <c r="G54" s="92"/>
      <c r="H54" s="302"/>
      <c r="I54" s="302"/>
      <c r="J54" s="302"/>
      <c r="K54" s="302"/>
      <c r="L54" s="302"/>
      <c r="M54" s="302"/>
      <c r="N54" s="302"/>
      <c r="O54" s="302"/>
      <c r="P54" s="302"/>
      <c r="Q54" s="302"/>
    </row>
    <row r="55" spans="1:17" hidden="1" x14ac:dyDescent="0.25">
      <c r="A55" s="299"/>
      <c r="B55" s="305"/>
      <c r="C55" s="301"/>
      <c r="D55" s="302"/>
      <c r="E55" s="302"/>
      <c r="F55" s="303"/>
      <c r="G55" s="92"/>
      <c r="H55" s="302"/>
      <c r="I55" s="302"/>
      <c r="J55" s="302"/>
      <c r="K55" s="302"/>
      <c r="L55" s="302"/>
      <c r="M55" s="302"/>
      <c r="N55" s="302"/>
      <c r="O55" s="302"/>
      <c r="P55" s="302"/>
      <c r="Q55" s="302"/>
    </row>
    <row r="56" spans="1:17" hidden="1" x14ac:dyDescent="0.25">
      <c r="A56" s="299"/>
      <c r="B56" s="300"/>
      <c r="C56" s="301"/>
      <c r="D56" s="302"/>
      <c r="E56" s="302"/>
      <c r="F56" s="303"/>
      <c r="G56" s="92"/>
      <c r="H56" s="302"/>
      <c r="I56" s="302"/>
      <c r="J56" s="302"/>
      <c r="K56" s="302"/>
      <c r="L56" s="302"/>
      <c r="M56" s="302"/>
      <c r="N56" s="302"/>
      <c r="O56" s="302"/>
      <c r="P56" s="302"/>
      <c r="Q56" s="302"/>
    </row>
    <row r="57" spans="1:17" hidden="1" x14ac:dyDescent="0.25">
      <c r="A57" s="299"/>
      <c r="B57" s="311"/>
      <c r="C57" s="301"/>
      <c r="D57" s="302"/>
      <c r="E57" s="302"/>
      <c r="F57" s="303"/>
      <c r="G57" s="92"/>
      <c r="H57" s="302"/>
      <c r="I57" s="302"/>
      <c r="J57" s="302"/>
      <c r="K57" s="302"/>
      <c r="L57" s="302"/>
      <c r="M57" s="302"/>
      <c r="N57" s="302"/>
      <c r="O57" s="302"/>
      <c r="P57" s="302"/>
      <c r="Q57" s="302"/>
    </row>
    <row r="58" spans="1:17" hidden="1" x14ac:dyDescent="0.25">
      <c r="A58" s="299"/>
      <c r="B58" s="311"/>
      <c r="C58" s="301"/>
      <c r="D58" s="302"/>
      <c r="E58" s="302"/>
      <c r="F58" s="303"/>
      <c r="G58" s="92"/>
      <c r="H58" s="302"/>
      <c r="I58" s="302"/>
      <c r="J58" s="302"/>
      <c r="K58" s="302"/>
      <c r="L58" s="302"/>
      <c r="M58" s="302"/>
      <c r="N58" s="302"/>
      <c r="O58" s="302"/>
      <c r="P58" s="302"/>
      <c r="Q58" s="302"/>
    </row>
    <row r="59" spans="1:17" hidden="1" x14ac:dyDescent="0.25">
      <c r="A59" s="299"/>
      <c r="B59" s="311"/>
      <c r="C59" s="301"/>
      <c r="D59" s="302"/>
      <c r="E59" s="302"/>
      <c r="F59" s="303"/>
      <c r="G59" s="92"/>
      <c r="H59" s="302"/>
      <c r="I59" s="302"/>
      <c r="J59" s="302"/>
      <c r="K59" s="302"/>
      <c r="L59" s="302"/>
      <c r="M59" s="302"/>
      <c r="N59" s="302"/>
      <c r="O59" s="302"/>
      <c r="P59" s="302"/>
      <c r="Q59" s="302"/>
    </row>
    <row r="60" spans="1:17" hidden="1" x14ac:dyDescent="0.25">
      <c r="A60" s="299"/>
      <c r="B60" s="305"/>
      <c r="C60" s="301"/>
      <c r="D60" s="302"/>
      <c r="E60" s="302"/>
      <c r="F60" s="303"/>
      <c r="G60" s="92"/>
      <c r="H60" s="302"/>
      <c r="I60" s="302"/>
      <c r="J60" s="302"/>
      <c r="K60" s="302"/>
      <c r="L60" s="302"/>
      <c r="M60" s="302"/>
      <c r="N60" s="302"/>
      <c r="O60" s="302"/>
      <c r="P60" s="302"/>
      <c r="Q60" s="302"/>
    </row>
    <row r="61" spans="1:17" hidden="1" x14ac:dyDescent="0.25">
      <c r="A61" s="299"/>
      <c r="B61" s="305"/>
      <c r="C61" s="301"/>
      <c r="D61" s="302"/>
      <c r="E61" s="302"/>
      <c r="F61" s="303"/>
      <c r="G61" s="92"/>
      <c r="H61" s="302"/>
      <c r="I61" s="302"/>
      <c r="J61" s="302"/>
      <c r="K61" s="302"/>
      <c r="L61" s="302"/>
      <c r="M61" s="302"/>
      <c r="N61" s="302"/>
      <c r="O61" s="302"/>
      <c r="P61" s="302"/>
      <c r="Q61" s="302"/>
    </row>
    <row r="62" spans="1:17" hidden="1" x14ac:dyDescent="0.25">
      <c r="A62" s="299"/>
      <c r="B62" s="305"/>
      <c r="C62" s="301"/>
      <c r="D62" s="302"/>
      <c r="E62" s="302"/>
      <c r="F62" s="303"/>
      <c r="G62" s="92"/>
      <c r="H62" s="302"/>
      <c r="I62" s="302"/>
      <c r="J62" s="302"/>
      <c r="K62" s="302"/>
      <c r="L62" s="302"/>
      <c r="M62" s="302"/>
      <c r="N62" s="302"/>
      <c r="O62" s="302"/>
      <c r="P62" s="302"/>
      <c r="Q62" s="302"/>
    </row>
    <row r="63" spans="1:17" hidden="1" x14ac:dyDescent="0.25">
      <c r="A63" s="299"/>
      <c r="B63" s="308"/>
      <c r="C63" s="301"/>
      <c r="D63" s="302"/>
      <c r="E63" s="302"/>
      <c r="F63" s="303"/>
      <c r="G63" s="92"/>
      <c r="H63" s="302"/>
      <c r="I63" s="302"/>
      <c r="J63" s="302"/>
      <c r="K63" s="302"/>
      <c r="L63" s="302"/>
      <c r="M63" s="302"/>
      <c r="N63" s="302"/>
      <c r="O63" s="302"/>
      <c r="P63" s="302"/>
      <c r="Q63" s="302"/>
    </row>
    <row r="64" spans="1:17" hidden="1" x14ac:dyDescent="0.25">
      <c r="A64" s="299"/>
      <c r="B64" s="311"/>
      <c r="C64" s="301"/>
      <c r="D64" s="302"/>
      <c r="E64" s="302"/>
      <c r="F64" s="303"/>
      <c r="G64" s="92"/>
      <c r="H64" s="302"/>
      <c r="I64" s="302"/>
      <c r="J64" s="302"/>
      <c r="K64" s="302"/>
      <c r="L64" s="302"/>
      <c r="M64" s="302"/>
      <c r="N64" s="302"/>
      <c r="O64" s="302"/>
      <c r="P64" s="302"/>
      <c r="Q64" s="302"/>
    </row>
    <row r="65" spans="1:17" hidden="1" x14ac:dyDescent="0.25">
      <c r="A65" s="299"/>
      <c r="B65" s="305"/>
      <c r="C65" s="301"/>
      <c r="D65" s="302"/>
      <c r="E65" s="302"/>
      <c r="F65" s="303"/>
      <c r="G65" s="92"/>
      <c r="H65" s="302"/>
      <c r="I65" s="302"/>
      <c r="J65" s="302"/>
      <c r="K65" s="302"/>
      <c r="L65" s="302"/>
      <c r="M65" s="302"/>
      <c r="N65" s="302"/>
      <c r="O65" s="302"/>
      <c r="P65" s="302"/>
      <c r="Q65" s="302"/>
    </row>
    <row r="66" spans="1:17" hidden="1" x14ac:dyDescent="0.25">
      <c r="A66" s="299"/>
      <c r="B66" s="305"/>
      <c r="C66" s="301"/>
      <c r="D66" s="302"/>
      <c r="E66" s="302"/>
      <c r="F66" s="303"/>
      <c r="G66" s="92"/>
      <c r="H66" s="302"/>
      <c r="I66" s="302"/>
      <c r="J66" s="302"/>
      <c r="K66" s="302"/>
      <c r="L66" s="302"/>
      <c r="M66" s="302"/>
      <c r="N66" s="302"/>
      <c r="O66" s="302"/>
      <c r="P66" s="302"/>
      <c r="Q66" s="302"/>
    </row>
    <row r="67" spans="1:17" hidden="1" x14ac:dyDescent="0.25">
      <c r="A67" s="299"/>
      <c r="B67" s="305"/>
      <c r="C67" s="301"/>
      <c r="D67" s="302"/>
      <c r="E67" s="302"/>
      <c r="F67" s="303"/>
      <c r="G67" s="92"/>
      <c r="H67" s="302"/>
      <c r="I67" s="302"/>
      <c r="J67" s="302"/>
      <c r="K67" s="302"/>
      <c r="L67" s="302"/>
      <c r="M67" s="302"/>
      <c r="N67" s="302"/>
      <c r="O67" s="302"/>
      <c r="P67" s="302"/>
      <c r="Q67" s="302"/>
    </row>
    <row r="68" spans="1:17" hidden="1" x14ac:dyDescent="0.25">
      <c r="A68" s="299"/>
      <c r="B68" s="308"/>
      <c r="C68" s="301"/>
      <c r="D68" s="302"/>
      <c r="E68" s="302"/>
      <c r="F68" s="303"/>
      <c r="G68" s="92"/>
      <c r="H68" s="302"/>
      <c r="I68" s="302"/>
      <c r="J68" s="302"/>
      <c r="K68" s="302"/>
      <c r="L68" s="302"/>
      <c r="M68" s="302"/>
      <c r="N68" s="302"/>
      <c r="O68" s="302"/>
      <c r="P68" s="302"/>
      <c r="Q68" s="302"/>
    </row>
    <row r="69" spans="1:17" hidden="1" x14ac:dyDescent="0.25">
      <c r="A69" s="299"/>
      <c r="B69" s="305"/>
      <c r="C69" s="301"/>
      <c r="D69" s="302"/>
      <c r="E69" s="302"/>
      <c r="F69" s="303"/>
      <c r="G69" s="92"/>
      <c r="H69" s="302"/>
      <c r="I69" s="302"/>
      <c r="J69" s="302"/>
      <c r="K69" s="302"/>
      <c r="L69" s="302"/>
      <c r="M69" s="302"/>
      <c r="N69" s="302"/>
      <c r="O69" s="302"/>
      <c r="P69" s="302"/>
      <c r="Q69" s="302"/>
    </row>
    <row r="70" spans="1:17" hidden="1" x14ac:dyDescent="0.25">
      <c r="A70" s="299"/>
      <c r="B70" s="300"/>
      <c r="C70" s="301"/>
      <c r="D70" s="302"/>
      <c r="E70" s="302"/>
      <c r="F70" s="303"/>
      <c r="G70" s="92"/>
      <c r="H70" s="302"/>
      <c r="I70" s="302"/>
      <c r="J70" s="302"/>
      <c r="K70" s="302"/>
      <c r="L70" s="302"/>
      <c r="M70" s="302"/>
      <c r="N70" s="302"/>
      <c r="O70" s="302"/>
      <c r="P70" s="302"/>
      <c r="Q70" s="302"/>
    </row>
    <row r="71" spans="1:17" hidden="1" x14ac:dyDescent="0.25">
      <c r="A71" s="299"/>
      <c r="B71" s="300"/>
      <c r="C71" s="301"/>
      <c r="D71" s="302"/>
      <c r="E71" s="302"/>
      <c r="F71" s="303"/>
      <c r="G71" s="92"/>
      <c r="H71" s="302"/>
      <c r="I71" s="302"/>
      <c r="J71" s="302"/>
      <c r="K71" s="302"/>
      <c r="L71" s="302"/>
      <c r="M71" s="302"/>
      <c r="N71" s="302"/>
      <c r="O71" s="302"/>
      <c r="P71" s="302"/>
      <c r="Q71" s="302"/>
    </row>
    <row r="72" spans="1:17" hidden="1" x14ac:dyDescent="0.25">
      <c r="A72" s="299"/>
      <c r="B72" s="305"/>
      <c r="C72" s="301"/>
      <c r="D72" s="302"/>
      <c r="E72" s="302"/>
      <c r="F72" s="303"/>
      <c r="G72" s="92"/>
      <c r="H72" s="302"/>
      <c r="I72" s="302"/>
      <c r="J72" s="302"/>
      <c r="K72" s="302"/>
      <c r="L72" s="302"/>
      <c r="M72" s="302"/>
      <c r="N72" s="302"/>
      <c r="O72" s="302"/>
      <c r="P72" s="302"/>
      <c r="Q72" s="302"/>
    </row>
    <row r="73" spans="1:17" hidden="1" x14ac:dyDescent="0.25">
      <c r="A73" s="299"/>
      <c r="B73" s="305"/>
      <c r="C73" s="301"/>
      <c r="D73" s="302"/>
      <c r="E73" s="302"/>
      <c r="F73" s="303"/>
      <c r="G73" s="92"/>
      <c r="H73" s="302"/>
      <c r="I73" s="302"/>
      <c r="J73" s="302"/>
      <c r="K73" s="302"/>
      <c r="L73" s="302"/>
      <c r="M73" s="302"/>
      <c r="N73" s="302"/>
      <c r="O73" s="302"/>
      <c r="P73" s="302"/>
      <c r="Q73" s="302"/>
    </row>
    <row r="74" spans="1:17" hidden="1" x14ac:dyDescent="0.25">
      <c r="A74" s="299"/>
      <c r="B74" s="305"/>
      <c r="C74" s="301"/>
      <c r="D74" s="302"/>
      <c r="E74" s="302"/>
      <c r="F74" s="303"/>
      <c r="G74" s="92"/>
      <c r="H74" s="302"/>
      <c r="I74" s="302"/>
      <c r="J74" s="302"/>
      <c r="K74" s="302"/>
      <c r="L74" s="302"/>
      <c r="M74" s="302"/>
      <c r="N74" s="302"/>
      <c r="O74" s="302"/>
      <c r="P74" s="302"/>
      <c r="Q74" s="302"/>
    </row>
    <row r="75" spans="1:17" hidden="1" x14ac:dyDescent="0.25">
      <c r="A75" s="299"/>
      <c r="B75" s="305"/>
      <c r="C75" s="301"/>
      <c r="D75" s="302"/>
      <c r="E75" s="302"/>
      <c r="F75" s="303"/>
      <c r="G75" s="92"/>
      <c r="H75" s="302"/>
      <c r="I75" s="302"/>
      <c r="J75" s="302"/>
      <c r="K75" s="302"/>
      <c r="L75" s="302"/>
      <c r="M75" s="302"/>
      <c r="N75" s="302"/>
      <c r="O75" s="302"/>
      <c r="P75" s="302"/>
      <c r="Q75" s="302"/>
    </row>
    <row r="76" spans="1:17" hidden="1" x14ac:dyDescent="0.25">
      <c r="A76" s="299"/>
      <c r="B76" s="311"/>
      <c r="C76" s="301"/>
      <c r="D76" s="302"/>
      <c r="E76" s="302"/>
      <c r="F76" s="303"/>
      <c r="G76" s="92"/>
      <c r="H76" s="302"/>
      <c r="I76" s="302"/>
      <c r="J76" s="302"/>
      <c r="K76" s="302"/>
      <c r="L76" s="302"/>
      <c r="M76" s="302"/>
      <c r="N76" s="302"/>
      <c r="O76" s="302"/>
      <c r="P76" s="302"/>
      <c r="Q76" s="302"/>
    </row>
    <row r="77" spans="1:17" hidden="1" x14ac:dyDescent="0.25">
      <c r="A77" s="299"/>
      <c r="B77" s="305"/>
      <c r="C77" s="301"/>
      <c r="D77" s="302"/>
      <c r="E77" s="302"/>
      <c r="F77" s="303"/>
      <c r="G77" s="92"/>
      <c r="H77" s="302"/>
      <c r="I77" s="302"/>
      <c r="J77" s="302"/>
      <c r="K77" s="302"/>
      <c r="L77" s="302"/>
      <c r="M77" s="302"/>
      <c r="N77" s="302"/>
      <c r="O77" s="302"/>
      <c r="P77" s="302"/>
      <c r="Q77" s="302"/>
    </row>
    <row r="78" spans="1:17" hidden="1" x14ac:dyDescent="0.25">
      <c r="A78" s="299"/>
      <c r="B78" s="305"/>
      <c r="C78" s="301"/>
      <c r="D78" s="302"/>
      <c r="E78" s="302"/>
      <c r="F78" s="303"/>
      <c r="G78" s="92"/>
      <c r="H78" s="302"/>
      <c r="I78" s="302"/>
      <c r="J78" s="302"/>
      <c r="K78" s="302"/>
      <c r="L78" s="302"/>
      <c r="M78" s="302"/>
      <c r="N78" s="302"/>
      <c r="O78" s="302"/>
      <c r="P78" s="302"/>
      <c r="Q78" s="302"/>
    </row>
    <row r="79" spans="1:17" hidden="1" x14ac:dyDescent="0.25">
      <c r="A79" s="299"/>
      <c r="B79" s="300"/>
      <c r="C79" s="301"/>
      <c r="D79" s="302"/>
      <c r="E79" s="302"/>
      <c r="F79" s="303"/>
      <c r="G79" s="92"/>
      <c r="H79" s="302"/>
      <c r="I79" s="302"/>
      <c r="J79" s="302"/>
      <c r="K79" s="302"/>
      <c r="L79" s="302"/>
      <c r="M79" s="302"/>
      <c r="N79" s="302"/>
      <c r="O79" s="302"/>
      <c r="P79" s="302"/>
      <c r="Q79" s="302"/>
    </row>
    <row r="80" spans="1:17" hidden="1" x14ac:dyDescent="0.25">
      <c r="A80" s="299"/>
      <c r="B80" s="305"/>
      <c r="C80" s="301"/>
      <c r="D80" s="302"/>
      <c r="E80" s="302"/>
      <c r="F80" s="303"/>
      <c r="G80" s="92"/>
      <c r="H80" s="302"/>
      <c r="I80" s="302"/>
      <c r="J80" s="302"/>
      <c r="K80" s="302"/>
      <c r="L80" s="302"/>
      <c r="M80" s="302"/>
      <c r="N80" s="302"/>
      <c r="O80" s="302"/>
      <c r="P80" s="302"/>
      <c r="Q80" s="302"/>
    </row>
    <row r="81" spans="1:17" hidden="1" x14ac:dyDescent="0.25">
      <c r="A81" s="299"/>
      <c r="B81" s="305"/>
      <c r="C81" s="312"/>
      <c r="D81" s="302"/>
      <c r="E81" s="302"/>
      <c r="F81" s="303"/>
      <c r="G81" s="92"/>
      <c r="H81" s="302"/>
      <c r="I81" s="302"/>
      <c r="J81" s="302"/>
      <c r="K81" s="302"/>
      <c r="L81" s="302"/>
      <c r="M81" s="302"/>
      <c r="N81" s="302"/>
      <c r="O81" s="302"/>
      <c r="P81" s="302"/>
      <c r="Q81" s="302"/>
    </row>
    <row r="82" spans="1:17" hidden="1" x14ac:dyDescent="0.25">
      <c r="A82" s="299"/>
      <c r="B82" s="305"/>
      <c r="C82" s="312"/>
      <c r="D82" s="302"/>
      <c r="E82" s="302"/>
      <c r="F82" s="303"/>
      <c r="G82" s="92"/>
      <c r="H82" s="302"/>
      <c r="I82" s="302"/>
      <c r="J82" s="302"/>
      <c r="K82" s="302"/>
      <c r="L82" s="302"/>
      <c r="M82" s="302"/>
      <c r="N82" s="302"/>
      <c r="O82" s="302"/>
      <c r="P82" s="302"/>
      <c r="Q82" s="302"/>
    </row>
    <row r="83" spans="1:17" hidden="1" x14ac:dyDescent="0.25">
      <c r="A83" s="299"/>
      <c r="B83" s="305"/>
      <c r="C83" s="301"/>
      <c r="D83" s="302"/>
      <c r="E83" s="302"/>
      <c r="F83" s="303"/>
      <c r="G83" s="92"/>
      <c r="H83" s="302"/>
      <c r="I83" s="302"/>
      <c r="J83" s="302"/>
      <c r="K83" s="302"/>
      <c r="L83" s="302"/>
      <c r="M83" s="302"/>
      <c r="N83" s="302"/>
      <c r="O83" s="302"/>
      <c r="P83" s="302"/>
      <c r="Q83" s="302"/>
    </row>
    <row r="84" spans="1:17" hidden="1" x14ac:dyDescent="0.25">
      <c r="A84" s="299"/>
      <c r="B84" s="300"/>
      <c r="C84" s="301"/>
      <c r="D84" s="302"/>
      <c r="E84" s="302"/>
      <c r="F84" s="303"/>
      <c r="G84" s="92"/>
      <c r="H84" s="302"/>
      <c r="I84" s="302"/>
      <c r="J84" s="302"/>
      <c r="K84" s="302"/>
      <c r="L84" s="302"/>
      <c r="M84" s="302"/>
      <c r="N84" s="302"/>
      <c r="O84" s="302"/>
      <c r="P84" s="302"/>
      <c r="Q84" s="302"/>
    </row>
    <row r="85" spans="1:17" hidden="1" x14ac:dyDescent="0.25">
      <c r="A85" s="299"/>
      <c r="B85" s="305"/>
      <c r="C85" s="301"/>
      <c r="D85" s="302"/>
      <c r="E85" s="302"/>
      <c r="F85" s="303"/>
      <c r="G85" s="92"/>
      <c r="H85" s="302"/>
      <c r="I85" s="302"/>
      <c r="J85" s="302"/>
      <c r="K85" s="302"/>
      <c r="L85" s="302"/>
      <c r="M85" s="302"/>
      <c r="N85" s="302"/>
      <c r="O85" s="302"/>
      <c r="P85" s="302"/>
      <c r="Q85" s="302"/>
    </row>
    <row r="86" spans="1:17" hidden="1" x14ac:dyDescent="0.25">
      <c r="A86" s="299"/>
      <c r="B86" s="305"/>
      <c r="C86" s="301"/>
      <c r="D86" s="302"/>
      <c r="E86" s="302"/>
      <c r="F86" s="303"/>
      <c r="G86" s="92"/>
      <c r="H86" s="302"/>
      <c r="I86" s="302"/>
      <c r="J86" s="302"/>
      <c r="K86" s="302"/>
      <c r="L86" s="302"/>
      <c r="M86" s="302"/>
      <c r="N86" s="302"/>
      <c r="O86" s="302"/>
      <c r="P86" s="302"/>
      <c r="Q86" s="302"/>
    </row>
    <row r="87" spans="1:17" hidden="1" x14ac:dyDescent="0.25">
      <c r="A87" s="299"/>
      <c r="B87" s="305"/>
      <c r="C87" s="301"/>
      <c r="D87" s="302"/>
      <c r="E87" s="302"/>
      <c r="F87" s="303"/>
      <c r="G87" s="92"/>
      <c r="H87" s="302"/>
      <c r="I87" s="302"/>
      <c r="J87" s="302"/>
      <c r="K87" s="302"/>
      <c r="L87" s="302"/>
      <c r="M87" s="302"/>
      <c r="N87" s="302"/>
      <c r="O87" s="302"/>
      <c r="P87" s="302"/>
      <c r="Q87" s="302"/>
    </row>
    <row r="88" spans="1:17" hidden="1" x14ac:dyDescent="0.25">
      <c r="A88" s="299"/>
      <c r="B88" s="305"/>
      <c r="C88" s="301"/>
      <c r="D88" s="302"/>
      <c r="E88" s="302"/>
      <c r="F88" s="303"/>
      <c r="G88" s="92"/>
      <c r="H88" s="302"/>
      <c r="I88" s="302"/>
      <c r="J88" s="302"/>
      <c r="K88" s="302"/>
      <c r="L88" s="302"/>
      <c r="M88" s="302"/>
      <c r="N88" s="302"/>
      <c r="O88" s="302"/>
      <c r="P88" s="302"/>
      <c r="Q88" s="302"/>
    </row>
    <row r="89" spans="1:17" hidden="1" x14ac:dyDescent="0.25">
      <c r="A89" s="299"/>
      <c r="B89" s="300"/>
      <c r="C89" s="301"/>
      <c r="D89" s="302"/>
      <c r="E89" s="302"/>
      <c r="F89" s="303"/>
      <c r="G89" s="92"/>
      <c r="H89" s="302"/>
      <c r="I89" s="302"/>
      <c r="J89" s="302"/>
      <c r="K89" s="302"/>
      <c r="L89" s="302"/>
      <c r="M89" s="302"/>
      <c r="N89" s="302"/>
      <c r="O89" s="302"/>
      <c r="P89" s="302"/>
      <c r="Q89" s="302"/>
    </row>
    <row r="90" spans="1:17" hidden="1" x14ac:dyDescent="0.25">
      <c r="A90" s="299"/>
      <c r="B90" s="305"/>
      <c r="C90" s="301"/>
      <c r="D90" s="302"/>
      <c r="E90" s="302"/>
      <c r="F90" s="303"/>
      <c r="G90" s="92"/>
      <c r="H90" s="302"/>
      <c r="I90" s="302"/>
      <c r="J90" s="302"/>
      <c r="K90" s="302"/>
      <c r="L90" s="302"/>
      <c r="M90" s="302"/>
      <c r="N90" s="302"/>
      <c r="O90" s="302"/>
      <c r="P90" s="302"/>
      <c r="Q90" s="302"/>
    </row>
    <row r="91" spans="1:17" hidden="1" x14ac:dyDescent="0.25">
      <c r="A91" s="299"/>
      <c r="B91" s="305"/>
      <c r="C91" s="312"/>
      <c r="D91" s="302"/>
      <c r="E91" s="302"/>
      <c r="F91" s="303"/>
      <c r="G91" s="92"/>
      <c r="H91" s="302"/>
      <c r="I91" s="302"/>
      <c r="J91" s="302"/>
      <c r="K91" s="302"/>
      <c r="L91" s="302"/>
      <c r="M91" s="302"/>
      <c r="N91" s="302"/>
      <c r="O91" s="302"/>
      <c r="P91" s="302"/>
      <c r="Q91" s="302"/>
    </row>
    <row r="92" spans="1:17" hidden="1" x14ac:dyDescent="0.25">
      <c r="A92" s="299"/>
      <c r="B92" s="300"/>
      <c r="C92" s="301"/>
      <c r="D92" s="302"/>
      <c r="E92" s="302"/>
      <c r="F92" s="303"/>
      <c r="G92" s="92"/>
      <c r="H92" s="302"/>
      <c r="I92" s="302"/>
      <c r="J92" s="302"/>
      <c r="K92" s="302"/>
      <c r="L92" s="302"/>
      <c r="M92" s="302"/>
      <c r="N92" s="302"/>
      <c r="O92" s="302"/>
      <c r="P92" s="302"/>
      <c r="Q92" s="302"/>
    </row>
    <row r="93" spans="1:17" hidden="1" x14ac:dyDescent="0.25">
      <c r="A93" s="299"/>
      <c r="B93" s="305"/>
      <c r="C93" s="301"/>
      <c r="D93" s="302"/>
      <c r="E93" s="302"/>
      <c r="F93" s="303"/>
      <c r="G93" s="92"/>
      <c r="H93" s="302"/>
      <c r="I93" s="302"/>
      <c r="J93" s="302"/>
      <c r="K93" s="302"/>
      <c r="L93" s="302"/>
      <c r="M93" s="302"/>
      <c r="N93" s="302"/>
      <c r="O93" s="302"/>
      <c r="P93" s="302"/>
      <c r="Q93" s="302"/>
    </row>
    <row r="94" spans="1:17" hidden="1" x14ac:dyDescent="0.25">
      <c r="A94" s="299"/>
      <c r="B94" s="300"/>
      <c r="C94" s="301"/>
      <c r="D94" s="302"/>
      <c r="E94" s="302"/>
      <c r="F94" s="303"/>
      <c r="G94" s="92"/>
      <c r="H94" s="302"/>
      <c r="I94" s="302"/>
      <c r="J94" s="302"/>
      <c r="K94" s="302"/>
      <c r="L94" s="302"/>
      <c r="M94" s="302"/>
      <c r="N94" s="302"/>
      <c r="O94" s="302"/>
      <c r="P94" s="302"/>
      <c r="Q94" s="302"/>
    </row>
    <row r="95" spans="1:17" hidden="1" x14ac:dyDescent="0.25">
      <c r="A95" s="299"/>
      <c r="B95" s="305"/>
      <c r="C95" s="301"/>
      <c r="D95" s="302"/>
      <c r="E95" s="302"/>
      <c r="F95" s="303"/>
      <c r="G95" s="92"/>
      <c r="H95" s="302"/>
      <c r="I95" s="302"/>
      <c r="J95" s="302"/>
      <c r="K95" s="302"/>
      <c r="L95" s="302"/>
      <c r="M95" s="302"/>
      <c r="N95" s="302"/>
      <c r="O95" s="302"/>
      <c r="P95" s="302"/>
      <c r="Q95" s="302"/>
    </row>
    <row r="96" spans="1:17" hidden="1" x14ac:dyDescent="0.25">
      <c r="A96" s="299"/>
      <c r="B96" s="305"/>
      <c r="C96" s="301"/>
      <c r="D96" s="302"/>
      <c r="E96" s="302"/>
      <c r="F96" s="303"/>
      <c r="G96" s="92"/>
      <c r="H96" s="302"/>
      <c r="I96" s="302"/>
      <c r="J96" s="302"/>
      <c r="K96" s="302"/>
      <c r="L96" s="302"/>
      <c r="M96" s="302"/>
      <c r="N96" s="302"/>
      <c r="O96" s="302"/>
      <c r="P96" s="302"/>
      <c r="Q96" s="302"/>
    </row>
    <row r="97" spans="1:17" hidden="1" x14ac:dyDescent="0.25">
      <c r="A97" s="299"/>
      <c r="B97" s="305"/>
      <c r="C97" s="312"/>
      <c r="D97" s="302"/>
      <c r="E97" s="302"/>
      <c r="F97" s="303"/>
      <c r="G97" s="92"/>
      <c r="H97" s="302"/>
      <c r="I97" s="302"/>
      <c r="J97" s="302"/>
      <c r="K97" s="302"/>
      <c r="L97" s="302"/>
      <c r="M97" s="302"/>
      <c r="N97" s="302"/>
      <c r="O97" s="302"/>
      <c r="P97" s="302"/>
      <c r="Q97" s="302"/>
    </row>
    <row r="98" spans="1:17" hidden="1" x14ac:dyDescent="0.25">
      <c r="A98" s="299"/>
      <c r="B98" s="300"/>
      <c r="C98" s="301"/>
      <c r="D98" s="302"/>
      <c r="E98" s="302"/>
      <c r="F98" s="303"/>
      <c r="G98" s="92"/>
      <c r="H98" s="302"/>
      <c r="I98" s="302"/>
      <c r="J98" s="302"/>
      <c r="K98" s="302"/>
      <c r="L98" s="302"/>
      <c r="M98" s="302"/>
      <c r="N98" s="302"/>
      <c r="O98" s="302"/>
      <c r="P98" s="302"/>
      <c r="Q98" s="302"/>
    </row>
    <row r="99" spans="1:17" hidden="1" x14ac:dyDescent="0.25">
      <c r="A99" s="299"/>
      <c r="B99" s="300"/>
      <c r="C99" s="301"/>
      <c r="D99" s="302"/>
      <c r="E99" s="302"/>
      <c r="F99" s="303"/>
      <c r="G99" s="92"/>
      <c r="H99" s="302"/>
      <c r="I99" s="302"/>
      <c r="J99" s="302"/>
      <c r="K99" s="302"/>
      <c r="L99" s="302"/>
      <c r="M99" s="302"/>
      <c r="N99" s="302"/>
      <c r="O99" s="302"/>
      <c r="P99" s="302"/>
      <c r="Q99" s="302"/>
    </row>
    <row r="100" spans="1:17" hidden="1" x14ac:dyDescent="0.25">
      <c r="A100" s="299"/>
      <c r="B100" s="305"/>
      <c r="C100" s="301"/>
      <c r="D100" s="302"/>
      <c r="E100" s="302"/>
      <c r="F100" s="303"/>
      <c r="G100" s="92"/>
      <c r="H100" s="302"/>
      <c r="I100" s="302"/>
      <c r="J100" s="302"/>
      <c r="K100" s="302"/>
      <c r="L100" s="302"/>
      <c r="M100" s="302"/>
      <c r="N100" s="302"/>
      <c r="O100" s="302"/>
      <c r="P100" s="302"/>
      <c r="Q100" s="302"/>
    </row>
    <row r="101" spans="1:17" hidden="1" x14ac:dyDescent="0.25">
      <c r="A101" s="299"/>
      <c r="B101" s="305"/>
      <c r="C101" s="301"/>
      <c r="D101" s="302"/>
      <c r="E101" s="302"/>
      <c r="F101" s="303"/>
      <c r="G101" s="92"/>
      <c r="H101" s="302"/>
      <c r="I101" s="302"/>
      <c r="J101" s="302"/>
      <c r="K101" s="302"/>
      <c r="L101" s="302"/>
      <c r="M101" s="302"/>
      <c r="N101" s="302"/>
      <c r="O101" s="302"/>
      <c r="P101" s="302"/>
      <c r="Q101" s="302"/>
    </row>
    <row r="102" spans="1:17" hidden="1" x14ac:dyDescent="0.25">
      <c r="A102" s="299"/>
      <c r="B102" s="305"/>
      <c r="C102" s="301"/>
      <c r="D102" s="302"/>
      <c r="E102" s="302"/>
      <c r="F102" s="303"/>
      <c r="G102" s="92"/>
      <c r="H102" s="302"/>
      <c r="I102" s="302"/>
      <c r="J102" s="302"/>
      <c r="K102" s="302"/>
      <c r="L102" s="302"/>
      <c r="M102" s="302"/>
      <c r="N102" s="302"/>
      <c r="O102" s="302"/>
      <c r="P102" s="302"/>
      <c r="Q102" s="302"/>
    </row>
    <row r="103" spans="1:17" hidden="1" x14ac:dyDescent="0.25">
      <c r="A103" s="299"/>
      <c r="B103" s="305"/>
      <c r="C103" s="301"/>
      <c r="D103" s="302"/>
      <c r="E103" s="302"/>
      <c r="F103" s="303"/>
      <c r="G103" s="92"/>
      <c r="H103" s="302"/>
      <c r="I103" s="302"/>
      <c r="J103" s="302"/>
      <c r="K103" s="302"/>
      <c r="L103" s="302"/>
      <c r="M103" s="302"/>
      <c r="N103" s="302"/>
      <c r="O103" s="302"/>
      <c r="P103" s="302"/>
      <c r="Q103" s="302"/>
    </row>
    <row r="104" spans="1:17" hidden="1" x14ac:dyDescent="0.25">
      <c r="A104" s="299"/>
      <c r="B104" s="305"/>
      <c r="C104" s="301"/>
      <c r="D104" s="302"/>
      <c r="E104" s="302"/>
      <c r="F104" s="303"/>
      <c r="G104" s="92"/>
      <c r="H104" s="302"/>
      <c r="I104" s="302"/>
      <c r="J104" s="302"/>
      <c r="K104" s="302"/>
      <c r="L104" s="302"/>
      <c r="M104" s="302"/>
      <c r="N104" s="302"/>
      <c r="O104" s="302"/>
      <c r="P104" s="302"/>
      <c r="Q104" s="302"/>
    </row>
    <row r="105" spans="1:17" hidden="1" x14ac:dyDescent="0.25">
      <c r="A105" s="299"/>
      <c r="B105" s="305"/>
      <c r="C105" s="301"/>
      <c r="D105" s="302"/>
      <c r="E105" s="302"/>
      <c r="F105" s="303"/>
      <c r="G105" s="92"/>
      <c r="H105" s="302"/>
      <c r="I105" s="302"/>
      <c r="J105" s="302"/>
      <c r="K105" s="302"/>
      <c r="L105" s="302"/>
      <c r="M105" s="302"/>
      <c r="N105" s="302"/>
      <c r="O105" s="302"/>
      <c r="P105" s="302"/>
      <c r="Q105" s="302"/>
    </row>
    <row r="106" spans="1:17" hidden="1" x14ac:dyDescent="0.25">
      <c r="A106" s="299"/>
      <c r="B106" s="305"/>
      <c r="C106" s="301"/>
      <c r="D106" s="302"/>
      <c r="E106" s="302"/>
      <c r="F106" s="303"/>
      <c r="G106" s="92"/>
      <c r="H106" s="302"/>
      <c r="I106" s="302"/>
      <c r="J106" s="302"/>
      <c r="K106" s="302"/>
      <c r="L106" s="302"/>
      <c r="M106" s="302"/>
      <c r="N106" s="302"/>
      <c r="O106" s="302"/>
      <c r="P106" s="302"/>
      <c r="Q106" s="302"/>
    </row>
    <row r="107" spans="1:17" hidden="1" x14ac:dyDescent="0.25">
      <c r="A107" s="299"/>
      <c r="B107" s="305"/>
      <c r="C107" s="301"/>
      <c r="D107" s="302"/>
      <c r="E107" s="302"/>
      <c r="F107" s="303"/>
      <c r="G107" s="92"/>
      <c r="H107" s="302"/>
      <c r="I107" s="302"/>
      <c r="J107" s="302"/>
      <c r="K107" s="302"/>
      <c r="L107" s="302"/>
      <c r="M107" s="302"/>
      <c r="N107" s="302"/>
      <c r="O107" s="302"/>
      <c r="P107" s="302"/>
      <c r="Q107" s="302"/>
    </row>
    <row r="108" spans="1:17" hidden="1" x14ac:dyDescent="0.25">
      <c r="A108" s="299"/>
      <c r="B108" s="305"/>
      <c r="C108" s="301"/>
      <c r="D108" s="302"/>
      <c r="E108" s="302"/>
      <c r="F108" s="303"/>
      <c r="G108" s="92"/>
      <c r="H108" s="302"/>
      <c r="I108" s="302"/>
      <c r="J108" s="302"/>
      <c r="K108" s="302"/>
      <c r="L108" s="302"/>
      <c r="M108" s="302"/>
      <c r="N108" s="302"/>
      <c r="O108" s="302"/>
      <c r="P108" s="302"/>
      <c r="Q108" s="302"/>
    </row>
    <row r="109" spans="1:17" hidden="1" x14ac:dyDescent="0.25">
      <c r="A109" s="299"/>
      <c r="B109" s="300"/>
      <c r="C109" s="301"/>
      <c r="D109" s="302"/>
      <c r="E109" s="302"/>
      <c r="F109" s="303"/>
      <c r="G109" s="92"/>
      <c r="H109" s="302"/>
      <c r="I109" s="302"/>
      <c r="J109" s="302"/>
      <c r="K109" s="302"/>
      <c r="L109" s="302"/>
      <c r="M109" s="302"/>
      <c r="N109" s="302"/>
      <c r="O109" s="302"/>
      <c r="P109" s="302"/>
      <c r="Q109" s="302"/>
    </row>
    <row r="110" spans="1:17" hidden="1" x14ac:dyDescent="0.25">
      <c r="A110" s="299"/>
      <c r="B110" s="305"/>
      <c r="C110" s="301"/>
      <c r="D110" s="302"/>
      <c r="E110" s="302"/>
      <c r="F110" s="303"/>
      <c r="G110" s="92"/>
      <c r="H110" s="302"/>
      <c r="I110" s="302"/>
      <c r="J110" s="302"/>
      <c r="K110" s="302"/>
      <c r="L110" s="302"/>
      <c r="M110" s="302"/>
      <c r="N110" s="302"/>
      <c r="O110" s="302"/>
      <c r="P110" s="302"/>
      <c r="Q110" s="302"/>
    </row>
    <row r="111" spans="1:17" hidden="1" x14ac:dyDescent="0.25">
      <c r="A111" s="299"/>
      <c r="B111" s="305"/>
      <c r="C111" s="301"/>
      <c r="D111" s="302"/>
      <c r="E111" s="302"/>
      <c r="F111" s="303"/>
      <c r="G111" s="92"/>
      <c r="H111" s="302"/>
      <c r="I111" s="302"/>
      <c r="J111" s="302"/>
      <c r="K111" s="302"/>
      <c r="L111" s="302"/>
      <c r="M111" s="302"/>
      <c r="N111" s="302"/>
      <c r="O111" s="302"/>
      <c r="P111" s="302"/>
      <c r="Q111" s="302"/>
    </row>
    <row r="112" spans="1:17" hidden="1" x14ac:dyDescent="0.25">
      <c r="A112" s="299"/>
      <c r="B112" s="305"/>
      <c r="C112" s="312"/>
      <c r="D112" s="302"/>
      <c r="E112" s="302"/>
      <c r="F112" s="303"/>
      <c r="G112" s="92"/>
      <c r="H112" s="302"/>
      <c r="I112" s="302"/>
      <c r="J112" s="302"/>
      <c r="K112" s="302"/>
      <c r="L112" s="302"/>
      <c r="M112" s="302"/>
      <c r="N112" s="302"/>
      <c r="O112" s="302"/>
      <c r="P112" s="302"/>
      <c r="Q112" s="302"/>
    </row>
    <row r="113" spans="1:17" hidden="1" x14ac:dyDescent="0.25">
      <c r="A113" s="299"/>
      <c r="B113" s="300"/>
      <c r="C113" s="301"/>
      <c r="D113" s="302"/>
      <c r="E113" s="302"/>
      <c r="F113" s="303"/>
      <c r="G113" s="92"/>
      <c r="H113" s="302"/>
      <c r="I113" s="302"/>
      <c r="J113" s="302"/>
      <c r="K113" s="302"/>
      <c r="L113" s="302"/>
      <c r="M113" s="302"/>
      <c r="N113" s="302"/>
      <c r="O113" s="302"/>
      <c r="P113" s="302"/>
      <c r="Q113" s="302"/>
    </row>
    <row r="114" spans="1:17" hidden="1" x14ac:dyDescent="0.25">
      <c r="A114" s="299"/>
      <c r="B114" s="300"/>
      <c r="C114" s="301"/>
      <c r="D114" s="302"/>
      <c r="E114" s="302"/>
      <c r="F114" s="303"/>
      <c r="G114" s="92"/>
      <c r="H114" s="302"/>
      <c r="I114" s="302"/>
      <c r="J114" s="302"/>
      <c r="K114" s="302"/>
      <c r="L114" s="302"/>
      <c r="M114" s="302"/>
      <c r="N114" s="302"/>
      <c r="O114" s="302"/>
      <c r="P114" s="302"/>
      <c r="Q114" s="302"/>
    </row>
    <row r="115" spans="1:17" hidden="1" x14ac:dyDescent="0.25">
      <c r="A115" s="299"/>
      <c r="B115" s="300"/>
      <c r="C115" s="301"/>
      <c r="D115" s="302"/>
      <c r="E115" s="302"/>
      <c r="F115" s="303"/>
      <c r="G115" s="92"/>
      <c r="H115" s="302"/>
      <c r="I115" s="302"/>
      <c r="J115" s="302"/>
      <c r="K115" s="302"/>
      <c r="L115" s="302"/>
      <c r="M115" s="302"/>
      <c r="N115" s="302"/>
      <c r="O115" s="302"/>
      <c r="P115" s="302"/>
      <c r="Q115" s="302"/>
    </row>
    <row r="116" spans="1:17" hidden="1" x14ac:dyDescent="0.25">
      <c r="A116" s="299"/>
      <c r="B116" s="300"/>
      <c r="C116" s="301"/>
      <c r="D116" s="302"/>
      <c r="E116" s="302"/>
      <c r="F116" s="303"/>
      <c r="G116" s="92"/>
      <c r="H116" s="302"/>
      <c r="I116" s="302"/>
      <c r="J116" s="302"/>
      <c r="K116" s="302"/>
      <c r="L116" s="302"/>
      <c r="M116" s="302"/>
      <c r="N116" s="302"/>
      <c r="O116" s="302"/>
      <c r="P116" s="302"/>
      <c r="Q116" s="302"/>
    </row>
    <row r="117" spans="1:17" hidden="1" x14ac:dyDescent="0.25">
      <c r="A117" s="299"/>
      <c r="B117" s="300"/>
      <c r="C117" s="301"/>
      <c r="D117" s="302"/>
      <c r="E117" s="302"/>
      <c r="F117" s="303"/>
      <c r="G117" s="92"/>
      <c r="H117" s="302"/>
      <c r="I117" s="302"/>
      <c r="J117" s="302"/>
      <c r="K117" s="302"/>
      <c r="L117" s="302"/>
      <c r="M117" s="302"/>
      <c r="N117" s="302"/>
      <c r="O117" s="302"/>
      <c r="P117" s="302"/>
      <c r="Q117" s="302"/>
    </row>
    <row r="118" spans="1:17" hidden="1" x14ac:dyDescent="0.25">
      <c r="A118" s="299"/>
      <c r="B118" s="300"/>
      <c r="C118" s="301"/>
      <c r="D118" s="302"/>
      <c r="E118" s="302"/>
      <c r="F118" s="303"/>
      <c r="G118" s="92"/>
      <c r="H118" s="302"/>
      <c r="I118" s="302"/>
      <c r="J118" s="302"/>
      <c r="K118" s="302"/>
      <c r="L118" s="302"/>
      <c r="M118" s="302"/>
      <c r="N118" s="302"/>
      <c r="O118" s="302"/>
      <c r="P118" s="302"/>
      <c r="Q118" s="302"/>
    </row>
    <row r="119" spans="1:17" hidden="1" x14ac:dyDescent="0.25">
      <c r="A119" s="299"/>
      <c r="B119" s="305"/>
      <c r="C119" s="302"/>
      <c r="D119" s="302"/>
      <c r="E119" s="302"/>
      <c r="F119" s="303"/>
      <c r="G119" s="92"/>
      <c r="H119" s="302"/>
      <c r="I119" s="302"/>
      <c r="J119" s="302"/>
      <c r="K119" s="302"/>
      <c r="L119" s="302"/>
      <c r="M119" s="302"/>
      <c r="N119" s="302"/>
      <c r="O119" s="302"/>
      <c r="P119" s="302"/>
      <c r="Q119" s="302"/>
    </row>
    <row r="120" spans="1:17" hidden="1" x14ac:dyDescent="0.25">
      <c r="A120" s="299"/>
      <c r="B120" s="305"/>
      <c r="C120" s="302"/>
      <c r="D120" s="302"/>
      <c r="E120" s="302"/>
      <c r="F120" s="303"/>
      <c r="G120" s="92"/>
      <c r="H120" s="302"/>
      <c r="I120" s="302"/>
      <c r="J120" s="302"/>
      <c r="K120" s="302"/>
      <c r="L120" s="302"/>
      <c r="M120" s="302"/>
      <c r="N120" s="302"/>
      <c r="O120" s="302"/>
      <c r="P120" s="302"/>
      <c r="Q120" s="302"/>
    </row>
    <row r="121" spans="1:17" hidden="1" x14ac:dyDescent="0.25">
      <c r="A121" s="299"/>
      <c r="B121" s="314"/>
      <c r="C121" s="301"/>
      <c r="D121" s="302"/>
      <c r="E121" s="302"/>
      <c r="F121" s="303"/>
      <c r="G121" s="92"/>
      <c r="H121" s="302"/>
      <c r="I121" s="302"/>
      <c r="J121" s="302"/>
      <c r="K121" s="302"/>
      <c r="L121" s="302"/>
      <c r="M121" s="302"/>
      <c r="N121" s="302"/>
      <c r="O121" s="302"/>
      <c r="P121" s="302"/>
      <c r="Q121" s="302"/>
    </row>
    <row r="122" spans="1:17" hidden="1" x14ac:dyDescent="0.25">
      <c r="A122" s="299"/>
      <c r="B122" s="300"/>
      <c r="C122" s="301"/>
      <c r="D122" s="302"/>
      <c r="E122" s="302"/>
      <c r="F122" s="303"/>
      <c r="G122" s="92"/>
      <c r="H122" s="302"/>
      <c r="I122" s="302"/>
      <c r="J122" s="302"/>
      <c r="K122" s="302"/>
      <c r="L122" s="302"/>
      <c r="M122" s="302"/>
      <c r="N122" s="302"/>
      <c r="O122" s="302"/>
      <c r="P122" s="302"/>
      <c r="Q122" s="302"/>
    </row>
    <row r="123" spans="1:17" hidden="1" x14ac:dyDescent="0.25">
      <c r="A123" s="299"/>
      <c r="B123" s="300"/>
      <c r="C123" s="301"/>
      <c r="D123" s="302"/>
      <c r="E123" s="302"/>
      <c r="F123" s="303"/>
      <c r="G123" s="92"/>
      <c r="H123" s="302"/>
      <c r="I123" s="302"/>
      <c r="J123" s="302"/>
      <c r="K123" s="302"/>
      <c r="L123" s="302"/>
      <c r="M123" s="302"/>
      <c r="N123" s="302"/>
      <c r="O123" s="302"/>
      <c r="P123" s="302"/>
      <c r="Q123" s="302"/>
    </row>
    <row r="124" spans="1:17" hidden="1" x14ac:dyDescent="0.25">
      <c r="A124" s="299"/>
      <c r="B124" s="300"/>
      <c r="C124" s="301"/>
      <c r="D124" s="302"/>
      <c r="E124" s="302"/>
      <c r="F124" s="303"/>
      <c r="G124" s="92"/>
      <c r="H124" s="302"/>
      <c r="I124" s="302"/>
      <c r="J124" s="302"/>
      <c r="K124" s="302"/>
      <c r="L124" s="302"/>
      <c r="M124" s="302"/>
      <c r="N124" s="302"/>
      <c r="O124" s="302"/>
      <c r="P124" s="302"/>
      <c r="Q124" s="302"/>
    </row>
    <row r="125" spans="1:17" hidden="1" x14ac:dyDescent="0.25">
      <c r="A125" s="299"/>
      <c r="B125" s="300"/>
      <c r="C125" s="301"/>
      <c r="D125" s="302"/>
      <c r="E125" s="302"/>
      <c r="F125" s="303"/>
      <c r="G125" s="92"/>
      <c r="H125" s="302"/>
      <c r="I125" s="302"/>
      <c r="J125" s="302"/>
      <c r="K125" s="302"/>
      <c r="L125" s="302"/>
      <c r="M125" s="302"/>
      <c r="N125" s="302"/>
      <c r="O125" s="302"/>
      <c r="P125" s="302"/>
      <c r="Q125" s="302"/>
    </row>
    <row r="126" spans="1:17" hidden="1" x14ac:dyDescent="0.25">
      <c r="A126" s="299"/>
      <c r="B126" s="314"/>
      <c r="C126" s="301"/>
      <c r="D126" s="302"/>
      <c r="E126" s="302"/>
      <c r="F126" s="303"/>
      <c r="G126" s="92"/>
      <c r="H126" s="302"/>
      <c r="I126" s="302"/>
      <c r="J126" s="302"/>
      <c r="K126" s="302"/>
      <c r="L126" s="302"/>
      <c r="M126" s="302"/>
      <c r="N126" s="302"/>
      <c r="O126" s="302"/>
      <c r="P126" s="302"/>
      <c r="Q126" s="302"/>
    </row>
    <row r="127" spans="1:17" hidden="1" x14ac:dyDescent="0.25">
      <c r="A127" s="299"/>
      <c r="B127" s="300"/>
      <c r="C127" s="301"/>
      <c r="D127" s="302"/>
      <c r="E127" s="302"/>
      <c r="F127" s="303"/>
      <c r="G127" s="92"/>
      <c r="H127" s="302"/>
      <c r="I127" s="302"/>
      <c r="J127" s="302"/>
      <c r="K127" s="302"/>
      <c r="L127" s="302"/>
      <c r="M127" s="302"/>
      <c r="N127" s="302"/>
      <c r="O127" s="302"/>
      <c r="P127" s="302"/>
      <c r="Q127" s="302"/>
    </row>
    <row r="128" spans="1:17" hidden="1" x14ac:dyDescent="0.25">
      <c r="A128" s="299"/>
      <c r="B128" s="300"/>
      <c r="C128" s="302"/>
      <c r="D128" s="302"/>
      <c r="E128" s="302"/>
      <c r="F128" s="303"/>
      <c r="G128" s="92"/>
      <c r="H128" s="302"/>
      <c r="I128" s="302"/>
      <c r="J128" s="302"/>
      <c r="K128" s="302"/>
      <c r="L128" s="302"/>
      <c r="M128" s="302"/>
      <c r="N128" s="302"/>
      <c r="O128" s="302"/>
      <c r="P128" s="302"/>
      <c r="Q128" s="302"/>
    </row>
    <row r="129" spans="1:17" hidden="1" x14ac:dyDescent="0.25">
      <c r="A129" s="299"/>
      <c r="B129" s="300"/>
      <c r="C129" s="302"/>
      <c r="D129" s="302"/>
      <c r="E129" s="302"/>
      <c r="F129" s="303"/>
      <c r="G129" s="92"/>
      <c r="H129" s="302"/>
      <c r="I129" s="302"/>
      <c r="J129" s="302"/>
      <c r="K129" s="302"/>
      <c r="L129" s="302"/>
      <c r="M129" s="302"/>
      <c r="N129" s="302"/>
      <c r="O129" s="302"/>
      <c r="P129" s="302"/>
      <c r="Q129" s="302"/>
    </row>
    <row r="130" spans="1:17" hidden="1" x14ac:dyDescent="0.25">
      <c r="A130" s="299"/>
      <c r="B130" s="316"/>
      <c r="C130" s="301"/>
      <c r="D130" s="302"/>
      <c r="E130" s="302"/>
      <c r="F130" s="303"/>
      <c r="G130" s="92"/>
      <c r="H130" s="302"/>
      <c r="I130" s="302"/>
      <c r="J130" s="302"/>
      <c r="K130" s="302"/>
      <c r="L130" s="302"/>
      <c r="M130" s="302"/>
      <c r="N130" s="302"/>
      <c r="O130" s="302"/>
      <c r="P130" s="302"/>
      <c r="Q130" s="302"/>
    </row>
    <row r="131" spans="1:17" hidden="1" x14ac:dyDescent="0.25">
      <c r="A131" s="299"/>
      <c r="B131" s="317"/>
      <c r="C131" s="301"/>
      <c r="D131" s="302"/>
      <c r="E131" s="302"/>
      <c r="F131" s="303"/>
      <c r="G131" s="92"/>
      <c r="H131" s="302"/>
      <c r="I131" s="302"/>
      <c r="J131" s="302"/>
      <c r="K131" s="302"/>
      <c r="L131" s="302"/>
      <c r="M131" s="302"/>
      <c r="N131" s="302"/>
      <c r="O131" s="302"/>
      <c r="P131" s="302"/>
      <c r="Q131" s="302"/>
    </row>
    <row r="132" spans="1:17" hidden="1" x14ac:dyDescent="0.25">
      <c r="A132" s="299"/>
      <c r="B132" s="305"/>
      <c r="C132" s="301"/>
      <c r="D132" s="302"/>
      <c r="E132" s="302"/>
      <c r="F132" s="303"/>
      <c r="G132" s="92"/>
      <c r="H132" s="302"/>
      <c r="I132" s="302"/>
      <c r="J132" s="302"/>
      <c r="K132" s="302"/>
      <c r="L132" s="302"/>
      <c r="M132" s="302"/>
      <c r="N132" s="302"/>
      <c r="O132" s="302"/>
      <c r="P132" s="302"/>
      <c r="Q132" s="302"/>
    </row>
    <row r="133" spans="1:17" hidden="1" x14ac:dyDescent="0.25">
      <c r="A133" s="299"/>
      <c r="B133" s="317"/>
      <c r="C133" s="301"/>
      <c r="D133" s="302"/>
      <c r="E133" s="302"/>
      <c r="F133" s="303"/>
      <c r="G133" s="92"/>
      <c r="H133" s="302"/>
      <c r="I133" s="302"/>
      <c r="J133" s="302"/>
      <c r="K133" s="302"/>
      <c r="L133" s="302"/>
      <c r="M133" s="302"/>
      <c r="N133" s="302"/>
      <c r="O133" s="302"/>
      <c r="P133" s="302"/>
      <c r="Q133" s="302"/>
    </row>
    <row r="134" spans="1:17" hidden="1" x14ac:dyDescent="0.25">
      <c r="A134" s="299"/>
      <c r="B134" s="300"/>
      <c r="C134" s="302"/>
      <c r="D134" s="302"/>
      <c r="E134" s="302"/>
      <c r="F134" s="303"/>
      <c r="G134" s="92"/>
      <c r="H134" s="302"/>
      <c r="I134" s="302"/>
      <c r="J134" s="302"/>
      <c r="K134" s="302"/>
      <c r="L134" s="302"/>
      <c r="M134" s="302"/>
      <c r="N134" s="302"/>
      <c r="O134" s="302"/>
      <c r="P134" s="302"/>
      <c r="Q134" s="302"/>
    </row>
    <row r="135" spans="1:17" hidden="1" x14ac:dyDescent="0.25">
      <c r="A135" s="299"/>
      <c r="B135" s="300"/>
      <c r="C135" s="302"/>
      <c r="D135" s="302"/>
      <c r="E135" s="318"/>
      <c r="F135" s="48"/>
      <c r="G135" s="92"/>
      <c r="H135" s="302"/>
      <c r="I135" s="302"/>
      <c r="J135" s="302"/>
      <c r="K135" s="302"/>
      <c r="L135" s="302"/>
      <c r="M135" s="302"/>
      <c r="N135" s="302"/>
      <c r="O135" s="302"/>
      <c r="P135" s="302"/>
      <c r="Q135" s="302"/>
    </row>
    <row r="136" spans="1:17" hidden="1" x14ac:dyDescent="0.25">
      <c r="A136" s="299"/>
      <c r="B136" s="300"/>
      <c r="C136" s="302"/>
      <c r="D136" s="302"/>
      <c r="E136" s="318"/>
      <c r="F136" s="48"/>
      <c r="G136" s="92"/>
      <c r="H136" s="302"/>
      <c r="I136" s="302"/>
      <c r="J136" s="302"/>
      <c r="K136" s="302"/>
      <c r="L136" s="302"/>
      <c r="M136" s="302"/>
      <c r="N136" s="302"/>
      <c r="O136" s="302"/>
      <c r="P136" s="302"/>
      <c r="Q136" s="302"/>
    </row>
    <row r="137" spans="1:17" hidden="1" x14ac:dyDescent="0.25">
      <c r="A137" s="299"/>
      <c r="B137" s="300"/>
      <c r="C137" s="302"/>
      <c r="D137" s="302"/>
      <c r="E137" s="318"/>
      <c r="F137" s="48"/>
      <c r="G137" s="92"/>
      <c r="H137" s="302"/>
      <c r="I137" s="302"/>
      <c r="J137" s="302"/>
      <c r="K137" s="302"/>
      <c r="L137" s="302"/>
      <c r="M137" s="302"/>
      <c r="N137" s="302"/>
      <c r="O137" s="302"/>
      <c r="P137" s="302"/>
      <c r="Q137" s="302"/>
    </row>
    <row r="138" spans="1:17" hidden="1" x14ac:dyDescent="0.25">
      <c r="A138" s="299"/>
      <c r="B138" s="300"/>
      <c r="C138" s="299"/>
      <c r="D138" s="302"/>
      <c r="E138" s="302"/>
      <c r="F138" s="303"/>
      <c r="G138" s="92"/>
      <c r="H138" s="302"/>
      <c r="I138" s="302"/>
      <c r="J138" s="302"/>
      <c r="K138" s="302"/>
      <c r="L138" s="302"/>
      <c r="M138" s="302"/>
      <c r="N138" s="302"/>
      <c r="O138" s="302"/>
      <c r="P138" s="302"/>
      <c r="Q138" s="302"/>
    </row>
    <row r="139" spans="1:17" hidden="1" x14ac:dyDescent="0.25">
      <c r="A139" s="299"/>
      <c r="B139" s="300"/>
      <c r="C139" s="299"/>
      <c r="D139" s="302"/>
      <c r="E139" s="302"/>
      <c r="F139" s="303"/>
      <c r="G139" s="92"/>
      <c r="H139" s="302"/>
      <c r="I139" s="302"/>
      <c r="J139" s="302"/>
      <c r="K139" s="302"/>
      <c r="L139" s="302"/>
      <c r="M139" s="302"/>
      <c r="N139" s="302"/>
      <c r="O139" s="302"/>
      <c r="P139" s="302"/>
      <c r="Q139" s="302"/>
    </row>
    <row r="140" spans="1:17" hidden="1" x14ac:dyDescent="0.25">
      <c r="A140" s="299"/>
      <c r="B140" s="300"/>
      <c r="C140" s="299"/>
      <c r="D140" s="302"/>
      <c r="E140" s="302"/>
      <c r="F140" s="303"/>
      <c r="G140" s="92"/>
      <c r="H140" s="302"/>
      <c r="I140" s="302"/>
      <c r="J140" s="302"/>
      <c r="K140" s="302"/>
      <c r="L140" s="302"/>
      <c r="M140" s="302"/>
      <c r="N140" s="302"/>
      <c r="O140" s="302"/>
      <c r="P140" s="302"/>
      <c r="Q140" s="302"/>
    </row>
    <row r="141" spans="1:17" hidden="1" x14ac:dyDescent="0.25">
      <c r="A141" s="299"/>
      <c r="B141" s="300"/>
      <c r="C141" s="299"/>
      <c r="D141" s="302"/>
      <c r="E141" s="302"/>
      <c r="F141" s="303"/>
      <c r="G141" s="92"/>
      <c r="H141" s="302"/>
      <c r="I141" s="302"/>
      <c r="J141" s="302"/>
      <c r="K141" s="302"/>
      <c r="L141" s="302"/>
      <c r="M141" s="302"/>
      <c r="N141" s="302"/>
      <c r="O141" s="302"/>
      <c r="P141" s="302"/>
      <c r="Q141" s="302"/>
    </row>
    <row r="142" spans="1:17" ht="41.4" x14ac:dyDescent="0.25">
      <c r="A142" s="299">
        <v>1</v>
      </c>
      <c r="B142" s="594" t="s">
        <v>3497</v>
      </c>
      <c r="C142" s="435">
        <v>7829467</v>
      </c>
      <c r="D142" s="302" t="s">
        <v>134</v>
      </c>
      <c r="E142" s="302" t="s">
        <v>3498</v>
      </c>
      <c r="F142" s="303">
        <v>3499</v>
      </c>
      <c r="G142" s="92" t="s">
        <v>3168</v>
      </c>
      <c r="H142" s="92" t="s">
        <v>3169</v>
      </c>
      <c r="I142" s="302" t="s">
        <v>2943</v>
      </c>
      <c r="J142" s="302"/>
      <c r="K142" s="590">
        <v>3159.8690000000001</v>
      </c>
      <c r="L142" s="595">
        <v>0</v>
      </c>
      <c r="M142" s="595">
        <v>0</v>
      </c>
      <c r="N142" s="302" t="s">
        <v>3551</v>
      </c>
      <c r="O142" s="302" t="s">
        <v>3595</v>
      </c>
      <c r="P142" s="302"/>
      <c r="Q142" s="647" t="s">
        <v>3608</v>
      </c>
    </row>
    <row r="143" spans="1:17" ht="41.4" x14ac:dyDescent="0.25">
      <c r="A143" s="299">
        <v>2</v>
      </c>
      <c r="B143" s="434" t="s">
        <v>3499</v>
      </c>
      <c r="C143" s="436">
        <v>7892722</v>
      </c>
      <c r="D143" s="302" t="s">
        <v>14</v>
      </c>
      <c r="E143" s="302" t="s">
        <v>3500</v>
      </c>
      <c r="F143" s="303">
        <v>5450</v>
      </c>
      <c r="G143" s="92" t="s">
        <v>3168</v>
      </c>
      <c r="H143" s="92" t="s">
        <v>3169</v>
      </c>
      <c r="I143" s="302" t="s">
        <v>2943</v>
      </c>
      <c r="J143" s="302"/>
      <c r="K143" s="590">
        <v>5243.0429999999997</v>
      </c>
      <c r="L143" s="595">
        <v>0</v>
      </c>
      <c r="M143" s="595">
        <v>0</v>
      </c>
      <c r="N143" s="302" t="s">
        <v>3555</v>
      </c>
      <c r="O143" s="302" t="s">
        <v>3595</v>
      </c>
      <c r="P143" s="302"/>
      <c r="Q143" s="647" t="s">
        <v>3608</v>
      </c>
    </row>
    <row r="144" spans="1:17" ht="41.4" x14ac:dyDescent="0.25">
      <c r="A144" s="299">
        <v>3</v>
      </c>
      <c r="B144" s="434" t="s">
        <v>3571</v>
      </c>
      <c r="C144" s="436">
        <v>7893852</v>
      </c>
      <c r="D144" s="302" t="s">
        <v>107</v>
      </c>
      <c r="E144" s="302" t="s">
        <v>3572</v>
      </c>
      <c r="F144" s="303">
        <v>800</v>
      </c>
      <c r="G144" s="92" t="s">
        <v>3168</v>
      </c>
      <c r="H144" s="92" t="s">
        <v>3169</v>
      </c>
      <c r="I144" s="302" t="s">
        <v>2943</v>
      </c>
      <c r="J144" s="302"/>
      <c r="K144" s="590">
        <v>778</v>
      </c>
      <c r="L144" s="595">
        <v>0</v>
      </c>
      <c r="M144" s="595">
        <v>0</v>
      </c>
      <c r="N144" s="302" t="s">
        <v>3554</v>
      </c>
      <c r="O144" s="302" t="s">
        <v>3595</v>
      </c>
      <c r="P144" s="302"/>
      <c r="Q144" s="647" t="s">
        <v>3608</v>
      </c>
    </row>
    <row r="145" spans="1:17" ht="41.4" x14ac:dyDescent="0.25">
      <c r="A145" s="299">
        <v>4</v>
      </c>
      <c r="B145" s="300" t="s">
        <v>3171</v>
      </c>
      <c r="C145" s="302">
        <v>7898924</v>
      </c>
      <c r="D145" s="302" t="s">
        <v>2107</v>
      </c>
      <c r="E145" s="302" t="s">
        <v>3501</v>
      </c>
      <c r="F145" s="303">
        <v>13182.98</v>
      </c>
      <c r="G145" s="92" t="s">
        <v>3168</v>
      </c>
      <c r="H145" s="92" t="s">
        <v>3169</v>
      </c>
      <c r="I145" s="302" t="s">
        <v>2943</v>
      </c>
      <c r="J145" s="302"/>
      <c r="K145" s="590">
        <v>12936</v>
      </c>
      <c r="L145" s="590">
        <v>0</v>
      </c>
      <c r="M145" s="590">
        <v>0</v>
      </c>
      <c r="N145" s="336" t="s">
        <v>3555</v>
      </c>
      <c r="O145" s="302" t="s">
        <v>3595</v>
      </c>
      <c r="P145" s="302"/>
      <c r="Q145" s="647" t="s">
        <v>3608</v>
      </c>
    </row>
    <row r="146" spans="1:17" ht="41.4" x14ac:dyDescent="0.25">
      <c r="A146" s="299">
        <v>5</v>
      </c>
      <c r="B146" s="300" t="s">
        <v>3172</v>
      </c>
      <c r="C146" s="302">
        <v>7960122</v>
      </c>
      <c r="D146" s="302" t="s">
        <v>2084</v>
      </c>
      <c r="E146" s="302" t="s">
        <v>3502</v>
      </c>
      <c r="F146" s="303">
        <v>564.29999999999995</v>
      </c>
      <c r="G146" s="92" t="s">
        <v>3168</v>
      </c>
      <c r="H146" s="92" t="s">
        <v>3169</v>
      </c>
      <c r="I146" s="302" t="s">
        <v>2943</v>
      </c>
      <c r="J146" s="302"/>
      <c r="K146" s="590">
        <v>554</v>
      </c>
      <c r="L146" s="590">
        <v>0</v>
      </c>
      <c r="M146" s="590">
        <v>0</v>
      </c>
      <c r="N146" s="336" t="s">
        <v>3555</v>
      </c>
      <c r="O146" s="302" t="s">
        <v>3595</v>
      </c>
      <c r="P146" s="302"/>
      <c r="Q146" s="647" t="s">
        <v>3608</v>
      </c>
    </row>
    <row r="147" spans="1:17" ht="41.4" x14ac:dyDescent="0.25">
      <c r="A147" s="299">
        <v>6</v>
      </c>
      <c r="B147" s="300" t="s">
        <v>3503</v>
      </c>
      <c r="C147" s="302">
        <v>7845919</v>
      </c>
      <c r="D147" s="302" t="s">
        <v>2107</v>
      </c>
      <c r="E147" s="302" t="s">
        <v>3504</v>
      </c>
      <c r="F147" s="303">
        <v>886</v>
      </c>
      <c r="G147" s="92" t="s">
        <v>3168</v>
      </c>
      <c r="H147" s="92" t="s">
        <v>3169</v>
      </c>
      <c r="I147" s="302" t="s">
        <v>2943</v>
      </c>
      <c r="J147" s="302"/>
      <c r="K147" s="590">
        <v>786</v>
      </c>
      <c r="L147" s="590">
        <v>0</v>
      </c>
      <c r="M147" s="590">
        <v>0</v>
      </c>
      <c r="N147" s="336" t="s">
        <v>3554</v>
      </c>
      <c r="O147" s="302" t="s">
        <v>3595</v>
      </c>
      <c r="P147" s="302"/>
      <c r="Q147" s="647" t="s">
        <v>3608</v>
      </c>
    </row>
    <row r="148" spans="1:17" ht="41.4" x14ac:dyDescent="0.25">
      <c r="A148" s="299">
        <v>7</v>
      </c>
      <c r="B148" s="434" t="s">
        <v>3505</v>
      </c>
      <c r="C148" s="436">
        <v>7834991</v>
      </c>
      <c r="D148" s="302" t="s">
        <v>2107</v>
      </c>
      <c r="E148" s="302" t="s">
        <v>3506</v>
      </c>
      <c r="F148" s="303">
        <v>1499</v>
      </c>
      <c r="G148" s="92" t="s">
        <v>3168</v>
      </c>
      <c r="H148" s="92" t="s">
        <v>3169</v>
      </c>
      <c r="I148" s="302" t="s">
        <v>2943</v>
      </c>
      <c r="J148" s="302"/>
      <c r="K148" s="590">
        <v>1421.13</v>
      </c>
      <c r="L148" s="595">
        <v>0</v>
      </c>
      <c r="M148" s="595">
        <v>0</v>
      </c>
      <c r="N148" s="302" t="s">
        <v>3555</v>
      </c>
      <c r="O148" s="302" t="s">
        <v>3595</v>
      </c>
      <c r="P148" s="302"/>
      <c r="Q148" s="647" t="s">
        <v>3608</v>
      </c>
    </row>
    <row r="149" spans="1:17" ht="41.4" x14ac:dyDescent="0.25">
      <c r="A149" s="299">
        <v>8</v>
      </c>
      <c r="B149" s="434" t="s">
        <v>3507</v>
      </c>
      <c r="C149" s="436">
        <v>7834987</v>
      </c>
      <c r="D149" s="302" t="s">
        <v>3480</v>
      </c>
      <c r="E149" s="302" t="s">
        <v>3508</v>
      </c>
      <c r="F149" s="303">
        <v>1500</v>
      </c>
      <c r="G149" s="92" t="s">
        <v>3168</v>
      </c>
      <c r="H149" s="92" t="s">
        <v>3169</v>
      </c>
      <c r="I149" s="302" t="s">
        <v>2943</v>
      </c>
      <c r="J149" s="302"/>
      <c r="K149" s="590">
        <v>1335.1110000000001</v>
      </c>
      <c r="L149" s="595">
        <v>0</v>
      </c>
      <c r="M149" s="595">
        <v>0</v>
      </c>
      <c r="N149" s="302" t="s">
        <v>3555</v>
      </c>
      <c r="O149" s="302" t="s">
        <v>3595</v>
      </c>
      <c r="P149" s="302"/>
      <c r="Q149" s="647" t="s">
        <v>3608</v>
      </c>
    </row>
    <row r="150" spans="1:17" ht="41.4" x14ac:dyDescent="0.25">
      <c r="A150" s="299">
        <v>9</v>
      </c>
      <c r="B150" s="434" t="s">
        <v>3509</v>
      </c>
      <c r="C150" s="436">
        <v>7831345</v>
      </c>
      <c r="D150" s="302" t="s">
        <v>2107</v>
      </c>
      <c r="E150" s="302" t="s">
        <v>3510</v>
      </c>
      <c r="F150" s="303">
        <v>4999</v>
      </c>
      <c r="G150" s="92" t="s">
        <v>3168</v>
      </c>
      <c r="H150" s="92" t="s">
        <v>3169</v>
      </c>
      <c r="I150" s="302" t="s">
        <v>2943</v>
      </c>
      <c r="J150" s="302"/>
      <c r="K150" s="590">
        <v>4864.0969999999998</v>
      </c>
      <c r="L150" s="595">
        <v>0</v>
      </c>
      <c r="M150" s="595">
        <v>0</v>
      </c>
      <c r="N150" s="302" t="s">
        <v>3551</v>
      </c>
      <c r="O150" s="302" t="s">
        <v>3595</v>
      </c>
      <c r="P150" s="302"/>
      <c r="Q150" s="647" t="s">
        <v>3608</v>
      </c>
    </row>
    <row r="151" spans="1:17" ht="41.4" x14ac:dyDescent="0.25">
      <c r="A151" s="299">
        <v>10</v>
      </c>
      <c r="B151" s="434" t="s">
        <v>3450</v>
      </c>
      <c r="C151" s="436"/>
      <c r="D151" s="302" t="s">
        <v>107</v>
      </c>
      <c r="E151" s="302" t="s">
        <v>3511</v>
      </c>
      <c r="F151" s="303">
        <v>5300</v>
      </c>
      <c r="G151" s="92" t="s">
        <v>3168</v>
      </c>
      <c r="H151" s="92" t="s">
        <v>3169</v>
      </c>
      <c r="I151" s="302" t="s">
        <v>2943</v>
      </c>
      <c r="J151" s="302"/>
      <c r="K151" s="590">
        <v>200</v>
      </c>
      <c r="L151" s="590">
        <v>0</v>
      </c>
      <c r="M151" s="590">
        <v>330</v>
      </c>
      <c r="N151" s="336" t="s">
        <v>3555</v>
      </c>
      <c r="O151" s="302" t="s">
        <v>3546</v>
      </c>
      <c r="P151" s="302"/>
      <c r="Q151" s="647" t="s">
        <v>3608</v>
      </c>
    </row>
    <row r="152" spans="1:17" ht="41.4" x14ac:dyDescent="0.25">
      <c r="A152" s="299">
        <v>11</v>
      </c>
      <c r="B152" s="434" t="s">
        <v>3173</v>
      </c>
      <c r="C152" s="436">
        <v>7792530</v>
      </c>
      <c r="D152" s="302" t="s">
        <v>107</v>
      </c>
      <c r="E152" s="302" t="s">
        <v>3512</v>
      </c>
      <c r="F152" s="303">
        <v>800</v>
      </c>
      <c r="G152" s="92" t="s">
        <v>3168</v>
      </c>
      <c r="H152" s="92" t="s">
        <v>3169</v>
      </c>
      <c r="I152" s="302" t="s">
        <v>2943</v>
      </c>
      <c r="J152" s="302"/>
      <c r="K152" s="590">
        <v>768.35699999999997</v>
      </c>
      <c r="L152" s="595">
        <v>0</v>
      </c>
      <c r="M152" s="595">
        <v>0</v>
      </c>
      <c r="N152" s="302" t="s">
        <v>3555</v>
      </c>
      <c r="O152" s="302" t="s">
        <v>3595</v>
      </c>
      <c r="P152" s="302"/>
      <c r="Q152" s="647" t="s">
        <v>3608</v>
      </c>
    </row>
    <row r="153" spans="1:17" ht="41.4" x14ac:dyDescent="0.25">
      <c r="A153" s="299">
        <v>12</v>
      </c>
      <c r="B153" s="434" t="s">
        <v>3174</v>
      </c>
      <c r="C153" s="436">
        <v>7892832</v>
      </c>
      <c r="D153" s="302" t="s">
        <v>134</v>
      </c>
      <c r="E153" s="302" t="s">
        <v>3513</v>
      </c>
      <c r="F153" s="303">
        <v>1467</v>
      </c>
      <c r="G153" s="92" t="s">
        <v>3168</v>
      </c>
      <c r="H153" s="92" t="s">
        <v>3169</v>
      </c>
      <c r="I153" s="302" t="s">
        <v>2943</v>
      </c>
      <c r="J153" s="302"/>
      <c r="K153" s="590">
        <v>1427</v>
      </c>
      <c r="L153" s="590">
        <v>0</v>
      </c>
      <c r="M153" s="590">
        <v>0</v>
      </c>
      <c r="N153" s="336" t="s">
        <v>3555</v>
      </c>
      <c r="O153" s="302" t="s">
        <v>3595</v>
      </c>
      <c r="P153" s="302"/>
      <c r="Q153" s="647" t="s">
        <v>3608</v>
      </c>
    </row>
    <row r="154" spans="1:17" ht="41.4" x14ac:dyDescent="0.25">
      <c r="A154" s="299">
        <v>13</v>
      </c>
      <c r="B154" s="434" t="s">
        <v>2106</v>
      </c>
      <c r="C154" s="436">
        <v>7960123</v>
      </c>
      <c r="D154" s="302" t="s">
        <v>2107</v>
      </c>
      <c r="E154" s="302" t="s">
        <v>2108</v>
      </c>
      <c r="F154" s="303">
        <v>1500</v>
      </c>
      <c r="G154" s="92" t="s">
        <v>3168</v>
      </c>
      <c r="H154" s="92" t="s">
        <v>3169</v>
      </c>
      <c r="I154" s="302" t="s">
        <v>2943</v>
      </c>
      <c r="J154" s="302"/>
      <c r="K154" s="590">
        <v>1283.58</v>
      </c>
      <c r="L154" s="590">
        <v>0</v>
      </c>
      <c r="M154" s="590">
        <v>216</v>
      </c>
      <c r="N154" s="336" t="s">
        <v>3555</v>
      </c>
      <c r="O154" s="302" t="s">
        <v>3546</v>
      </c>
      <c r="P154" s="302"/>
      <c r="Q154" s="647" t="s">
        <v>3608</v>
      </c>
    </row>
    <row r="155" spans="1:17" ht="41.4" x14ac:dyDescent="0.25">
      <c r="A155" s="299">
        <v>14</v>
      </c>
      <c r="B155" s="434" t="s">
        <v>3514</v>
      </c>
      <c r="C155" s="436">
        <v>7955151</v>
      </c>
      <c r="D155" s="302" t="s">
        <v>107</v>
      </c>
      <c r="E155" s="302" t="s">
        <v>3515</v>
      </c>
      <c r="F155" s="303">
        <v>698</v>
      </c>
      <c r="G155" s="92" t="s">
        <v>3168</v>
      </c>
      <c r="H155" s="92" t="s">
        <v>3169</v>
      </c>
      <c r="I155" s="302" t="s">
        <v>2943</v>
      </c>
      <c r="J155" s="302"/>
      <c r="K155" s="590">
        <v>46</v>
      </c>
      <c r="L155" s="595">
        <v>0</v>
      </c>
      <c r="M155" s="595">
        <v>0</v>
      </c>
      <c r="N155" s="302" t="s">
        <v>3555</v>
      </c>
      <c r="O155" s="302" t="s">
        <v>3546</v>
      </c>
      <c r="P155" s="302"/>
      <c r="Q155" s="647" t="s">
        <v>3608</v>
      </c>
    </row>
    <row r="156" spans="1:17" ht="41.4" x14ac:dyDescent="0.25">
      <c r="A156" s="299">
        <v>15</v>
      </c>
      <c r="B156" s="434" t="s">
        <v>3516</v>
      </c>
      <c r="C156" s="436">
        <v>7955142</v>
      </c>
      <c r="D156" s="302" t="s">
        <v>2107</v>
      </c>
      <c r="E156" s="302" t="s">
        <v>3517</v>
      </c>
      <c r="F156" s="303">
        <v>8500</v>
      </c>
      <c r="G156" s="92" t="s">
        <v>3168</v>
      </c>
      <c r="H156" s="92" t="s">
        <v>3169</v>
      </c>
      <c r="I156" s="302" t="s">
        <v>2943</v>
      </c>
      <c r="J156" s="302"/>
      <c r="K156" s="590">
        <v>7983.2939999999999</v>
      </c>
      <c r="L156" s="595">
        <v>0</v>
      </c>
      <c r="M156" s="595">
        <v>0</v>
      </c>
      <c r="N156" s="302" t="s">
        <v>3551</v>
      </c>
      <c r="O156" s="302" t="s">
        <v>3595</v>
      </c>
      <c r="P156" s="302"/>
      <c r="Q156" s="647" t="s">
        <v>3608</v>
      </c>
    </row>
    <row r="157" spans="1:17" ht="41.4" x14ac:dyDescent="0.25">
      <c r="A157" s="299">
        <v>16</v>
      </c>
      <c r="B157" s="434" t="s">
        <v>3518</v>
      </c>
      <c r="C157" s="436">
        <v>7746314</v>
      </c>
      <c r="D157" s="302" t="s">
        <v>107</v>
      </c>
      <c r="E157" s="302" t="s">
        <v>3573</v>
      </c>
      <c r="F157" s="303">
        <v>558</v>
      </c>
      <c r="G157" s="92" t="s">
        <v>3168</v>
      </c>
      <c r="H157" s="92" t="s">
        <v>3169</v>
      </c>
      <c r="I157" s="302" t="s">
        <v>2943</v>
      </c>
      <c r="J157" s="302"/>
      <c r="K157" s="590">
        <v>500</v>
      </c>
      <c r="L157" s="595">
        <v>0</v>
      </c>
      <c r="M157" s="595">
        <v>0</v>
      </c>
      <c r="N157" s="302" t="s">
        <v>3555</v>
      </c>
      <c r="O157" s="302" t="s">
        <v>3595</v>
      </c>
      <c r="P157" s="302"/>
      <c r="Q157" s="647" t="s">
        <v>3608</v>
      </c>
    </row>
    <row r="158" spans="1:17" ht="41.4" x14ac:dyDescent="0.25">
      <c r="A158" s="299">
        <v>17</v>
      </c>
      <c r="B158" s="434" t="s">
        <v>3175</v>
      </c>
      <c r="C158" s="436">
        <v>7791175</v>
      </c>
      <c r="D158" s="302" t="s">
        <v>134</v>
      </c>
      <c r="E158" s="302" t="s">
        <v>3519</v>
      </c>
      <c r="F158" s="303">
        <v>784</v>
      </c>
      <c r="G158" s="92" t="s">
        <v>3168</v>
      </c>
      <c r="H158" s="92" t="s">
        <v>3169</v>
      </c>
      <c r="I158" s="302" t="s">
        <v>2943</v>
      </c>
      <c r="J158" s="302"/>
      <c r="K158" s="590">
        <v>784</v>
      </c>
      <c r="L158" s="590">
        <v>0</v>
      </c>
      <c r="M158" s="590">
        <v>0</v>
      </c>
      <c r="N158" s="336" t="s">
        <v>3555</v>
      </c>
      <c r="O158" s="302" t="s">
        <v>3595</v>
      </c>
      <c r="P158" s="302"/>
      <c r="Q158" s="647" t="s">
        <v>3608</v>
      </c>
    </row>
    <row r="159" spans="1:17" ht="41.4" x14ac:dyDescent="0.25">
      <c r="A159" s="299">
        <v>18</v>
      </c>
      <c r="B159" s="434" t="s">
        <v>3176</v>
      </c>
      <c r="C159" s="436">
        <v>7549484</v>
      </c>
      <c r="D159" s="302" t="s">
        <v>107</v>
      </c>
      <c r="E159" s="302" t="s">
        <v>3574</v>
      </c>
      <c r="F159" s="303">
        <v>1143.6410000000001</v>
      </c>
      <c r="G159" s="92" t="s">
        <v>3168</v>
      </c>
      <c r="H159" s="92" t="s">
        <v>3169</v>
      </c>
      <c r="I159" s="302" t="s">
        <v>2943</v>
      </c>
      <c r="J159" s="302"/>
      <c r="K159" s="590">
        <v>1133</v>
      </c>
      <c r="L159" s="590">
        <v>0</v>
      </c>
      <c r="M159" s="590">
        <v>0</v>
      </c>
      <c r="N159" s="336" t="s">
        <v>3555</v>
      </c>
      <c r="O159" s="302" t="s">
        <v>3595</v>
      </c>
      <c r="P159" s="302"/>
      <c r="Q159" s="647" t="s">
        <v>3608</v>
      </c>
    </row>
    <row r="160" spans="1:17" ht="41.4" x14ac:dyDescent="0.25">
      <c r="A160" s="299">
        <v>19</v>
      </c>
      <c r="B160" s="434" t="s">
        <v>3520</v>
      </c>
      <c r="C160" s="436">
        <v>7832496</v>
      </c>
      <c r="D160" s="302" t="s">
        <v>2107</v>
      </c>
      <c r="E160" s="302" t="s">
        <v>3575</v>
      </c>
      <c r="F160" s="303">
        <v>2168.3739999999998</v>
      </c>
      <c r="G160" s="92" t="s">
        <v>3168</v>
      </c>
      <c r="H160" s="92" t="s">
        <v>3169</v>
      </c>
      <c r="I160" s="302" t="s">
        <v>2943</v>
      </c>
      <c r="J160" s="302"/>
      <c r="K160" s="590">
        <v>2106</v>
      </c>
      <c r="L160" s="590">
        <v>0</v>
      </c>
      <c r="M160" s="590">
        <v>0</v>
      </c>
      <c r="N160" s="336" t="s">
        <v>3555</v>
      </c>
      <c r="O160" s="302" t="s">
        <v>3595</v>
      </c>
      <c r="P160" s="302"/>
      <c r="Q160" s="647" t="s">
        <v>3608</v>
      </c>
    </row>
    <row r="161" spans="1:17" ht="41.4" x14ac:dyDescent="0.25">
      <c r="A161" s="299">
        <v>20</v>
      </c>
      <c r="B161" s="434" t="s">
        <v>3181</v>
      </c>
      <c r="C161" s="436">
        <v>7892171</v>
      </c>
      <c r="D161" s="302" t="s">
        <v>2107</v>
      </c>
      <c r="E161" s="302" t="s">
        <v>3478</v>
      </c>
      <c r="F161" s="303">
        <v>3500</v>
      </c>
      <c r="G161" s="92" t="s">
        <v>3168</v>
      </c>
      <c r="H161" s="92" t="s">
        <v>3169</v>
      </c>
      <c r="I161" s="302" t="s">
        <v>2943</v>
      </c>
      <c r="J161" s="302"/>
      <c r="K161" s="590">
        <v>3337.6129999999998</v>
      </c>
      <c r="L161" s="595">
        <v>0</v>
      </c>
      <c r="M161" s="595">
        <v>0</v>
      </c>
      <c r="N161" s="336" t="s">
        <v>3555</v>
      </c>
      <c r="O161" s="302" t="s">
        <v>3595</v>
      </c>
      <c r="P161" s="302"/>
      <c r="Q161" s="647" t="s">
        <v>3608</v>
      </c>
    </row>
    <row r="162" spans="1:17" ht="41.4" x14ac:dyDescent="0.25">
      <c r="A162" s="299">
        <v>21</v>
      </c>
      <c r="B162" s="434" t="s">
        <v>3479</v>
      </c>
      <c r="C162" s="436">
        <v>7892833</v>
      </c>
      <c r="D162" s="302" t="s">
        <v>3480</v>
      </c>
      <c r="E162" s="302" t="s">
        <v>3481</v>
      </c>
      <c r="F162" s="303">
        <v>2500</v>
      </c>
      <c r="G162" s="92" t="s">
        <v>3168</v>
      </c>
      <c r="H162" s="92" t="s">
        <v>3169</v>
      </c>
      <c r="I162" s="302" t="s">
        <v>2943</v>
      </c>
      <c r="J162" s="302"/>
      <c r="K162" s="590">
        <v>2477.877</v>
      </c>
      <c r="L162" s="595">
        <v>0</v>
      </c>
      <c r="M162" s="595">
        <v>0</v>
      </c>
      <c r="N162" s="336" t="s">
        <v>3555</v>
      </c>
      <c r="O162" s="302" t="s">
        <v>3595</v>
      </c>
      <c r="P162" s="302"/>
      <c r="Q162" s="647" t="s">
        <v>3608</v>
      </c>
    </row>
    <row r="163" spans="1:17" ht="41.4" x14ac:dyDescent="0.25">
      <c r="A163" s="299">
        <v>22</v>
      </c>
      <c r="B163" s="434" t="s">
        <v>3182</v>
      </c>
      <c r="C163" s="436">
        <v>7894007</v>
      </c>
      <c r="D163" s="302" t="s">
        <v>2107</v>
      </c>
      <c r="E163" s="302" t="s">
        <v>3482</v>
      </c>
      <c r="F163" s="303">
        <v>8000</v>
      </c>
      <c r="G163" s="92" t="s">
        <v>3168</v>
      </c>
      <c r="H163" s="92" t="s">
        <v>3169</v>
      </c>
      <c r="I163" s="302" t="s">
        <v>2943</v>
      </c>
      <c r="J163" s="302"/>
      <c r="K163" s="590">
        <v>7814</v>
      </c>
      <c r="L163" s="590">
        <v>0</v>
      </c>
      <c r="M163" s="590">
        <v>0</v>
      </c>
      <c r="N163" s="336" t="s">
        <v>3555</v>
      </c>
      <c r="O163" s="302" t="s">
        <v>3595</v>
      </c>
      <c r="P163" s="302"/>
      <c r="Q163" s="647" t="s">
        <v>3608</v>
      </c>
    </row>
    <row r="164" spans="1:17" ht="41.4" x14ac:dyDescent="0.25">
      <c r="A164" s="299">
        <v>23</v>
      </c>
      <c r="B164" s="434" t="s">
        <v>3183</v>
      </c>
      <c r="C164" s="436">
        <v>7953150</v>
      </c>
      <c r="D164" s="302" t="s">
        <v>349</v>
      </c>
      <c r="E164" s="302" t="s">
        <v>3483</v>
      </c>
      <c r="F164" s="303">
        <v>1499</v>
      </c>
      <c r="G164" s="92" t="s">
        <v>3168</v>
      </c>
      <c r="H164" s="92" t="s">
        <v>3169</v>
      </c>
      <c r="I164" s="302" t="s">
        <v>2943</v>
      </c>
      <c r="J164" s="302"/>
      <c r="K164" s="590">
        <v>1438.8430000000001</v>
      </c>
      <c r="L164" s="595">
        <v>0</v>
      </c>
      <c r="M164" s="595">
        <v>0</v>
      </c>
      <c r="N164" s="302" t="s">
        <v>3555</v>
      </c>
      <c r="O164" s="302" t="s">
        <v>3595</v>
      </c>
      <c r="P164" s="302"/>
      <c r="Q164" s="647" t="s">
        <v>3608</v>
      </c>
    </row>
    <row r="165" spans="1:17" ht="41.4" x14ac:dyDescent="0.25">
      <c r="A165" s="299">
        <v>24</v>
      </c>
      <c r="B165" s="434" t="s">
        <v>3484</v>
      </c>
      <c r="C165" s="436">
        <v>7955139</v>
      </c>
      <c r="D165" s="302" t="s">
        <v>2107</v>
      </c>
      <c r="E165" s="302" t="s">
        <v>3576</v>
      </c>
      <c r="F165" s="303">
        <v>4450</v>
      </c>
      <c r="G165" s="92" t="s">
        <v>3168</v>
      </c>
      <c r="H165" s="92" t="s">
        <v>3169</v>
      </c>
      <c r="I165" s="302" t="s">
        <v>2943</v>
      </c>
      <c r="J165" s="302"/>
      <c r="K165" s="590">
        <v>4241</v>
      </c>
      <c r="L165" s="590">
        <v>0</v>
      </c>
      <c r="M165" s="590">
        <v>0</v>
      </c>
      <c r="N165" s="336" t="s">
        <v>3555</v>
      </c>
      <c r="O165" s="302" t="s">
        <v>3595</v>
      </c>
      <c r="P165" s="302"/>
      <c r="Q165" s="647" t="s">
        <v>3608</v>
      </c>
    </row>
    <row r="166" spans="1:17" ht="41.4" x14ac:dyDescent="0.25">
      <c r="A166" s="299">
        <v>25</v>
      </c>
      <c r="B166" s="434" t="s">
        <v>3485</v>
      </c>
      <c r="C166" s="436">
        <v>7956777</v>
      </c>
      <c r="D166" s="302" t="s">
        <v>3480</v>
      </c>
      <c r="E166" s="302" t="s">
        <v>3486</v>
      </c>
      <c r="F166" s="303">
        <v>500</v>
      </c>
      <c r="G166" s="92" t="s">
        <v>3168</v>
      </c>
      <c r="H166" s="92" t="s">
        <v>3169</v>
      </c>
      <c r="I166" s="302" t="s">
        <v>2943</v>
      </c>
      <c r="J166" s="302"/>
      <c r="K166" s="590">
        <v>497</v>
      </c>
      <c r="L166" s="590">
        <v>0</v>
      </c>
      <c r="M166" s="590">
        <v>0</v>
      </c>
      <c r="N166" s="336" t="s">
        <v>3555</v>
      </c>
      <c r="O166" s="302" t="s">
        <v>3595</v>
      </c>
      <c r="P166" s="302"/>
      <c r="Q166" s="647" t="s">
        <v>3608</v>
      </c>
    </row>
    <row r="167" spans="1:17" ht="41.4" x14ac:dyDescent="0.25">
      <c r="A167" s="299">
        <v>26</v>
      </c>
      <c r="B167" s="434" t="s">
        <v>3487</v>
      </c>
      <c r="C167" s="436">
        <v>7896779</v>
      </c>
      <c r="D167" s="302" t="s">
        <v>2107</v>
      </c>
      <c r="E167" s="302" t="s">
        <v>3488</v>
      </c>
      <c r="F167" s="303">
        <v>1600</v>
      </c>
      <c r="G167" s="92" t="s">
        <v>3168</v>
      </c>
      <c r="H167" s="92" t="s">
        <v>3169</v>
      </c>
      <c r="I167" s="302" t="s">
        <v>2943</v>
      </c>
      <c r="J167" s="302"/>
      <c r="K167" s="590">
        <v>1546.914</v>
      </c>
      <c r="L167" s="595">
        <v>0</v>
      </c>
      <c r="M167" s="595">
        <v>0</v>
      </c>
      <c r="N167" s="302" t="s">
        <v>3555</v>
      </c>
      <c r="O167" s="302" t="s">
        <v>3595</v>
      </c>
      <c r="P167" s="302"/>
      <c r="Q167" s="647" t="s">
        <v>3608</v>
      </c>
    </row>
    <row r="168" spans="1:17" ht="41.4" x14ac:dyDescent="0.25">
      <c r="A168" s="299">
        <v>27</v>
      </c>
      <c r="B168" s="434" t="s">
        <v>3489</v>
      </c>
      <c r="C168" s="436">
        <v>7850829</v>
      </c>
      <c r="D168" s="302" t="s">
        <v>65</v>
      </c>
      <c r="E168" s="302" t="s">
        <v>3490</v>
      </c>
      <c r="F168" s="303">
        <v>1300</v>
      </c>
      <c r="G168" s="92" t="s">
        <v>3168</v>
      </c>
      <c r="H168" s="92" t="s">
        <v>3169</v>
      </c>
      <c r="I168" s="302" t="s">
        <v>2943</v>
      </c>
      <c r="J168" s="302"/>
      <c r="K168" s="590">
        <v>1278</v>
      </c>
      <c r="L168" s="590">
        <v>0</v>
      </c>
      <c r="M168" s="590">
        <v>0</v>
      </c>
      <c r="N168" s="336" t="s">
        <v>3554</v>
      </c>
      <c r="O168" s="302" t="s">
        <v>3595</v>
      </c>
      <c r="P168" s="302"/>
      <c r="Q168" s="647" t="s">
        <v>3608</v>
      </c>
    </row>
    <row r="169" spans="1:17" ht="41.4" x14ac:dyDescent="0.25">
      <c r="A169" s="299">
        <v>28</v>
      </c>
      <c r="B169" s="434" t="s">
        <v>3491</v>
      </c>
      <c r="C169" s="436">
        <v>7894008</v>
      </c>
      <c r="D169" s="302" t="s">
        <v>107</v>
      </c>
      <c r="E169" s="302" t="s">
        <v>3577</v>
      </c>
      <c r="F169" s="303">
        <v>3150</v>
      </c>
      <c r="G169" s="92" t="s">
        <v>3168</v>
      </c>
      <c r="H169" s="92" t="s">
        <v>3169</v>
      </c>
      <c r="I169" s="302" t="s">
        <v>2943</v>
      </c>
      <c r="J169" s="302"/>
      <c r="K169" s="590">
        <v>3141</v>
      </c>
      <c r="L169" s="590">
        <v>0</v>
      </c>
      <c r="M169" s="590">
        <v>0</v>
      </c>
      <c r="N169" s="336" t="s">
        <v>3555</v>
      </c>
      <c r="O169" s="302" t="s">
        <v>3595</v>
      </c>
      <c r="P169" s="302"/>
      <c r="Q169" s="647" t="s">
        <v>3608</v>
      </c>
    </row>
    <row r="170" spans="1:17" ht="41.4" x14ac:dyDescent="0.25">
      <c r="A170" s="299">
        <v>29</v>
      </c>
      <c r="B170" s="434" t="s">
        <v>3184</v>
      </c>
      <c r="C170" s="436">
        <v>7956783</v>
      </c>
      <c r="D170" s="302" t="s">
        <v>2084</v>
      </c>
      <c r="E170" s="302" t="s">
        <v>3492</v>
      </c>
      <c r="F170" s="303">
        <v>11500</v>
      </c>
      <c r="G170" s="92" t="s">
        <v>3168</v>
      </c>
      <c r="H170" s="92" t="s">
        <v>3169</v>
      </c>
      <c r="I170" s="302" t="s">
        <v>2943</v>
      </c>
      <c r="J170" s="302"/>
      <c r="K170" s="590">
        <v>11061.482</v>
      </c>
      <c r="L170" s="590">
        <v>0</v>
      </c>
      <c r="M170" s="590">
        <v>0</v>
      </c>
      <c r="N170" s="302" t="s">
        <v>3554</v>
      </c>
      <c r="O170" s="302" t="s">
        <v>3595</v>
      </c>
      <c r="P170" s="302"/>
      <c r="Q170" s="647" t="s">
        <v>3608</v>
      </c>
    </row>
    <row r="171" spans="1:17" ht="41.4" x14ac:dyDescent="0.25">
      <c r="A171" s="299">
        <v>30</v>
      </c>
      <c r="B171" s="434" t="s">
        <v>3493</v>
      </c>
      <c r="C171" s="436">
        <v>7952432</v>
      </c>
      <c r="D171" s="302" t="s">
        <v>2107</v>
      </c>
      <c r="E171" s="302" t="s">
        <v>3494</v>
      </c>
      <c r="F171" s="303">
        <v>4858</v>
      </c>
      <c r="G171" s="92" t="s">
        <v>3168</v>
      </c>
      <c r="H171" s="92" t="s">
        <v>3169</v>
      </c>
      <c r="I171" s="302" t="s">
        <v>2943</v>
      </c>
      <c r="J171" s="302"/>
      <c r="K171" s="590">
        <v>4538.9790000000003</v>
      </c>
      <c r="L171" s="595">
        <v>0</v>
      </c>
      <c r="M171" s="590"/>
      <c r="N171" s="302" t="s">
        <v>3551</v>
      </c>
      <c r="O171" s="302" t="s">
        <v>3595</v>
      </c>
      <c r="P171" s="302"/>
      <c r="Q171" s="647" t="s">
        <v>3608</v>
      </c>
    </row>
    <row r="172" spans="1:17" ht="41.4" x14ac:dyDescent="0.25">
      <c r="A172" s="299">
        <v>31</v>
      </c>
      <c r="B172" s="434" t="s">
        <v>3185</v>
      </c>
      <c r="C172" s="436">
        <v>8021030</v>
      </c>
      <c r="D172" s="302" t="s">
        <v>2107</v>
      </c>
      <c r="E172" s="302" t="s">
        <v>3495</v>
      </c>
      <c r="F172" s="303">
        <v>1002</v>
      </c>
      <c r="G172" s="92" t="s">
        <v>3168</v>
      </c>
      <c r="H172" s="92" t="s">
        <v>3169</v>
      </c>
      <c r="I172" s="302" t="s">
        <v>2943</v>
      </c>
      <c r="J172" s="302"/>
      <c r="K172" s="590">
        <v>944</v>
      </c>
      <c r="L172" s="590">
        <v>0</v>
      </c>
      <c r="M172" s="590">
        <v>0</v>
      </c>
      <c r="N172" s="336" t="s">
        <v>3555</v>
      </c>
      <c r="O172" s="302" t="s">
        <v>3595</v>
      </c>
      <c r="P172" s="302"/>
      <c r="Q172" s="647" t="s">
        <v>3608</v>
      </c>
    </row>
    <row r="173" spans="1:17" ht="41.4" x14ac:dyDescent="0.25">
      <c r="A173" s="299">
        <v>32</v>
      </c>
      <c r="B173" s="434" t="s">
        <v>3496</v>
      </c>
      <c r="C173" s="436">
        <v>7892721</v>
      </c>
      <c r="D173" s="302" t="s">
        <v>2107</v>
      </c>
      <c r="E173" s="302" t="s">
        <v>3578</v>
      </c>
      <c r="F173" s="303">
        <v>3100</v>
      </c>
      <c r="G173" s="92" t="s">
        <v>3168</v>
      </c>
      <c r="H173" s="92" t="s">
        <v>3169</v>
      </c>
      <c r="I173" s="302" t="s">
        <v>2943</v>
      </c>
      <c r="J173" s="302"/>
      <c r="K173" s="590">
        <v>3033.5369999999998</v>
      </c>
      <c r="L173" s="595">
        <v>0</v>
      </c>
      <c r="M173" s="595">
        <v>0</v>
      </c>
      <c r="N173" s="302" t="s">
        <v>3554</v>
      </c>
      <c r="O173" s="302" t="s">
        <v>3595</v>
      </c>
      <c r="P173" s="302"/>
      <c r="Q173" s="647" t="s">
        <v>3608</v>
      </c>
    </row>
    <row r="174" spans="1:17" ht="41.4" x14ac:dyDescent="0.25">
      <c r="A174" s="299">
        <v>33</v>
      </c>
      <c r="B174" s="434" t="s">
        <v>3187</v>
      </c>
      <c r="C174" s="596">
        <v>7952436</v>
      </c>
      <c r="D174" s="302" t="s">
        <v>107</v>
      </c>
      <c r="E174" s="302" t="s">
        <v>3457</v>
      </c>
      <c r="F174" s="303">
        <v>1493.6510000000001</v>
      </c>
      <c r="G174" s="92" t="s">
        <v>3168</v>
      </c>
      <c r="H174" s="92" t="s">
        <v>3169</v>
      </c>
      <c r="I174" s="302" t="s">
        <v>2943</v>
      </c>
      <c r="J174" s="302"/>
      <c r="K174" s="590">
        <v>1300</v>
      </c>
      <c r="L174" s="595">
        <v>0</v>
      </c>
      <c r="M174" s="590">
        <f>+F174-K174</f>
        <v>193.65100000000007</v>
      </c>
      <c r="N174" s="302" t="s">
        <v>3551</v>
      </c>
      <c r="O174" s="302" t="s">
        <v>3546</v>
      </c>
      <c r="P174" s="302"/>
      <c r="Q174" s="647" t="s">
        <v>3608</v>
      </c>
    </row>
    <row r="175" spans="1:17" ht="41.4" x14ac:dyDescent="0.25">
      <c r="A175" s="299">
        <v>34</v>
      </c>
      <c r="B175" s="597" t="s">
        <v>3458</v>
      </c>
      <c r="C175" s="301" t="s">
        <v>3188</v>
      </c>
      <c r="D175" s="302" t="s">
        <v>107</v>
      </c>
      <c r="E175" s="302" t="s">
        <v>3459</v>
      </c>
      <c r="F175" s="303">
        <v>8500</v>
      </c>
      <c r="G175" s="92" t="s">
        <v>3168</v>
      </c>
      <c r="H175" s="92" t="s">
        <v>3169</v>
      </c>
      <c r="I175" s="302" t="s">
        <v>2943</v>
      </c>
      <c r="J175" s="302"/>
      <c r="K175" s="590">
        <v>8268.3259999999991</v>
      </c>
      <c r="L175" s="595">
        <v>0</v>
      </c>
      <c r="M175" s="595">
        <v>0</v>
      </c>
      <c r="N175" s="302" t="s">
        <v>3551</v>
      </c>
      <c r="O175" s="302" t="s">
        <v>3595</v>
      </c>
      <c r="P175" s="302"/>
      <c r="Q175" s="647" t="s">
        <v>3608</v>
      </c>
    </row>
    <row r="176" spans="1:17" ht="41.4" x14ac:dyDescent="0.25">
      <c r="A176" s="299">
        <v>35</v>
      </c>
      <c r="B176" s="597" t="s">
        <v>3460</v>
      </c>
      <c r="C176" s="301" t="s">
        <v>3189</v>
      </c>
      <c r="D176" s="302" t="s">
        <v>39</v>
      </c>
      <c r="E176" s="302" t="s">
        <v>3461</v>
      </c>
      <c r="F176" s="303">
        <v>1999</v>
      </c>
      <c r="G176" s="92" t="s">
        <v>3168</v>
      </c>
      <c r="H176" s="92" t="s">
        <v>3169</v>
      </c>
      <c r="I176" s="302" t="s">
        <v>2943</v>
      </c>
      <c r="J176" s="302"/>
      <c r="K176" s="590">
        <v>1901.9290000000001</v>
      </c>
      <c r="L176" s="595">
        <v>0</v>
      </c>
      <c r="M176" s="595">
        <v>0</v>
      </c>
      <c r="N176" s="302" t="s">
        <v>3552</v>
      </c>
      <c r="O176" s="302" t="s">
        <v>3595</v>
      </c>
      <c r="P176" s="302"/>
      <c r="Q176" s="647" t="s">
        <v>3608</v>
      </c>
    </row>
    <row r="177" spans="1:18" ht="41.4" x14ac:dyDescent="0.25">
      <c r="A177" s="299">
        <v>36</v>
      </c>
      <c r="B177" s="597" t="s">
        <v>3462</v>
      </c>
      <c r="C177" s="301" t="s">
        <v>3190</v>
      </c>
      <c r="D177" s="302" t="s">
        <v>2107</v>
      </c>
      <c r="E177" s="302" t="s">
        <v>3579</v>
      </c>
      <c r="F177" s="303">
        <v>970.45399999999995</v>
      </c>
      <c r="G177" s="92" t="s">
        <v>3168</v>
      </c>
      <c r="H177" s="92" t="s">
        <v>3169</v>
      </c>
      <c r="I177" s="302" t="s">
        <v>2943</v>
      </c>
      <c r="J177" s="302"/>
      <c r="K177" s="590">
        <v>888.12300000000005</v>
      </c>
      <c r="L177" s="590">
        <v>0</v>
      </c>
      <c r="M177" s="590">
        <v>0</v>
      </c>
      <c r="N177" s="302" t="s">
        <v>3551</v>
      </c>
      <c r="O177" s="302" t="s">
        <v>3595</v>
      </c>
      <c r="P177" s="302"/>
      <c r="Q177" s="647" t="s">
        <v>3608</v>
      </c>
    </row>
    <row r="178" spans="1:18" ht="41.4" x14ac:dyDescent="0.25">
      <c r="A178" s="299">
        <v>37</v>
      </c>
      <c r="B178" s="597" t="s">
        <v>3463</v>
      </c>
      <c r="C178" s="301" t="s">
        <v>3191</v>
      </c>
      <c r="D178" s="302" t="s">
        <v>2084</v>
      </c>
      <c r="E178" s="302" t="s">
        <v>3464</v>
      </c>
      <c r="F178" s="303">
        <v>1500</v>
      </c>
      <c r="G178" s="92" t="s">
        <v>3168</v>
      </c>
      <c r="H178" s="92" t="s">
        <v>3169</v>
      </c>
      <c r="I178" s="302" t="s">
        <v>2943</v>
      </c>
      <c r="J178" s="302"/>
      <c r="K178" s="590">
        <v>1480.627</v>
      </c>
      <c r="L178" s="590">
        <v>0</v>
      </c>
      <c r="M178" s="590">
        <v>0</v>
      </c>
      <c r="N178" s="302" t="s">
        <v>3552</v>
      </c>
      <c r="O178" s="302" t="s">
        <v>3595</v>
      </c>
      <c r="P178" s="302"/>
      <c r="Q178" s="647" t="s">
        <v>3608</v>
      </c>
    </row>
    <row r="179" spans="1:18" ht="41.4" x14ac:dyDescent="0.25">
      <c r="A179" s="299">
        <v>38</v>
      </c>
      <c r="B179" s="597" t="s">
        <v>3465</v>
      </c>
      <c r="C179" s="301" t="s">
        <v>3192</v>
      </c>
      <c r="D179" s="302" t="s">
        <v>2084</v>
      </c>
      <c r="E179" s="302" t="s">
        <v>3466</v>
      </c>
      <c r="F179" s="303">
        <v>4500</v>
      </c>
      <c r="G179" s="92" t="s">
        <v>3168</v>
      </c>
      <c r="H179" s="92" t="s">
        <v>3169</v>
      </c>
      <c r="I179" s="302" t="s">
        <v>2943</v>
      </c>
      <c r="J179" s="302"/>
      <c r="K179" s="590">
        <v>4373.8050000000003</v>
      </c>
      <c r="L179" s="595">
        <v>0</v>
      </c>
      <c r="M179" s="595">
        <v>0</v>
      </c>
      <c r="N179" s="302" t="s">
        <v>3552</v>
      </c>
      <c r="O179" s="302" t="s">
        <v>3595</v>
      </c>
      <c r="P179" s="302"/>
      <c r="Q179" s="647" t="s">
        <v>3608</v>
      </c>
    </row>
    <row r="180" spans="1:18" ht="41.4" x14ac:dyDescent="0.25">
      <c r="A180" s="299">
        <v>39</v>
      </c>
      <c r="B180" s="597" t="s">
        <v>3467</v>
      </c>
      <c r="C180" s="301" t="s">
        <v>3193</v>
      </c>
      <c r="D180" s="302" t="s">
        <v>2084</v>
      </c>
      <c r="E180" s="302" t="s">
        <v>3468</v>
      </c>
      <c r="F180" s="303">
        <v>1700</v>
      </c>
      <c r="G180" s="92" t="s">
        <v>3168</v>
      </c>
      <c r="H180" s="92" t="s">
        <v>3169</v>
      </c>
      <c r="I180" s="302" t="s">
        <v>2943</v>
      </c>
      <c r="J180" s="302"/>
      <c r="K180" s="590">
        <v>1651.8309999999999</v>
      </c>
      <c r="L180" s="595">
        <v>0</v>
      </c>
      <c r="M180" s="598">
        <v>0</v>
      </c>
      <c r="N180" s="302" t="s">
        <v>3552</v>
      </c>
      <c r="O180" s="302" t="s">
        <v>3595</v>
      </c>
      <c r="P180" s="302"/>
      <c r="Q180" s="647" t="s">
        <v>3608</v>
      </c>
    </row>
    <row r="181" spans="1:18" ht="41.4" x14ac:dyDescent="0.25">
      <c r="A181" s="299">
        <v>40</v>
      </c>
      <c r="B181" s="597" t="s">
        <v>3580</v>
      </c>
      <c r="C181" s="301" t="s">
        <v>3194</v>
      </c>
      <c r="D181" s="302" t="s">
        <v>2107</v>
      </c>
      <c r="E181" s="302" t="s">
        <v>3581</v>
      </c>
      <c r="F181" s="303">
        <v>10000</v>
      </c>
      <c r="G181" s="92" t="s">
        <v>3168</v>
      </c>
      <c r="H181" s="92" t="s">
        <v>3169</v>
      </c>
      <c r="I181" s="302" t="s">
        <v>2943</v>
      </c>
      <c r="J181" s="302"/>
      <c r="K181" s="590">
        <v>9679.6890000000003</v>
      </c>
      <c r="L181" s="590">
        <v>0</v>
      </c>
      <c r="M181" s="590">
        <v>0</v>
      </c>
      <c r="N181" s="302" t="s">
        <v>3551</v>
      </c>
      <c r="O181" s="302" t="s">
        <v>3595</v>
      </c>
      <c r="P181" s="302"/>
      <c r="Q181" s="647" t="s">
        <v>3608</v>
      </c>
    </row>
    <row r="182" spans="1:18" ht="41.4" x14ac:dyDescent="0.25">
      <c r="A182" s="299">
        <v>41</v>
      </c>
      <c r="B182" s="597" t="s">
        <v>3469</v>
      </c>
      <c r="C182" s="301" t="s">
        <v>3195</v>
      </c>
      <c r="D182" s="302" t="s">
        <v>2084</v>
      </c>
      <c r="E182" s="302" t="s">
        <v>3470</v>
      </c>
      <c r="F182" s="303">
        <v>1600</v>
      </c>
      <c r="G182" s="92" t="s">
        <v>3168</v>
      </c>
      <c r="H182" s="92" t="s">
        <v>3169</v>
      </c>
      <c r="I182" s="302" t="s">
        <v>2943</v>
      </c>
      <c r="J182" s="302"/>
      <c r="K182" s="590">
        <v>1534.087</v>
      </c>
      <c r="L182" s="590">
        <v>0</v>
      </c>
      <c r="M182" s="599">
        <v>0</v>
      </c>
      <c r="N182" s="302" t="s">
        <v>3552</v>
      </c>
      <c r="O182" s="302" t="s">
        <v>3595</v>
      </c>
      <c r="P182" s="302"/>
      <c r="Q182" s="647" t="s">
        <v>3608</v>
      </c>
    </row>
    <row r="183" spans="1:18" ht="41.4" x14ac:dyDescent="0.25">
      <c r="A183" s="299">
        <v>42</v>
      </c>
      <c r="B183" s="597" t="s">
        <v>3471</v>
      </c>
      <c r="C183" s="301" t="s">
        <v>3196</v>
      </c>
      <c r="D183" s="302" t="s">
        <v>39</v>
      </c>
      <c r="E183" s="302" t="s">
        <v>3472</v>
      </c>
      <c r="F183" s="303">
        <v>1600</v>
      </c>
      <c r="G183" s="92" t="s">
        <v>3168</v>
      </c>
      <c r="H183" s="92" t="s">
        <v>3169</v>
      </c>
      <c r="I183" s="302" t="s">
        <v>2943</v>
      </c>
      <c r="J183" s="302"/>
      <c r="K183" s="590">
        <v>1600</v>
      </c>
      <c r="L183" s="595">
        <v>0</v>
      </c>
      <c r="M183" s="595">
        <v>0</v>
      </c>
      <c r="N183" s="302" t="s">
        <v>3552</v>
      </c>
      <c r="O183" s="302" t="s">
        <v>3595</v>
      </c>
      <c r="P183" s="302"/>
      <c r="Q183" s="647" t="s">
        <v>3608</v>
      </c>
    </row>
    <row r="184" spans="1:18" ht="41.4" x14ac:dyDescent="0.25">
      <c r="A184" s="299">
        <v>43</v>
      </c>
      <c r="B184" s="597" t="s">
        <v>3197</v>
      </c>
      <c r="C184" s="301" t="s">
        <v>3198</v>
      </c>
      <c r="D184" s="302" t="s">
        <v>107</v>
      </c>
      <c r="E184" s="302" t="s">
        <v>3473</v>
      </c>
      <c r="F184" s="303">
        <v>4399</v>
      </c>
      <c r="G184" s="92" t="s">
        <v>3168</v>
      </c>
      <c r="H184" s="92" t="s">
        <v>3169</v>
      </c>
      <c r="I184" s="302" t="s">
        <v>2943</v>
      </c>
      <c r="J184" s="302"/>
      <c r="K184" s="590">
        <v>4398.9440000000004</v>
      </c>
      <c r="L184" s="595">
        <v>0</v>
      </c>
      <c r="M184" s="595">
        <v>0</v>
      </c>
      <c r="N184" s="302" t="s">
        <v>3551</v>
      </c>
      <c r="O184" s="302" t="s">
        <v>3595</v>
      </c>
      <c r="P184" s="302"/>
      <c r="Q184" s="647" t="s">
        <v>3608</v>
      </c>
    </row>
    <row r="185" spans="1:18" ht="41.4" x14ac:dyDescent="0.25">
      <c r="A185" s="299">
        <v>44</v>
      </c>
      <c r="B185" s="597" t="s">
        <v>3199</v>
      </c>
      <c r="C185" s="301" t="s">
        <v>3200</v>
      </c>
      <c r="D185" s="302" t="s">
        <v>107</v>
      </c>
      <c r="E185" s="302" t="s">
        <v>3474</v>
      </c>
      <c r="F185" s="303">
        <v>3000</v>
      </c>
      <c r="G185" s="92" t="s">
        <v>3168</v>
      </c>
      <c r="H185" s="92" t="s">
        <v>3169</v>
      </c>
      <c r="I185" s="302" t="s">
        <v>2943</v>
      </c>
      <c r="J185" s="302"/>
      <c r="K185" s="590">
        <v>2857.27</v>
      </c>
      <c r="L185" s="595">
        <v>0</v>
      </c>
      <c r="M185" s="595">
        <v>0</v>
      </c>
      <c r="N185" s="302" t="s">
        <v>3554</v>
      </c>
      <c r="O185" s="302" t="s">
        <v>3595</v>
      </c>
      <c r="P185" s="302"/>
      <c r="Q185" s="647" t="s">
        <v>3608</v>
      </c>
    </row>
    <row r="186" spans="1:18" ht="41.4" x14ac:dyDescent="0.25">
      <c r="A186" s="299">
        <v>45</v>
      </c>
      <c r="B186" s="597" t="s">
        <v>3475</v>
      </c>
      <c r="C186" s="301" t="s">
        <v>3201</v>
      </c>
      <c r="D186" s="302" t="s">
        <v>107</v>
      </c>
      <c r="E186" s="302" t="s">
        <v>3582</v>
      </c>
      <c r="F186" s="303">
        <v>5000</v>
      </c>
      <c r="G186" s="92" t="s">
        <v>3168</v>
      </c>
      <c r="H186" s="92" t="s">
        <v>3169</v>
      </c>
      <c r="I186" s="302" t="s">
        <v>2943</v>
      </c>
      <c r="J186" s="302"/>
      <c r="K186" s="590">
        <v>4850</v>
      </c>
      <c r="L186" s="590">
        <v>0</v>
      </c>
      <c r="M186" s="590">
        <v>0</v>
      </c>
      <c r="N186" s="336" t="s">
        <v>3555</v>
      </c>
      <c r="O186" s="302" t="s">
        <v>3595</v>
      </c>
      <c r="P186" s="302"/>
      <c r="Q186" s="647" t="s">
        <v>3608</v>
      </c>
    </row>
    <row r="187" spans="1:18" ht="41.4" x14ac:dyDescent="0.25">
      <c r="A187" s="299">
        <v>46</v>
      </c>
      <c r="B187" s="600" t="s">
        <v>3476</v>
      </c>
      <c r="C187" s="596">
        <v>7952433</v>
      </c>
      <c r="D187" s="302" t="s">
        <v>107</v>
      </c>
      <c r="E187" s="302" t="s">
        <v>3477</v>
      </c>
      <c r="F187" s="303">
        <v>2498</v>
      </c>
      <c r="G187" s="92" t="s">
        <v>3168</v>
      </c>
      <c r="H187" s="92" t="s">
        <v>3169</v>
      </c>
      <c r="I187" s="302" t="s">
        <v>2943</v>
      </c>
      <c r="J187" s="302"/>
      <c r="K187" s="590">
        <v>2416.067</v>
      </c>
      <c r="L187" s="595">
        <v>0</v>
      </c>
      <c r="M187" s="595">
        <v>0</v>
      </c>
      <c r="N187" s="302" t="s">
        <v>3551</v>
      </c>
      <c r="O187" s="302" t="s">
        <v>3595</v>
      </c>
      <c r="P187" s="302"/>
      <c r="Q187" s="647" t="s">
        <v>3608</v>
      </c>
    </row>
    <row r="188" spans="1:18" ht="41.4" x14ac:dyDescent="0.25">
      <c r="A188" s="299">
        <v>47</v>
      </c>
      <c r="B188" s="601" t="s">
        <v>3202</v>
      </c>
      <c r="C188" s="302">
        <v>7901292</v>
      </c>
      <c r="D188" s="594" t="s">
        <v>107</v>
      </c>
      <c r="E188" s="436" t="s">
        <v>3453</v>
      </c>
      <c r="F188" s="553">
        <v>2721.9659999999999</v>
      </c>
      <c r="G188" s="92" t="s">
        <v>3168</v>
      </c>
      <c r="H188" s="92" t="s">
        <v>3169</v>
      </c>
      <c r="I188" s="302" t="s">
        <v>2943</v>
      </c>
      <c r="J188" s="302" t="s">
        <v>2920</v>
      </c>
      <c r="K188" s="590">
        <v>1338</v>
      </c>
      <c r="L188" s="590">
        <v>0</v>
      </c>
      <c r="M188" s="590">
        <f>+F188-K188</f>
        <v>1383.9659999999999</v>
      </c>
      <c r="N188" s="336" t="s">
        <v>3555</v>
      </c>
      <c r="O188" s="302" t="s">
        <v>3546</v>
      </c>
      <c r="P188" s="302"/>
      <c r="Q188" s="647" t="s">
        <v>3608</v>
      </c>
      <c r="R188" s="648" t="s">
        <v>3525</v>
      </c>
    </row>
    <row r="189" spans="1:18" ht="27" customHeight="1" x14ac:dyDescent="0.25">
      <c r="A189" s="294" t="s">
        <v>8</v>
      </c>
      <c r="B189" s="294" t="s">
        <v>3598</v>
      </c>
      <c r="C189" s="294"/>
      <c r="D189" s="294"/>
      <c r="E189" s="294"/>
      <c r="F189" s="93"/>
      <c r="G189" s="93"/>
      <c r="H189" s="294"/>
      <c r="I189" s="294"/>
      <c r="J189" s="294"/>
      <c r="K189" s="635">
        <f>SUM(K204:K205)</f>
        <v>580</v>
      </c>
      <c r="L189" s="635">
        <f>SUM(L204:L204)</f>
        <v>0</v>
      </c>
      <c r="M189" s="635">
        <f>SUM(M204:M205)</f>
        <v>463</v>
      </c>
      <c r="N189" s="294"/>
      <c r="O189" s="294"/>
      <c r="P189" s="294"/>
      <c r="Q189" s="294"/>
    </row>
    <row r="190" spans="1:18" hidden="1" x14ac:dyDescent="0.25">
      <c r="A190" s="319"/>
      <c r="B190" s="305"/>
      <c r="C190" s="322"/>
      <c r="D190" s="320"/>
      <c r="E190" s="320"/>
      <c r="F190" s="48"/>
      <c r="G190" s="92"/>
      <c r="H190" s="321"/>
      <c r="I190" s="321"/>
      <c r="J190" s="321"/>
      <c r="K190" s="321"/>
      <c r="L190" s="321"/>
      <c r="M190" s="321"/>
      <c r="N190" s="321"/>
      <c r="O190" s="321"/>
      <c r="P190" s="321"/>
      <c r="Q190" s="322"/>
    </row>
    <row r="191" spans="1:18" hidden="1" x14ac:dyDescent="0.25">
      <c r="A191" s="319"/>
      <c r="B191" s="305"/>
      <c r="C191" s="322"/>
      <c r="D191" s="320"/>
      <c r="E191" s="320"/>
      <c r="F191" s="48"/>
      <c r="G191" s="92"/>
      <c r="H191" s="321"/>
      <c r="I191" s="321"/>
      <c r="J191" s="321"/>
      <c r="K191" s="321"/>
      <c r="L191" s="321"/>
      <c r="M191" s="321"/>
      <c r="N191" s="321"/>
      <c r="O191" s="321"/>
      <c r="P191" s="321"/>
      <c r="Q191" s="322"/>
    </row>
    <row r="192" spans="1:18" hidden="1" x14ac:dyDescent="0.25">
      <c r="A192" s="319"/>
      <c r="B192" s="305"/>
      <c r="C192" s="322"/>
      <c r="D192" s="320"/>
      <c r="E192" s="320"/>
      <c r="F192" s="48"/>
      <c r="G192" s="92"/>
      <c r="H192" s="321"/>
      <c r="I192" s="321"/>
      <c r="J192" s="321"/>
      <c r="K192" s="321"/>
      <c r="L192" s="321"/>
      <c r="M192" s="321"/>
      <c r="N192" s="321"/>
      <c r="O192" s="321"/>
      <c r="P192" s="321"/>
      <c r="Q192" s="322"/>
    </row>
    <row r="193" spans="1:18" hidden="1" x14ac:dyDescent="0.25">
      <c r="A193" s="319"/>
      <c r="B193" s="305"/>
      <c r="C193" s="322"/>
      <c r="D193" s="320"/>
      <c r="E193" s="320"/>
      <c r="F193" s="48"/>
      <c r="G193" s="92"/>
      <c r="H193" s="321"/>
      <c r="I193" s="321"/>
      <c r="J193" s="321"/>
      <c r="K193" s="321"/>
      <c r="L193" s="321"/>
      <c r="M193" s="321"/>
      <c r="N193" s="321"/>
      <c r="O193" s="321"/>
      <c r="P193" s="321"/>
      <c r="Q193" s="322"/>
    </row>
    <row r="194" spans="1:18" hidden="1" x14ac:dyDescent="0.25">
      <c r="A194" s="319"/>
      <c r="B194" s="305"/>
      <c r="C194" s="322"/>
      <c r="D194" s="320"/>
      <c r="E194" s="320"/>
      <c r="F194" s="48"/>
      <c r="G194" s="92"/>
      <c r="H194" s="321"/>
      <c r="I194" s="321"/>
      <c r="J194" s="321"/>
      <c r="K194" s="321"/>
      <c r="L194" s="321"/>
      <c r="M194" s="321"/>
      <c r="N194" s="321"/>
      <c r="O194" s="321"/>
      <c r="P194" s="321"/>
      <c r="Q194" s="322"/>
    </row>
    <row r="195" spans="1:18" hidden="1" x14ac:dyDescent="0.25">
      <c r="A195" s="319"/>
      <c r="B195" s="300"/>
      <c r="C195" s="322"/>
      <c r="D195" s="320"/>
      <c r="E195" s="320"/>
      <c r="F195" s="48"/>
      <c r="G195" s="92"/>
      <c r="H195" s="321"/>
      <c r="I195" s="321"/>
      <c r="J195" s="321"/>
      <c r="K195" s="321"/>
      <c r="L195" s="321"/>
      <c r="M195" s="321"/>
      <c r="N195" s="321"/>
      <c r="O195" s="321"/>
      <c r="P195" s="321"/>
      <c r="Q195" s="322"/>
    </row>
    <row r="196" spans="1:18" hidden="1" x14ac:dyDescent="0.25">
      <c r="A196" s="319"/>
      <c r="B196" s="300"/>
      <c r="C196" s="322"/>
      <c r="D196" s="320"/>
      <c r="E196" s="320"/>
      <c r="F196" s="48"/>
      <c r="G196" s="92"/>
      <c r="H196" s="321"/>
      <c r="I196" s="321"/>
      <c r="J196" s="321"/>
      <c r="K196" s="321"/>
      <c r="L196" s="321"/>
      <c r="M196" s="321"/>
      <c r="N196" s="321"/>
      <c r="O196" s="321"/>
      <c r="P196" s="321"/>
      <c r="Q196" s="322"/>
    </row>
    <row r="197" spans="1:18" hidden="1" x14ac:dyDescent="0.25">
      <c r="A197" s="319"/>
      <c r="B197" s="305"/>
      <c r="C197" s="322"/>
      <c r="D197" s="320"/>
      <c r="E197" s="320"/>
      <c r="F197" s="48"/>
      <c r="G197" s="92"/>
      <c r="H197" s="321"/>
      <c r="I197" s="321"/>
      <c r="J197" s="321"/>
      <c r="K197" s="321"/>
      <c r="L197" s="321"/>
      <c r="M197" s="321"/>
      <c r="N197" s="321"/>
      <c r="O197" s="321"/>
      <c r="P197" s="321"/>
      <c r="Q197" s="322"/>
    </row>
    <row r="198" spans="1:18" hidden="1" x14ac:dyDescent="0.25">
      <c r="A198" s="319"/>
      <c r="B198" s="305"/>
      <c r="C198" s="322"/>
      <c r="D198" s="320"/>
      <c r="E198" s="320"/>
      <c r="F198" s="48"/>
      <c r="G198" s="92"/>
      <c r="H198" s="321"/>
      <c r="I198" s="321"/>
      <c r="J198" s="321"/>
      <c r="K198" s="321"/>
      <c r="L198" s="321"/>
      <c r="M198" s="321"/>
      <c r="N198" s="321"/>
      <c r="O198" s="321"/>
      <c r="P198" s="321"/>
      <c r="Q198" s="322"/>
    </row>
    <row r="199" spans="1:18" hidden="1" x14ac:dyDescent="0.25">
      <c r="A199" s="319"/>
      <c r="B199" s="323"/>
      <c r="C199" s="322"/>
      <c r="D199" s="320"/>
      <c r="E199" s="320"/>
      <c r="F199" s="48"/>
      <c r="G199" s="92"/>
      <c r="H199" s="321"/>
      <c r="I199" s="321"/>
      <c r="J199" s="321"/>
      <c r="K199" s="321"/>
      <c r="L199" s="321"/>
      <c r="M199" s="321"/>
      <c r="N199" s="321"/>
      <c r="O199" s="321"/>
      <c r="P199" s="321"/>
      <c r="Q199" s="322"/>
    </row>
    <row r="200" spans="1:18" hidden="1" x14ac:dyDescent="0.25">
      <c r="A200" s="319"/>
      <c r="B200" s="323"/>
      <c r="C200" s="322"/>
      <c r="D200" s="320"/>
      <c r="E200" s="320"/>
      <c r="F200" s="48"/>
      <c r="G200" s="92"/>
      <c r="H200" s="321"/>
      <c r="I200" s="321"/>
      <c r="J200" s="321"/>
      <c r="K200" s="321"/>
      <c r="L200" s="321"/>
      <c r="M200" s="321"/>
      <c r="N200" s="321"/>
      <c r="O200" s="321"/>
      <c r="P200" s="321"/>
      <c r="Q200" s="322"/>
    </row>
    <row r="201" spans="1:18" hidden="1" x14ac:dyDescent="0.25">
      <c r="A201" s="319"/>
      <c r="B201" s="323"/>
      <c r="C201" s="322"/>
      <c r="D201" s="320"/>
      <c r="E201" s="320"/>
      <c r="F201" s="48"/>
      <c r="G201" s="92"/>
      <c r="H201" s="321"/>
      <c r="I201" s="321"/>
      <c r="J201" s="321"/>
      <c r="K201" s="321"/>
      <c r="L201" s="321"/>
      <c r="M201" s="321"/>
      <c r="N201" s="321"/>
      <c r="O201" s="321"/>
      <c r="P201" s="321"/>
      <c r="Q201" s="322"/>
    </row>
    <row r="202" spans="1:18" hidden="1" x14ac:dyDescent="0.25">
      <c r="A202" s="319"/>
      <c r="B202" s="323"/>
      <c r="C202" s="322"/>
      <c r="D202" s="320"/>
      <c r="E202" s="320"/>
      <c r="F202" s="48"/>
      <c r="G202" s="92"/>
      <c r="H202" s="321"/>
      <c r="I202" s="321"/>
      <c r="J202" s="321"/>
      <c r="K202" s="321"/>
      <c r="L202" s="321"/>
      <c r="M202" s="321"/>
      <c r="N202" s="321"/>
      <c r="O202" s="321"/>
      <c r="P202" s="321"/>
      <c r="Q202" s="322"/>
    </row>
    <row r="203" spans="1:18" hidden="1" x14ac:dyDescent="0.25">
      <c r="A203" s="324"/>
      <c r="B203" s="325"/>
      <c r="C203" s="326"/>
      <c r="D203" s="327"/>
      <c r="E203" s="327"/>
      <c r="F203" s="328"/>
      <c r="G203" s="329"/>
      <c r="H203" s="330"/>
      <c r="I203" s="330"/>
      <c r="J203" s="330"/>
      <c r="K203" s="330"/>
      <c r="L203" s="330"/>
      <c r="M203" s="330"/>
      <c r="N203" s="330"/>
      <c r="O203" s="330"/>
      <c r="P203" s="330"/>
      <c r="Q203" s="331"/>
    </row>
    <row r="204" spans="1:18" ht="50.25" customHeight="1" x14ac:dyDescent="0.25">
      <c r="A204" s="324">
        <v>1</v>
      </c>
      <c r="B204" s="555" t="s">
        <v>3203</v>
      </c>
      <c r="C204" s="556">
        <v>3024381</v>
      </c>
      <c r="D204" s="436" t="s">
        <v>107</v>
      </c>
      <c r="E204" s="625" t="s">
        <v>3454</v>
      </c>
      <c r="F204" s="558">
        <v>600</v>
      </c>
      <c r="G204" s="92" t="s">
        <v>3168</v>
      </c>
      <c r="H204" s="92" t="s">
        <v>3169</v>
      </c>
      <c r="I204" s="330" t="s">
        <v>2943</v>
      </c>
      <c r="J204" s="321" t="s">
        <v>2920</v>
      </c>
      <c r="K204" s="590">
        <v>580</v>
      </c>
      <c r="L204" s="590">
        <v>0</v>
      </c>
      <c r="M204" s="590">
        <v>0</v>
      </c>
      <c r="N204" s="336" t="s">
        <v>3148</v>
      </c>
      <c r="O204" s="302" t="s">
        <v>3595</v>
      </c>
      <c r="P204" s="321"/>
      <c r="Q204" s="558" t="s">
        <v>3170</v>
      </c>
    </row>
    <row r="205" spans="1:18" s="650" customFormat="1" ht="41.4" x14ac:dyDescent="0.25">
      <c r="A205" s="299">
        <v>2</v>
      </c>
      <c r="B205" s="600" t="s">
        <v>3522</v>
      </c>
      <c r="C205" s="596"/>
      <c r="D205" s="302" t="s">
        <v>107</v>
      </c>
      <c r="E205" s="302" t="s">
        <v>3523</v>
      </c>
      <c r="F205" s="553">
        <v>463</v>
      </c>
      <c r="G205" s="302" t="s">
        <v>3168</v>
      </c>
      <c r="H205" s="302" t="s">
        <v>3169</v>
      </c>
      <c r="I205" s="302" t="s">
        <v>2943</v>
      </c>
      <c r="J205" s="302"/>
      <c r="K205" s="590">
        <v>0</v>
      </c>
      <c r="L205" s="590">
        <v>0</v>
      </c>
      <c r="M205" s="590">
        <f>+F205</f>
        <v>463</v>
      </c>
      <c r="N205" s="336" t="s">
        <v>3148</v>
      </c>
      <c r="O205" s="302" t="s">
        <v>3546</v>
      </c>
      <c r="P205" s="322"/>
      <c r="Q205" s="302" t="s">
        <v>3611</v>
      </c>
      <c r="R205" s="649" t="s">
        <v>3612</v>
      </c>
    </row>
  </sheetData>
  <mergeCells count="18">
    <mergeCell ref="A1:Q1"/>
    <mergeCell ref="A2:Q2"/>
    <mergeCell ref="A3:Q3"/>
    <mergeCell ref="A5:A6"/>
    <mergeCell ref="B5:B6"/>
    <mergeCell ref="C5:C6"/>
    <mergeCell ref="D5:D6"/>
    <mergeCell ref="E5:F5"/>
    <mergeCell ref="G5:H5"/>
    <mergeCell ref="I5:I6"/>
    <mergeCell ref="K5:K6"/>
    <mergeCell ref="L5:L6"/>
    <mergeCell ref="N5:N6"/>
    <mergeCell ref="P5:P6"/>
    <mergeCell ref="M5:M6"/>
    <mergeCell ref="O5:O6"/>
    <mergeCell ref="J5:J6"/>
    <mergeCell ref="Q5:Q6"/>
  </mergeCells>
  <dataValidations count="1">
    <dataValidation type="list" allowBlank="1" showInputMessage="1" showErrorMessage="1" sqref="O204:O205 O142:O188" xr:uid="{00000000-0002-0000-0500-000000000000}">
      <formula1>DA_đã_QT__hết_nhiệm_vụ_chi</formula1>
    </dataValidation>
  </dataValidations>
  <pageMargins left="0.31496062992125984" right="0.31496062992125984" top="0.35433070866141736" bottom="0.35433070866141736" header="0.31496062992125984" footer="0.31496062992125984"/>
  <pageSetup paperSize="9" scale="79" fitToHeight="0" orientation="landscape" r:id="rId1"/>
  <headerFooter differentFirst="1">
    <oddHeader>&amp;C&amp;P</odd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1000000}">
          <x14:formula1>
            <xm:f>'D:\Users\halvn\AppData\Local\Temp\49a23608-44e0-4b00-bfbf-5ed4bb52ee9a_Tham gia y kien chuyen du an cho BQL thuoc xa.zip.e9a\[Bieu- Danh muc DA chuyen CDT BQLDA.xlsx]Bieu TH'!#REF!</xm:f>
          </x14:formula1>
          <xm:sqref>N161:N162 N145:N147 N204:N205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155"/>
  <sheetViews>
    <sheetView view="pageBreakPreview" topLeftCell="A119" zoomScale="85" zoomScaleSheetLayoutView="85" workbookViewId="0">
      <selection activeCell="A155" activeCellId="1" sqref="A122 A155"/>
    </sheetView>
  </sheetViews>
  <sheetFormatPr defaultRowHeight="13.8" x14ac:dyDescent="0.25"/>
  <cols>
    <col min="1" max="1" width="6.3984375" customWidth="1"/>
    <col min="2" max="2" width="48.59765625" customWidth="1"/>
    <col min="3" max="3" width="9.59765625" hidden="1" customWidth="1"/>
    <col min="4" max="4" width="12.8984375" customWidth="1"/>
    <col min="5" max="5" width="18.09765625" customWidth="1"/>
    <col min="6" max="6" width="8.19921875" customWidth="1"/>
    <col min="7" max="7" width="15" customWidth="1"/>
    <col min="8" max="8" width="13" customWidth="1"/>
    <col min="9" max="9" width="14.8984375" customWidth="1"/>
    <col min="10" max="10" width="18.19921875" customWidth="1"/>
    <col min="11" max="11" width="8.69921875" style="123" customWidth="1"/>
  </cols>
  <sheetData>
    <row r="1" spans="1:12" hidden="1" x14ac:dyDescent="0.25">
      <c r="A1" s="1" t="s">
        <v>2732</v>
      </c>
      <c r="B1" s="2"/>
      <c r="C1" s="3"/>
      <c r="D1" s="4"/>
      <c r="E1" s="4"/>
      <c r="F1" s="5"/>
      <c r="G1" s="91"/>
      <c r="H1" s="4"/>
      <c r="I1" s="4"/>
      <c r="J1" s="4"/>
      <c r="K1" s="4"/>
    </row>
    <row r="2" spans="1:12" x14ac:dyDescent="0.25">
      <c r="A2" s="708" t="s">
        <v>3055</v>
      </c>
      <c r="B2" s="708"/>
      <c r="C2" s="708"/>
      <c r="D2" s="708"/>
      <c r="E2" s="708"/>
      <c r="F2" s="708"/>
      <c r="G2" s="708"/>
      <c r="H2" s="708"/>
      <c r="I2" s="708"/>
      <c r="J2" s="708"/>
      <c r="K2" s="709"/>
    </row>
    <row r="3" spans="1:12" x14ac:dyDescent="0.25">
      <c r="A3" s="708" t="s">
        <v>3315</v>
      </c>
      <c r="B3" s="708"/>
      <c r="C3" s="708"/>
      <c r="D3" s="708"/>
      <c r="E3" s="708"/>
      <c r="F3" s="708"/>
      <c r="G3" s="708"/>
      <c r="H3" s="708"/>
      <c r="I3" s="708"/>
      <c r="J3" s="708"/>
      <c r="K3" s="709"/>
    </row>
    <row r="4" spans="1:12" x14ac:dyDescent="0.25">
      <c r="A4" s="713" t="str">
        <f>'Bieu1-BAN 1'!A4:K4</f>
        <v>(Kèm theo Tờ trình số:          /TTr-STC ngày       /    /2026 của Sở Tài chính)</v>
      </c>
      <c r="B4" s="713"/>
      <c r="C4" s="713"/>
      <c r="D4" s="713"/>
      <c r="E4" s="713"/>
      <c r="F4" s="713"/>
      <c r="G4" s="713"/>
      <c r="H4" s="713"/>
      <c r="I4" s="713"/>
      <c r="J4" s="713"/>
      <c r="K4" s="714"/>
    </row>
    <row r="5" spans="1:12" x14ac:dyDescent="0.25">
      <c r="A5" s="3"/>
      <c r="B5" s="2"/>
      <c r="C5" s="3"/>
      <c r="D5" s="4"/>
      <c r="E5" s="4"/>
      <c r="F5" s="8"/>
      <c r="G5" s="101"/>
      <c r="H5" s="102"/>
      <c r="I5" s="257">
        <f>COUNTA(I10:I200)</f>
        <v>145</v>
      </c>
      <c r="J5" s="103"/>
      <c r="K5" s="122"/>
      <c r="L5">
        <f>I5</f>
        <v>145</v>
      </c>
    </row>
    <row r="6" spans="1:12" x14ac:dyDescent="0.25">
      <c r="A6" s="719" t="s">
        <v>0</v>
      </c>
      <c r="B6" s="719" t="s">
        <v>1</v>
      </c>
      <c r="C6" s="719" t="s">
        <v>2</v>
      </c>
      <c r="D6" s="719" t="s">
        <v>2928</v>
      </c>
      <c r="E6" s="719" t="s">
        <v>3</v>
      </c>
      <c r="F6" s="720"/>
      <c r="G6" s="717" t="s">
        <v>2929</v>
      </c>
      <c r="H6" s="718"/>
      <c r="I6" s="715" t="s">
        <v>2932</v>
      </c>
      <c r="J6" s="715" t="s">
        <v>2918</v>
      </c>
      <c r="K6" s="719" t="s">
        <v>4</v>
      </c>
    </row>
    <row r="7" spans="1:12" ht="41.4" x14ac:dyDescent="0.25">
      <c r="A7" s="720"/>
      <c r="B7" s="720"/>
      <c r="C7" s="720"/>
      <c r="D7" s="720"/>
      <c r="E7" s="10" t="s">
        <v>5</v>
      </c>
      <c r="F7" s="13" t="s">
        <v>6</v>
      </c>
      <c r="G7" s="10" t="s">
        <v>2930</v>
      </c>
      <c r="H7" s="10" t="s">
        <v>2931</v>
      </c>
      <c r="I7" s="716"/>
      <c r="J7" s="716"/>
      <c r="K7" s="720"/>
    </row>
    <row r="8" spans="1:12" x14ac:dyDescent="0.25">
      <c r="A8" s="14">
        <v>1</v>
      </c>
      <c r="B8" s="14">
        <v>2</v>
      </c>
      <c r="C8" s="14">
        <v>3</v>
      </c>
      <c r="D8" s="14" t="s">
        <v>3159</v>
      </c>
      <c r="E8" s="14" t="s">
        <v>3160</v>
      </c>
      <c r="F8" s="14" t="s">
        <v>3161</v>
      </c>
      <c r="G8" s="14" t="s">
        <v>3162</v>
      </c>
      <c r="H8" s="14">
        <v>7</v>
      </c>
      <c r="I8" s="14" t="s">
        <v>3018</v>
      </c>
      <c r="J8" s="14" t="s">
        <v>3019</v>
      </c>
      <c r="K8" s="14" t="s">
        <v>3163</v>
      </c>
    </row>
    <row r="9" spans="1:12" s="106" customFormat="1" x14ac:dyDescent="0.25">
      <c r="A9" s="107" t="s">
        <v>7</v>
      </c>
      <c r="B9" s="107" t="s">
        <v>2964</v>
      </c>
      <c r="C9" s="107"/>
      <c r="D9" s="107"/>
      <c r="E9" s="107"/>
      <c r="F9" s="93"/>
      <c r="G9" s="93"/>
      <c r="H9" s="107"/>
      <c r="I9" s="107"/>
      <c r="J9" s="107"/>
      <c r="K9" s="107"/>
    </row>
    <row r="10" spans="1:12" ht="27.6" x14ac:dyDescent="0.25">
      <c r="A10" s="22">
        <v>1</v>
      </c>
      <c r="B10" s="23" t="s">
        <v>371</v>
      </c>
      <c r="C10" s="25">
        <v>7901910</v>
      </c>
      <c r="D10" s="11" t="s">
        <v>19</v>
      </c>
      <c r="E10" s="34" t="s">
        <v>372</v>
      </c>
      <c r="F10" s="35">
        <v>800</v>
      </c>
      <c r="G10" s="92" t="s">
        <v>2817</v>
      </c>
      <c r="H10" s="36" t="s">
        <v>16</v>
      </c>
      <c r="I10" s="36" t="s">
        <v>2934</v>
      </c>
      <c r="J10" s="11" t="s">
        <v>2927</v>
      </c>
      <c r="K10" s="11"/>
    </row>
    <row r="11" spans="1:12" ht="27.6" x14ac:dyDescent="0.25">
      <c r="A11" s="22">
        <v>2</v>
      </c>
      <c r="B11" s="23" t="s">
        <v>373</v>
      </c>
      <c r="C11" s="25">
        <v>7901911</v>
      </c>
      <c r="D11" s="11" t="s">
        <v>15</v>
      </c>
      <c r="E11" s="34" t="s">
        <v>374</v>
      </c>
      <c r="F11" s="35">
        <v>800</v>
      </c>
      <c r="G11" s="92" t="s">
        <v>2817</v>
      </c>
      <c r="H11" s="36" t="s">
        <v>16</v>
      </c>
      <c r="I11" s="36" t="s">
        <v>2934</v>
      </c>
      <c r="J11" s="11" t="s">
        <v>2927</v>
      </c>
      <c r="K11" s="11"/>
    </row>
    <row r="12" spans="1:12" ht="27.6" x14ac:dyDescent="0.25">
      <c r="A12" s="22">
        <v>3</v>
      </c>
      <c r="B12" s="23" t="s">
        <v>375</v>
      </c>
      <c r="C12" s="25">
        <v>7902125</v>
      </c>
      <c r="D12" s="11" t="s">
        <v>15</v>
      </c>
      <c r="E12" s="11" t="s">
        <v>376</v>
      </c>
      <c r="F12" s="35">
        <v>400</v>
      </c>
      <c r="G12" s="92" t="s">
        <v>2817</v>
      </c>
      <c r="H12" s="36" t="s">
        <v>16</v>
      </c>
      <c r="I12" s="36" t="s">
        <v>2934</v>
      </c>
      <c r="J12" s="11" t="s">
        <v>2927</v>
      </c>
      <c r="K12" s="11"/>
    </row>
    <row r="13" spans="1:12" ht="27.6" x14ac:dyDescent="0.25">
      <c r="A13" s="22">
        <v>4</v>
      </c>
      <c r="B13" s="27" t="s">
        <v>377</v>
      </c>
      <c r="C13" s="25">
        <v>7906363</v>
      </c>
      <c r="D13" s="11" t="s">
        <v>378</v>
      </c>
      <c r="E13" s="11" t="s">
        <v>379</v>
      </c>
      <c r="F13" s="35">
        <v>7100</v>
      </c>
      <c r="G13" s="92" t="s">
        <v>2817</v>
      </c>
      <c r="H13" s="36" t="s">
        <v>16</v>
      </c>
      <c r="I13" s="36" t="s">
        <v>2934</v>
      </c>
      <c r="J13" s="11" t="s">
        <v>2927</v>
      </c>
      <c r="K13" s="11"/>
    </row>
    <row r="14" spans="1:12" ht="27.6" x14ac:dyDescent="0.25">
      <c r="A14" s="22">
        <v>5</v>
      </c>
      <c r="B14" s="23" t="s">
        <v>380</v>
      </c>
      <c r="C14" s="25">
        <v>7908265</v>
      </c>
      <c r="D14" s="11" t="s">
        <v>15</v>
      </c>
      <c r="E14" s="34" t="s">
        <v>381</v>
      </c>
      <c r="F14" s="35">
        <v>3500</v>
      </c>
      <c r="G14" s="92" t="s">
        <v>2817</v>
      </c>
      <c r="H14" s="36" t="s">
        <v>16</v>
      </c>
      <c r="I14" s="36" t="s">
        <v>2934</v>
      </c>
      <c r="J14" s="11" t="s">
        <v>2927</v>
      </c>
      <c r="K14" s="11"/>
    </row>
    <row r="15" spans="1:12" ht="27.6" x14ac:dyDescent="0.25">
      <c r="A15" s="22">
        <v>6</v>
      </c>
      <c r="B15" s="27" t="s">
        <v>382</v>
      </c>
      <c r="C15" s="25">
        <v>7910030</v>
      </c>
      <c r="D15" s="11" t="s">
        <v>378</v>
      </c>
      <c r="E15" s="37" t="s">
        <v>383</v>
      </c>
      <c r="F15" s="35">
        <v>11350</v>
      </c>
      <c r="G15" s="92" t="s">
        <v>2817</v>
      </c>
      <c r="H15" s="36" t="s">
        <v>16</v>
      </c>
      <c r="I15" s="36" t="s">
        <v>2934</v>
      </c>
      <c r="J15" s="11" t="s">
        <v>2927</v>
      </c>
      <c r="K15" s="11"/>
    </row>
    <row r="16" spans="1:12" ht="27.6" x14ac:dyDescent="0.25">
      <c r="A16" s="22">
        <v>7</v>
      </c>
      <c r="B16" s="23" t="s">
        <v>384</v>
      </c>
      <c r="C16" s="25">
        <v>7955520</v>
      </c>
      <c r="D16" s="11" t="s">
        <v>385</v>
      </c>
      <c r="E16" s="11" t="s">
        <v>386</v>
      </c>
      <c r="F16" s="35">
        <v>500</v>
      </c>
      <c r="G16" s="92" t="s">
        <v>2817</v>
      </c>
      <c r="H16" s="36" t="s">
        <v>16</v>
      </c>
      <c r="I16" s="36" t="s">
        <v>2934</v>
      </c>
      <c r="J16" s="11" t="s">
        <v>2927</v>
      </c>
      <c r="K16" s="11"/>
    </row>
    <row r="17" spans="1:11" ht="27.6" x14ac:dyDescent="0.25">
      <c r="A17" s="22">
        <v>8</v>
      </c>
      <c r="B17" s="27" t="s">
        <v>387</v>
      </c>
      <c r="C17" s="25">
        <v>7955522</v>
      </c>
      <c r="D17" s="11" t="s">
        <v>388</v>
      </c>
      <c r="E17" s="11" t="s">
        <v>389</v>
      </c>
      <c r="F17" s="35">
        <v>1350</v>
      </c>
      <c r="G17" s="92" t="s">
        <v>2817</v>
      </c>
      <c r="H17" s="36" t="s">
        <v>16</v>
      </c>
      <c r="I17" s="36" t="s">
        <v>2934</v>
      </c>
      <c r="J17" s="11" t="s">
        <v>2927</v>
      </c>
      <c r="K17" s="11"/>
    </row>
    <row r="18" spans="1:11" ht="27.6" x14ac:dyDescent="0.25">
      <c r="A18" s="22">
        <v>9</v>
      </c>
      <c r="B18" s="27" t="s">
        <v>390</v>
      </c>
      <c r="C18" s="25">
        <v>7955523</v>
      </c>
      <c r="D18" s="11" t="s">
        <v>388</v>
      </c>
      <c r="E18" s="11" t="s">
        <v>391</v>
      </c>
      <c r="F18" s="26">
        <v>967</v>
      </c>
      <c r="G18" s="92" t="s">
        <v>2817</v>
      </c>
      <c r="H18" s="36" t="s">
        <v>16</v>
      </c>
      <c r="I18" s="36" t="s">
        <v>2934</v>
      </c>
      <c r="J18" s="11" t="s">
        <v>2927</v>
      </c>
      <c r="K18" s="11"/>
    </row>
    <row r="19" spans="1:11" ht="27.6" x14ac:dyDescent="0.25">
      <c r="A19" s="22">
        <v>10</v>
      </c>
      <c r="B19" s="23" t="s">
        <v>392</v>
      </c>
      <c r="C19" s="28">
        <v>7955720</v>
      </c>
      <c r="D19" s="11" t="s">
        <v>388</v>
      </c>
      <c r="E19" s="11" t="s">
        <v>393</v>
      </c>
      <c r="F19" s="26">
        <v>876</v>
      </c>
      <c r="G19" s="92" t="s">
        <v>2817</v>
      </c>
      <c r="H19" s="36" t="s">
        <v>16</v>
      </c>
      <c r="I19" s="36" t="s">
        <v>2934</v>
      </c>
      <c r="J19" s="11" t="s">
        <v>2927</v>
      </c>
      <c r="K19" s="11"/>
    </row>
    <row r="20" spans="1:11" ht="27.6" x14ac:dyDescent="0.25">
      <c r="A20" s="22">
        <v>11</v>
      </c>
      <c r="B20" s="27" t="s">
        <v>394</v>
      </c>
      <c r="C20" s="25">
        <v>7955723</v>
      </c>
      <c r="D20" s="11" t="s">
        <v>388</v>
      </c>
      <c r="E20" s="38" t="s">
        <v>395</v>
      </c>
      <c r="F20" s="26">
        <v>6000</v>
      </c>
      <c r="G20" s="92" t="s">
        <v>2817</v>
      </c>
      <c r="H20" s="36" t="s">
        <v>16</v>
      </c>
      <c r="I20" s="36" t="s">
        <v>2934</v>
      </c>
      <c r="J20" s="11" t="s">
        <v>2927</v>
      </c>
      <c r="K20" s="11"/>
    </row>
    <row r="21" spans="1:11" ht="27.6" x14ac:dyDescent="0.25">
      <c r="A21" s="22">
        <v>12</v>
      </c>
      <c r="B21" s="27" t="s">
        <v>396</v>
      </c>
      <c r="C21" s="25">
        <v>7957650</v>
      </c>
      <c r="D21" s="11" t="s">
        <v>388</v>
      </c>
      <c r="E21" s="11" t="s">
        <v>397</v>
      </c>
      <c r="F21" s="26">
        <v>2850</v>
      </c>
      <c r="G21" s="92" t="s">
        <v>2817</v>
      </c>
      <c r="H21" s="36" t="s">
        <v>16</v>
      </c>
      <c r="I21" s="36" t="s">
        <v>2934</v>
      </c>
      <c r="J21" s="11" t="s">
        <v>2927</v>
      </c>
      <c r="K21" s="11"/>
    </row>
    <row r="22" spans="1:11" ht="27.6" x14ac:dyDescent="0.25">
      <c r="A22" s="22">
        <v>13</v>
      </c>
      <c r="B22" s="27" t="s">
        <v>398</v>
      </c>
      <c r="C22" s="25">
        <v>7957970</v>
      </c>
      <c r="D22" s="11" t="s">
        <v>388</v>
      </c>
      <c r="E22" s="11" t="s">
        <v>399</v>
      </c>
      <c r="F22" s="26">
        <v>2100</v>
      </c>
      <c r="G22" s="92" t="s">
        <v>2817</v>
      </c>
      <c r="H22" s="36" t="s">
        <v>16</v>
      </c>
      <c r="I22" s="36" t="s">
        <v>2934</v>
      </c>
      <c r="J22" s="11" t="s">
        <v>2927</v>
      </c>
      <c r="K22" s="11"/>
    </row>
    <row r="23" spans="1:11" ht="27.6" x14ac:dyDescent="0.25">
      <c r="A23" s="22">
        <v>14</v>
      </c>
      <c r="B23" s="27" t="s">
        <v>400</v>
      </c>
      <c r="C23" s="25">
        <v>7957971</v>
      </c>
      <c r="D23" s="11" t="s">
        <v>388</v>
      </c>
      <c r="E23" s="11" t="s">
        <v>401</v>
      </c>
      <c r="F23" s="26">
        <v>1500</v>
      </c>
      <c r="G23" s="92" t="s">
        <v>2817</v>
      </c>
      <c r="H23" s="36" t="s">
        <v>16</v>
      </c>
      <c r="I23" s="36" t="s">
        <v>2934</v>
      </c>
      <c r="J23" s="11" t="s">
        <v>2927</v>
      </c>
      <c r="K23" s="11"/>
    </row>
    <row r="24" spans="1:11" ht="27.6" x14ac:dyDescent="0.25">
      <c r="A24" s="22">
        <v>15</v>
      </c>
      <c r="B24" s="27" t="s">
        <v>402</v>
      </c>
      <c r="C24" s="25">
        <v>7958549</v>
      </c>
      <c r="D24" s="11" t="s">
        <v>388</v>
      </c>
      <c r="E24" s="11" t="s">
        <v>403</v>
      </c>
      <c r="F24" s="35">
        <v>1004</v>
      </c>
      <c r="G24" s="92" t="s">
        <v>2817</v>
      </c>
      <c r="H24" s="36" t="s">
        <v>16</v>
      </c>
      <c r="I24" s="36" t="s">
        <v>2934</v>
      </c>
      <c r="J24" s="11" t="s">
        <v>2927</v>
      </c>
      <c r="K24" s="11"/>
    </row>
    <row r="25" spans="1:11" ht="27.6" x14ac:dyDescent="0.25">
      <c r="A25" s="22">
        <v>16</v>
      </c>
      <c r="B25" s="23" t="s">
        <v>404</v>
      </c>
      <c r="C25" s="25">
        <v>7959776</v>
      </c>
      <c r="D25" s="11" t="s">
        <v>405</v>
      </c>
      <c r="E25" s="11" t="s">
        <v>406</v>
      </c>
      <c r="F25" s="39">
        <v>5087.0529999999999</v>
      </c>
      <c r="G25" s="92" t="s">
        <v>2817</v>
      </c>
      <c r="H25" s="36" t="s">
        <v>16</v>
      </c>
      <c r="I25" s="36" t="s">
        <v>2934</v>
      </c>
      <c r="J25" s="11" t="s">
        <v>2927</v>
      </c>
      <c r="K25" s="11"/>
    </row>
    <row r="26" spans="1:11" ht="27.6" x14ac:dyDescent="0.25">
      <c r="A26" s="22">
        <v>17</v>
      </c>
      <c r="B26" s="23" t="s">
        <v>407</v>
      </c>
      <c r="C26" s="25">
        <v>7959777</v>
      </c>
      <c r="D26" s="11" t="s">
        <v>405</v>
      </c>
      <c r="E26" s="11" t="s">
        <v>406</v>
      </c>
      <c r="F26" s="39">
        <v>4595.7060000000001</v>
      </c>
      <c r="G26" s="92" t="s">
        <v>2817</v>
      </c>
      <c r="H26" s="36" t="s">
        <v>16</v>
      </c>
      <c r="I26" s="36" t="s">
        <v>2934</v>
      </c>
      <c r="J26" s="11" t="s">
        <v>2927</v>
      </c>
      <c r="K26" s="11"/>
    </row>
    <row r="27" spans="1:11" ht="27.6" x14ac:dyDescent="0.25">
      <c r="A27" s="22">
        <v>18</v>
      </c>
      <c r="B27" s="27" t="s">
        <v>408</v>
      </c>
      <c r="C27" s="25">
        <v>7959778</v>
      </c>
      <c r="D27" s="11" t="s">
        <v>388</v>
      </c>
      <c r="E27" s="11" t="s">
        <v>409</v>
      </c>
      <c r="F27" s="35">
        <v>14907.705</v>
      </c>
      <c r="G27" s="92" t="s">
        <v>2817</v>
      </c>
      <c r="H27" s="36" t="s">
        <v>16</v>
      </c>
      <c r="I27" s="36" t="s">
        <v>2934</v>
      </c>
      <c r="J27" s="11" t="s">
        <v>2927</v>
      </c>
      <c r="K27" s="11"/>
    </row>
    <row r="28" spans="1:11" ht="27.6" x14ac:dyDescent="0.25">
      <c r="A28" s="22">
        <v>19</v>
      </c>
      <c r="B28" s="27" t="s">
        <v>410</v>
      </c>
      <c r="C28" s="25">
        <v>7959785</v>
      </c>
      <c r="D28" s="11" t="s">
        <v>388</v>
      </c>
      <c r="E28" s="11" t="s">
        <v>411</v>
      </c>
      <c r="F28" s="35">
        <v>9980.5650000000005</v>
      </c>
      <c r="G28" s="92" t="s">
        <v>2817</v>
      </c>
      <c r="H28" s="36" t="s">
        <v>16</v>
      </c>
      <c r="I28" s="36" t="s">
        <v>2934</v>
      </c>
      <c r="J28" s="11" t="s">
        <v>2927</v>
      </c>
      <c r="K28" s="11"/>
    </row>
    <row r="29" spans="1:11" ht="27.6" x14ac:dyDescent="0.25">
      <c r="A29" s="22">
        <v>20</v>
      </c>
      <c r="B29" s="27" t="s">
        <v>412</v>
      </c>
      <c r="C29" s="25">
        <v>7959786</v>
      </c>
      <c r="D29" s="11" t="s">
        <v>388</v>
      </c>
      <c r="E29" s="11" t="s">
        <v>413</v>
      </c>
      <c r="F29" s="35">
        <v>12597.725</v>
      </c>
      <c r="G29" s="92" t="s">
        <v>2817</v>
      </c>
      <c r="H29" s="36" t="s">
        <v>16</v>
      </c>
      <c r="I29" s="36" t="s">
        <v>2934</v>
      </c>
      <c r="J29" s="11" t="s">
        <v>2927</v>
      </c>
      <c r="K29" s="11"/>
    </row>
    <row r="30" spans="1:11" ht="27.6" x14ac:dyDescent="0.25">
      <c r="A30" s="22">
        <v>21</v>
      </c>
      <c r="B30" s="23" t="s">
        <v>414</v>
      </c>
      <c r="C30" s="25">
        <v>7963767</v>
      </c>
      <c r="D30" s="11" t="s">
        <v>385</v>
      </c>
      <c r="E30" s="11" t="s">
        <v>415</v>
      </c>
      <c r="F30" s="35">
        <v>5937.2870000000003</v>
      </c>
      <c r="G30" s="92" t="s">
        <v>2817</v>
      </c>
      <c r="H30" s="36" t="s">
        <v>16</v>
      </c>
      <c r="I30" s="36" t="s">
        <v>2934</v>
      </c>
      <c r="J30" s="11" t="s">
        <v>2927</v>
      </c>
      <c r="K30" s="11"/>
    </row>
    <row r="31" spans="1:11" ht="27.6" x14ac:dyDescent="0.25">
      <c r="A31" s="22">
        <v>22</v>
      </c>
      <c r="B31" s="27" t="s">
        <v>416</v>
      </c>
      <c r="C31" s="25">
        <v>7996417</v>
      </c>
      <c r="D31" s="11" t="s">
        <v>417</v>
      </c>
      <c r="E31" s="11" t="s">
        <v>418</v>
      </c>
      <c r="F31" s="26">
        <v>630</v>
      </c>
      <c r="G31" s="92" t="s">
        <v>2817</v>
      </c>
      <c r="H31" s="36" t="s">
        <v>16</v>
      </c>
      <c r="I31" s="36" t="s">
        <v>2934</v>
      </c>
      <c r="J31" s="11" t="s">
        <v>2927</v>
      </c>
      <c r="K31" s="11"/>
    </row>
    <row r="32" spans="1:11" ht="27.6" x14ac:dyDescent="0.25">
      <c r="A32" s="22">
        <v>23</v>
      </c>
      <c r="B32" s="27" t="s">
        <v>419</v>
      </c>
      <c r="C32" s="25">
        <v>7996418</v>
      </c>
      <c r="D32" s="11" t="s">
        <v>17</v>
      </c>
      <c r="E32" s="11" t="s">
        <v>420</v>
      </c>
      <c r="F32" s="26">
        <v>630</v>
      </c>
      <c r="G32" s="92" t="s">
        <v>2817</v>
      </c>
      <c r="H32" s="36" t="s">
        <v>16</v>
      </c>
      <c r="I32" s="36" t="s">
        <v>2934</v>
      </c>
      <c r="J32" s="11" t="s">
        <v>2927</v>
      </c>
      <c r="K32" s="11"/>
    </row>
    <row r="33" spans="1:11" ht="27.6" x14ac:dyDescent="0.25">
      <c r="A33" s="22">
        <v>24</v>
      </c>
      <c r="B33" s="27" t="s">
        <v>421</v>
      </c>
      <c r="C33" s="25">
        <v>7996420</v>
      </c>
      <c r="D33" s="11" t="s">
        <v>417</v>
      </c>
      <c r="E33" s="11" t="s">
        <v>422</v>
      </c>
      <c r="F33" s="26">
        <v>693.36800000000005</v>
      </c>
      <c r="G33" s="92" t="s">
        <v>2817</v>
      </c>
      <c r="H33" s="36" t="s">
        <v>16</v>
      </c>
      <c r="I33" s="36" t="s">
        <v>2934</v>
      </c>
      <c r="J33" s="11" t="s">
        <v>2927</v>
      </c>
      <c r="K33" s="11"/>
    </row>
    <row r="34" spans="1:11" ht="27.6" x14ac:dyDescent="0.25">
      <c r="A34" s="22">
        <v>25</v>
      </c>
      <c r="B34" s="27" t="s">
        <v>423</v>
      </c>
      <c r="C34" s="25">
        <v>7996422</v>
      </c>
      <c r="D34" s="11" t="s">
        <v>424</v>
      </c>
      <c r="E34" s="11" t="s">
        <v>425</v>
      </c>
      <c r="F34" s="26">
        <v>1147.327438</v>
      </c>
      <c r="G34" s="92" t="s">
        <v>2817</v>
      </c>
      <c r="H34" s="36" t="s">
        <v>16</v>
      </c>
      <c r="I34" s="36" t="s">
        <v>2934</v>
      </c>
      <c r="J34" s="11" t="s">
        <v>2927</v>
      </c>
      <c r="K34" s="11"/>
    </row>
    <row r="35" spans="1:11" ht="27.6" x14ac:dyDescent="0.25">
      <c r="A35" s="22">
        <v>26</v>
      </c>
      <c r="B35" s="27" t="s">
        <v>426</v>
      </c>
      <c r="C35" s="25">
        <v>7996424</v>
      </c>
      <c r="D35" s="11" t="s">
        <v>17</v>
      </c>
      <c r="E35" s="11" t="s">
        <v>427</v>
      </c>
      <c r="F35" s="24">
        <v>2519.87</v>
      </c>
      <c r="G35" s="92" t="s">
        <v>2817</v>
      </c>
      <c r="H35" s="36" t="s">
        <v>16</v>
      </c>
      <c r="I35" s="36" t="s">
        <v>2934</v>
      </c>
      <c r="J35" s="11" t="s">
        <v>2927</v>
      </c>
      <c r="K35" s="11"/>
    </row>
    <row r="36" spans="1:11" ht="27.6" x14ac:dyDescent="0.25">
      <c r="A36" s="22">
        <v>27</v>
      </c>
      <c r="B36" s="27" t="s">
        <v>428</v>
      </c>
      <c r="C36" s="25">
        <v>7996428</v>
      </c>
      <c r="D36" s="11" t="s">
        <v>424</v>
      </c>
      <c r="E36" s="11" t="s">
        <v>429</v>
      </c>
      <c r="F36" s="26">
        <v>1155</v>
      </c>
      <c r="G36" s="92" t="s">
        <v>2817</v>
      </c>
      <c r="H36" s="36" t="s">
        <v>16</v>
      </c>
      <c r="I36" s="36" t="s">
        <v>2934</v>
      </c>
      <c r="J36" s="11" t="s">
        <v>2927</v>
      </c>
      <c r="K36" s="11"/>
    </row>
    <row r="37" spans="1:11" ht="27.6" x14ac:dyDescent="0.25">
      <c r="A37" s="22">
        <v>28</v>
      </c>
      <c r="B37" s="27" t="s">
        <v>430</v>
      </c>
      <c r="C37" s="25">
        <v>7996429</v>
      </c>
      <c r="D37" s="11" t="s">
        <v>385</v>
      </c>
      <c r="E37" s="11" t="s">
        <v>431</v>
      </c>
      <c r="F37" s="35">
        <v>1148</v>
      </c>
      <c r="G37" s="92" t="s">
        <v>2817</v>
      </c>
      <c r="H37" s="36" t="s">
        <v>16</v>
      </c>
      <c r="I37" s="36" t="s">
        <v>2934</v>
      </c>
      <c r="J37" s="11" t="s">
        <v>2927</v>
      </c>
      <c r="K37" s="11"/>
    </row>
    <row r="38" spans="1:11" ht="27.6" x14ac:dyDescent="0.25">
      <c r="A38" s="22">
        <v>29</v>
      </c>
      <c r="B38" s="27" t="s">
        <v>432</v>
      </c>
      <c r="C38" s="25">
        <v>7996432</v>
      </c>
      <c r="D38" s="11" t="s">
        <v>17</v>
      </c>
      <c r="E38" s="11" t="s">
        <v>433</v>
      </c>
      <c r="F38" s="39">
        <v>3780</v>
      </c>
      <c r="G38" s="92" t="s">
        <v>2817</v>
      </c>
      <c r="H38" s="36" t="s">
        <v>16</v>
      </c>
      <c r="I38" s="36" t="s">
        <v>2934</v>
      </c>
      <c r="J38" s="11" t="s">
        <v>2927</v>
      </c>
      <c r="K38" s="11"/>
    </row>
    <row r="39" spans="1:11" ht="27.6" x14ac:dyDescent="0.25">
      <c r="A39" s="22">
        <v>30</v>
      </c>
      <c r="B39" s="27" t="s">
        <v>434</v>
      </c>
      <c r="C39" s="25">
        <v>8006955</v>
      </c>
      <c r="D39" s="11" t="s">
        <v>385</v>
      </c>
      <c r="E39" s="11" t="s">
        <v>435</v>
      </c>
      <c r="F39" s="39">
        <v>12308.145</v>
      </c>
      <c r="G39" s="92" t="s">
        <v>2817</v>
      </c>
      <c r="H39" s="36" t="s">
        <v>16</v>
      </c>
      <c r="I39" s="36" t="s">
        <v>2934</v>
      </c>
      <c r="J39" s="11" t="s">
        <v>2927</v>
      </c>
      <c r="K39" s="11"/>
    </row>
    <row r="40" spans="1:11" ht="27.6" x14ac:dyDescent="0.25">
      <c r="A40" s="22">
        <v>31</v>
      </c>
      <c r="B40" s="27" t="s">
        <v>436</v>
      </c>
      <c r="C40" s="25">
        <v>8009088</v>
      </c>
      <c r="D40" s="11" t="s">
        <v>378</v>
      </c>
      <c r="E40" s="11" t="s">
        <v>437</v>
      </c>
      <c r="F40" s="26">
        <v>1700</v>
      </c>
      <c r="G40" s="92" t="s">
        <v>2817</v>
      </c>
      <c r="H40" s="36" t="s">
        <v>16</v>
      </c>
      <c r="I40" s="36" t="s">
        <v>2934</v>
      </c>
      <c r="J40" s="11" t="s">
        <v>2927</v>
      </c>
      <c r="K40" s="11"/>
    </row>
    <row r="41" spans="1:11" ht="27.6" x14ac:dyDescent="0.25">
      <c r="A41" s="22">
        <v>32</v>
      </c>
      <c r="B41" s="27" t="s">
        <v>438</v>
      </c>
      <c r="C41" s="25">
        <v>8011986</v>
      </c>
      <c r="D41" s="11" t="s">
        <v>378</v>
      </c>
      <c r="E41" s="11" t="s">
        <v>439</v>
      </c>
      <c r="F41" s="26">
        <v>2237</v>
      </c>
      <c r="G41" s="92" t="s">
        <v>2817</v>
      </c>
      <c r="H41" s="36" t="s">
        <v>16</v>
      </c>
      <c r="I41" s="36" t="s">
        <v>2934</v>
      </c>
      <c r="J41" s="11" t="s">
        <v>2927</v>
      </c>
      <c r="K41" s="11"/>
    </row>
    <row r="42" spans="1:11" ht="27.6" x14ac:dyDescent="0.25">
      <c r="A42" s="22">
        <v>33</v>
      </c>
      <c r="B42" s="27" t="s">
        <v>440</v>
      </c>
      <c r="C42" s="25">
        <v>8016815</v>
      </c>
      <c r="D42" s="11" t="s">
        <v>417</v>
      </c>
      <c r="E42" s="11" t="s">
        <v>441</v>
      </c>
      <c r="F42" s="35">
        <v>394.875</v>
      </c>
      <c r="G42" s="92" t="s">
        <v>2817</v>
      </c>
      <c r="H42" s="36" t="s">
        <v>16</v>
      </c>
      <c r="I42" s="36" t="s">
        <v>2934</v>
      </c>
      <c r="J42" s="11" t="s">
        <v>2927</v>
      </c>
      <c r="K42" s="11"/>
    </row>
    <row r="43" spans="1:11" ht="27.6" x14ac:dyDescent="0.25">
      <c r="A43" s="22">
        <v>34</v>
      </c>
      <c r="B43" s="27" t="s">
        <v>442</v>
      </c>
      <c r="C43" s="25">
        <v>8016837</v>
      </c>
      <c r="D43" s="11" t="s">
        <v>388</v>
      </c>
      <c r="E43" s="11" t="s">
        <v>443</v>
      </c>
      <c r="F43" s="26">
        <v>2225</v>
      </c>
      <c r="G43" s="92" t="s">
        <v>2817</v>
      </c>
      <c r="H43" s="36" t="s">
        <v>16</v>
      </c>
      <c r="I43" s="36" t="s">
        <v>2934</v>
      </c>
      <c r="J43" s="11" t="s">
        <v>2927</v>
      </c>
      <c r="K43" s="11"/>
    </row>
    <row r="44" spans="1:11" ht="27.6" x14ac:dyDescent="0.25">
      <c r="A44" s="22">
        <v>35</v>
      </c>
      <c r="B44" s="27" t="s">
        <v>444</v>
      </c>
      <c r="C44" s="25">
        <v>8016838</v>
      </c>
      <c r="D44" s="11" t="s">
        <v>388</v>
      </c>
      <c r="E44" s="34" t="s">
        <v>445</v>
      </c>
      <c r="F44" s="35">
        <v>14000</v>
      </c>
      <c r="G44" s="92" t="s">
        <v>2817</v>
      </c>
      <c r="H44" s="36" t="s">
        <v>16</v>
      </c>
      <c r="I44" s="36" t="s">
        <v>2934</v>
      </c>
      <c r="J44" s="11" t="s">
        <v>2927</v>
      </c>
      <c r="K44" s="11"/>
    </row>
    <row r="45" spans="1:11" ht="27.6" x14ac:dyDescent="0.25">
      <c r="A45" s="22">
        <v>36</v>
      </c>
      <c r="B45" s="27" t="s">
        <v>446</v>
      </c>
      <c r="C45" s="25">
        <v>8017004</v>
      </c>
      <c r="D45" s="11" t="s">
        <v>385</v>
      </c>
      <c r="E45" s="11" t="s">
        <v>447</v>
      </c>
      <c r="F45" s="24">
        <v>1112</v>
      </c>
      <c r="G45" s="92" t="s">
        <v>2817</v>
      </c>
      <c r="H45" s="36" t="s">
        <v>16</v>
      </c>
      <c r="I45" s="36" t="s">
        <v>2934</v>
      </c>
      <c r="J45" s="11" t="s">
        <v>2927</v>
      </c>
      <c r="K45" s="11"/>
    </row>
    <row r="46" spans="1:11" ht="27.6" x14ac:dyDescent="0.25">
      <c r="A46" s="22">
        <v>37</v>
      </c>
      <c r="B46" s="23" t="s">
        <v>448</v>
      </c>
      <c r="C46" s="25">
        <v>8017371</v>
      </c>
      <c r="D46" s="11" t="s">
        <v>405</v>
      </c>
      <c r="E46" s="11" t="s">
        <v>449</v>
      </c>
      <c r="F46" s="39">
        <v>6220.402</v>
      </c>
      <c r="G46" s="92" t="s">
        <v>2817</v>
      </c>
      <c r="H46" s="36" t="s">
        <v>16</v>
      </c>
      <c r="I46" s="36" t="s">
        <v>2934</v>
      </c>
      <c r="J46" s="11" t="s">
        <v>2927</v>
      </c>
      <c r="K46" s="11"/>
    </row>
    <row r="47" spans="1:11" ht="27.6" x14ac:dyDescent="0.25">
      <c r="A47" s="22">
        <v>38</v>
      </c>
      <c r="B47" s="27" t="s">
        <v>450</v>
      </c>
      <c r="C47" s="25">
        <v>8020005</v>
      </c>
      <c r="D47" s="11" t="s">
        <v>378</v>
      </c>
      <c r="E47" s="11" t="s">
        <v>451</v>
      </c>
      <c r="F47" s="26">
        <v>1500</v>
      </c>
      <c r="G47" s="92" t="s">
        <v>2817</v>
      </c>
      <c r="H47" s="36" t="s">
        <v>16</v>
      </c>
      <c r="I47" s="36" t="s">
        <v>2934</v>
      </c>
      <c r="J47" s="11" t="s">
        <v>2927</v>
      </c>
      <c r="K47" s="11"/>
    </row>
    <row r="48" spans="1:11" ht="27.6" x14ac:dyDescent="0.25">
      <c r="A48" s="22">
        <v>39</v>
      </c>
      <c r="B48" s="27" t="s">
        <v>452</v>
      </c>
      <c r="C48" s="25">
        <v>8020326</v>
      </c>
      <c r="D48" s="11" t="s">
        <v>417</v>
      </c>
      <c r="E48" s="11" t="s">
        <v>453</v>
      </c>
      <c r="F48" s="24">
        <v>893</v>
      </c>
      <c r="G48" s="92" t="s">
        <v>2817</v>
      </c>
      <c r="H48" s="36" t="s">
        <v>16</v>
      </c>
      <c r="I48" s="36" t="s">
        <v>2934</v>
      </c>
      <c r="J48" s="11" t="s">
        <v>2927</v>
      </c>
      <c r="K48" s="11"/>
    </row>
    <row r="49" spans="1:11" ht="27.6" x14ac:dyDescent="0.25">
      <c r="A49" s="22">
        <v>40</v>
      </c>
      <c r="B49" s="27" t="s">
        <v>454</v>
      </c>
      <c r="C49" s="25">
        <v>8020327</v>
      </c>
      <c r="D49" s="11" t="s">
        <v>388</v>
      </c>
      <c r="E49" s="11" t="s">
        <v>455</v>
      </c>
      <c r="F49" s="26">
        <v>8863</v>
      </c>
      <c r="G49" s="92" t="s">
        <v>2817</v>
      </c>
      <c r="H49" s="36" t="s">
        <v>16</v>
      </c>
      <c r="I49" s="36" t="s">
        <v>2934</v>
      </c>
      <c r="J49" s="11" t="s">
        <v>2927</v>
      </c>
      <c r="K49" s="11"/>
    </row>
    <row r="50" spans="1:11" ht="27.6" x14ac:dyDescent="0.25">
      <c r="A50" s="22">
        <v>41</v>
      </c>
      <c r="B50" s="27" t="s">
        <v>456</v>
      </c>
      <c r="C50" s="25">
        <v>8022520</v>
      </c>
      <c r="D50" s="11" t="s">
        <v>417</v>
      </c>
      <c r="E50" s="11" t="s">
        <v>457</v>
      </c>
      <c r="F50" s="35">
        <v>14695.823</v>
      </c>
      <c r="G50" s="92" t="s">
        <v>2817</v>
      </c>
      <c r="H50" s="36" t="s">
        <v>16</v>
      </c>
      <c r="I50" s="36" t="s">
        <v>2934</v>
      </c>
      <c r="J50" s="11" t="s">
        <v>2927</v>
      </c>
      <c r="K50" s="11"/>
    </row>
    <row r="51" spans="1:11" ht="27.6" x14ac:dyDescent="0.25">
      <c r="A51" s="22">
        <v>42</v>
      </c>
      <c r="B51" s="23" t="s">
        <v>458</v>
      </c>
      <c r="C51" s="25">
        <v>8028026</v>
      </c>
      <c r="D51" s="11"/>
      <c r="E51" s="11" t="s">
        <v>459</v>
      </c>
      <c r="F51" s="39">
        <v>14996.076999999999</v>
      </c>
      <c r="G51" s="92" t="s">
        <v>2817</v>
      </c>
      <c r="H51" s="11" t="s">
        <v>16</v>
      </c>
      <c r="I51" s="11" t="s">
        <v>2934</v>
      </c>
      <c r="J51" s="11" t="s">
        <v>2927</v>
      </c>
      <c r="K51" s="11"/>
    </row>
    <row r="52" spans="1:11" ht="27.6" x14ac:dyDescent="0.25">
      <c r="A52" s="22">
        <v>43</v>
      </c>
      <c r="B52" s="27" t="s">
        <v>460</v>
      </c>
      <c r="C52" s="25">
        <v>8029190</v>
      </c>
      <c r="D52" s="11" t="s">
        <v>378</v>
      </c>
      <c r="E52" s="11" t="s">
        <v>461</v>
      </c>
      <c r="F52" s="26">
        <v>868</v>
      </c>
      <c r="G52" s="92" t="s">
        <v>2817</v>
      </c>
      <c r="H52" s="36" t="s">
        <v>16</v>
      </c>
      <c r="I52" s="36" t="s">
        <v>2934</v>
      </c>
      <c r="J52" s="11" t="s">
        <v>2927</v>
      </c>
      <c r="K52" s="11"/>
    </row>
    <row r="53" spans="1:11" ht="27.6" x14ac:dyDescent="0.25">
      <c r="A53" s="22">
        <v>44</v>
      </c>
      <c r="B53" s="23" t="s">
        <v>462</v>
      </c>
      <c r="C53" s="28">
        <v>8032776</v>
      </c>
      <c r="D53" s="11" t="s">
        <v>18</v>
      </c>
      <c r="E53" s="11" t="s">
        <v>463</v>
      </c>
      <c r="F53" s="26">
        <v>5200</v>
      </c>
      <c r="G53" s="92" t="s">
        <v>2817</v>
      </c>
      <c r="H53" s="36" t="s">
        <v>16</v>
      </c>
      <c r="I53" s="36" t="s">
        <v>2934</v>
      </c>
      <c r="J53" s="11" t="s">
        <v>2927</v>
      </c>
      <c r="K53" s="11"/>
    </row>
    <row r="54" spans="1:11" ht="27.6" x14ac:dyDescent="0.25">
      <c r="A54" s="22">
        <v>45</v>
      </c>
      <c r="B54" s="27" t="s">
        <v>464</v>
      </c>
      <c r="C54" s="25">
        <v>8052257</v>
      </c>
      <c r="D54" s="11" t="s">
        <v>378</v>
      </c>
      <c r="E54" s="11" t="s">
        <v>465</v>
      </c>
      <c r="F54" s="26">
        <v>898</v>
      </c>
      <c r="G54" s="92" t="s">
        <v>2817</v>
      </c>
      <c r="H54" s="36" t="s">
        <v>16</v>
      </c>
      <c r="I54" s="36" t="s">
        <v>2934</v>
      </c>
      <c r="J54" s="11" t="s">
        <v>2927</v>
      </c>
      <c r="K54" s="11"/>
    </row>
    <row r="55" spans="1:11" ht="27.6" x14ac:dyDescent="0.25">
      <c r="A55" s="22">
        <v>46</v>
      </c>
      <c r="B55" s="27" t="s">
        <v>466</v>
      </c>
      <c r="C55" s="25">
        <v>8052729</v>
      </c>
      <c r="D55" s="11" t="s">
        <v>424</v>
      </c>
      <c r="E55" s="11" t="s">
        <v>467</v>
      </c>
      <c r="F55" s="26">
        <v>9950</v>
      </c>
      <c r="G55" s="92" t="s">
        <v>2817</v>
      </c>
      <c r="H55" s="36" t="s">
        <v>16</v>
      </c>
      <c r="I55" s="36" t="s">
        <v>2934</v>
      </c>
      <c r="J55" s="11" t="s">
        <v>2927</v>
      </c>
      <c r="K55" s="11"/>
    </row>
    <row r="56" spans="1:11" ht="27.6" x14ac:dyDescent="0.25">
      <c r="A56" s="22">
        <v>47</v>
      </c>
      <c r="B56" s="27" t="s">
        <v>468</v>
      </c>
      <c r="C56" s="25">
        <v>8053040</v>
      </c>
      <c r="D56" s="11" t="s">
        <v>17</v>
      </c>
      <c r="E56" s="11" t="s">
        <v>469</v>
      </c>
      <c r="F56" s="35">
        <v>4300</v>
      </c>
      <c r="G56" s="92" t="s">
        <v>2817</v>
      </c>
      <c r="H56" s="36" t="s">
        <v>16</v>
      </c>
      <c r="I56" s="36" t="s">
        <v>2934</v>
      </c>
      <c r="J56" s="11" t="s">
        <v>2927</v>
      </c>
      <c r="K56" s="11"/>
    </row>
    <row r="57" spans="1:11" ht="27.6" x14ac:dyDescent="0.25">
      <c r="A57" s="22">
        <v>48</v>
      </c>
      <c r="B57" s="27" t="s">
        <v>470</v>
      </c>
      <c r="C57" s="25">
        <v>8055009</v>
      </c>
      <c r="D57" s="11" t="s">
        <v>471</v>
      </c>
      <c r="E57" s="11" t="s">
        <v>472</v>
      </c>
      <c r="F57" s="26">
        <v>5707</v>
      </c>
      <c r="G57" s="92" t="s">
        <v>2817</v>
      </c>
      <c r="H57" s="36" t="s">
        <v>16</v>
      </c>
      <c r="I57" s="36" t="s">
        <v>2934</v>
      </c>
      <c r="J57" s="11" t="s">
        <v>2927</v>
      </c>
      <c r="K57" s="11"/>
    </row>
    <row r="58" spans="1:11" ht="69" x14ac:dyDescent="0.25">
      <c r="A58" s="22">
        <v>49</v>
      </c>
      <c r="B58" s="27" t="s">
        <v>473</v>
      </c>
      <c r="C58" s="11">
        <v>8061428</v>
      </c>
      <c r="D58" s="11" t="s">
        <v>471</v>
      </c>
      <c r="E58" s="11"/>
      <c r="F58" s="24">
        <v>865</v>
      </c>
      <c r="G58" s="92" t="s">
        <v>2817</v>
      </c>
      <c r="H58" s="40" t="s">
        <v>16</v>
      </c>
      <c r="I58" s="40" t="s">
        <v>2934</v>
      </c>
      <c r="J58" s="11" t="s">
        <v>2927</v>
      </c>
      <c r="K58" s="11" t="s">
        <v>474</v>
      </c>
    </row>
    <row r="59" spans="1:11" ht="27.6" x14ac:dyDescent="0.25">
      <c r="A59" s="22">
        <v>50</v>
      </c>
      <c r="B59" s="27" t="s">
        <v>421</v>
      </c>
      <c r="C59" s="25">
        <v>8062238</v>
      </c>
      <c r="D59" s="11" t="s">
        <v>417</v>
      </c>
      <c r="E59" s="11" t="s">
        <v>475</v>
      </c>
      <c r="F59" s="35">
        <v>881.01199999999994</v>
      </c>
      <c r="G59" s="92" t="s">
        <v>2817</v>
      </c>
      <c r="H59" s="36" t="s">
        <v>16</v>
      </c>
      <c r="I59" s="36" t="s">
        <v>2934</v>
      </c>
      <c r="J59" s="11" t="s">
        <v>2927</v>
      </c>
      <c r="K59" s="11"/>
    </row>
    <row r="60" spans="1:11" ht="55.2" x14ac:dyDescent="0.25">
      <c r="A60" s="22">
        <v>51</v>
      </c>
      <c r="B60" s="27" t="s">
        <v>476</v>
      </c>
      <c r="C60" s="25">
        <v>8068645</v>
      </c>
      <c r="D60" s="11" t="s">
        <v>417</v>
      </c>
      <c r="E60" s="11" t="s">
        <v>477</v>
      </c>
      <c r="F60" s="35">
        <v>3500</v>
      </c>
      <c r="G60" s="92" t="s">
        <v>2817</v>
      </c>
      <c r="H60" s="36" t="s">
        <v>16</v>
      </c>
      <c r="I60" s="36" t="s">
        <v>2934</v>
      </c>
      <c r="J60" s="11" t="s">
        <v>2927</v>
      </c>
      <c r="K60" s="11"/>
    </row>
    <row r="61" spans="1:11" ht="27.6" x14ac:dyDescent="0.25">
      <c r="A61" s="22">
        <v>52</v>
      </c>
      <c r="B61" s="23" t="s">
        <v>478</v>
      </c>
      <c r="C61" s="28">
        <v>8070116</v>
      </c>
      <c r="D61" s="11" t="s">
        <v>417</v>
      </c>
      <c r="E61" s="11" t="s">
        <v>479</v>
      </c>
      <c r="F61" s="26">
        <v>4800</v>
      </c>
      <c r="G61" s="92" t="s">
        <v>2817</v>
      </c>
      <c r="H61" s="36" t="s">
        <v>16</v>
      </c>
      <c r="I61" s="36" t="s">
        <v>2934</v>
      </c>
      <c r="J61" s="11" t="s">
        <v>2927</v>
      </c>
      <c r="K61" s="11"/>
    </row>
    <row r="62" spans="1:11" ht="41.4" x14ac:dyDescent="0.25">
      <c r="A62" s="22">
        <v>53</v>
      </c>
      <c r="B62" s="27" t="s">
        <v>480</v>
      </c>
      <c r="C62" s="25">
        <v>8072501</v>
      </c>
      <c r="D62" s="11" t="s">
        <v>385</v>
      </c>
      <c r="E62" s="11" t="s">
        <v>481</v>
      </c>
      <c r="F62" s="35">
        <v>4958</v>
      </c>
      <c r="G62" s="92" t="s">
        <v>2817</v>
      </c>
      <c r="H62" s="36" t="s">
        <v>16</v>
      </c>
      <c r="I62" s="36" t="s">
        <v>2934</v>
      </c>
      <c r="J62" s="11" t="s">
        <v>2927</v>
      </c>
      <c r="K62" s="11"/>
    </row>
    <row r="63" spans="1:11" ht="41.4" x14ac:dyDescent="0.25">
      <c r="A63" s="22">
        <v>54</v>
      </c>
      <c r="B63" s="27" t="s">
        <v>482</v>
      </c>
      <c r="C63" s="25">
        <v>8072502</v>
      </c>
      <c r="D63" s="11" t="s">
        <v>385</v>
      </c>
      <c r="E63" s="11" t="s">
        <v>483</v>
      </c>
      <c r="F63" s="26">
        <v>1138</v>
      </c>
      <c r="G63" s="92" t="s">
        <v>2817</v>
      </c>
      <c r="H63" s="36" t="s">
        <v>16</v>
      </c>
      <c r="I63" s="36" t="s">
        <v>2934</v>
      </c>
      <c r="J63" s="11" t="s">
        <v>2927</v>
      </c>
      <c r="K63" s="11"/>
    </row>
    <row r="64" spans="1:11" ht="27.6" x14ac:dyDescent="0.25">
      <c r="A64" s="22">
        <v>55</v>
      </c>
      <c r="B64" s="23" t="s">
        <v>484</v>
      </c>
      <c r="C64" s="28">
        <v>8072704</v>
      </c>
      <c r="D64" s="11" t="s">
        <v>388</v>
      </c>
      <c r="E64" s="11" t="s">
        <v>485</v>
      </c>
      <c r="F64" s="26">
        <v>4324.652</v>
      </c>
      <c r="G64" s="92" t="s">
        <v>2817</v>
      </c>
      <c r="H64" s="36" t="s">
        <v>16</v>
      </c>
      <c r="I64" s="36" t="s">
        <v>2934</v>
      </c>
      <c r="J64" s="11" t="s">
        <v>2927</v>
      </c>
      <c r="K64" s="11"/>
    </row>
    <row r="65" spans="1:11" ht="41.4" x14ac:dyDescent="0.25">
      <c r="A65" s="22">
        <v>56</v>
      </c>
      <c r="B65" s="27" t="s">
        <v>486</v>
      </c>
      <c r="C65" s="25">
        <v>8074977</v>
      </c>
      <c r="D65" s="11" t="s">
        <v>385</v>
      </c>
      <c r="E65" s="11" t="s">
        <v>487</v>
      </c>
      <c r="F65" s="26">
        <v>8260</v>
      </c>
      <c r="G65" s="92" t="s">
        <v>2817</v>
      </c>
      <c r="H65" s="36" t="s">
        <v>16</v>
      </c>
      <c r="I65" s="36" t="s">
        <v>2934</v>
      </c>
      <c r="J65" s="11" t="s">
        <v>2927</v>
      </c>
      <c r="K65" s="11"/>
    </row>
    <row r="66" spans="1:11" ht="27.6" x14ac:dyDescent="0.25">
      <c r="A66" s="22">
        <v>57</v>
      </c>
      <c r="B66" s="23" t="s">
        <v>488</v>
      </c>
      <c r="C66" s="28">
        <v>8074978</v>
      </c>
      <c r="D66" s="11" t="s">
        <v>15</v>
      </c>
      <c r="E66" s="11" t="s">
        <v>489</v>
      </c>
      <c r="F66" s="26">
        <v>6059.1530000000002</v>
      </c>
      <c r="G66" s="92" t="s">
        <v>2817</v>
      </c>
      <c r="H66" s="36" t="s">
        <v>16</v>
      </c>
      <c r="I66" s="36" t="s">
        <v>2934</v>
      </c>
      <c r="J66" s="11" t="s">
        <v>2927</v>
      </c>
      <c r="K66" s="11"/>
    </row>
    <row r="67" spans="1:11" ht="27.6" x14ac:dyDescent="0.25">
      <c r="A67" s="22">
        <v>58</v>
      </c>
      <c r="B67" s="27" t="s">
        <v>490</v>
      </c>
      <c r="C67" s="25">
        <v>8077454</v>
      </c>
      <c r="D67" s="11" t="s">
        <v>424</v>
      </c>
      <c r="E67" s="11" t="s">
        <v>491</v>
      </c>
      <c r="F67" s="26">
        <v>900</v>
      </c>
      <c r="G67" s="92" t="s">
        <v>2817</v>
      </c>
      <c r="H67" s="36" t="s">
        <v>16</v>
      </c>
      <c r="I67" s="36" t="s">
        <v>2934</v>
      </c>
      <c r="J67" s="11" t="s">
        <v>2927</v>
      </c>
      <c r="K67" s="11"/>
    </row>
    <row r="68" spans="1:11" ht="41.4" x14ac:dyDescent="0.25">
      <c r="A68" s="22">
        <v>59</v>
      </c>
      <c r="B68" s="27" t="s">
        <v>492</v>
      </c>
      <c r="C68" s="25">
        <v>8077456</v>
      </c>
      <c r="D68" s="11" t="s">
        <v>424</v>
      </c>
      <c r="E68" s="11" t="s">
        <v>493</v>
      </c>
      <c r="F68" s="26">
        <v>1050</v>
      </c>
      <c r="G68" s="92" t="s">
        <v>2817</v>
      </c>
      <c r="H68" s="36" t="s">
        <v>16</v>
      </c>
      <c r="I68" s="36" t="s">
        <v>2934</v>
      </c>
      <c r="J68" s="11" t="s">
        <v>2927</v>
      </c>
      <c r="K68" s="11"/>
    </row>
    <row r="69" spans="1:11" ht="27.6" x14ac:dyDescent="0.25">
      <c r="A69" s="22">
        <v>60</v>
      </c>
      <c r="B69" s="27" t="s">
        <v>494</v>
      </c>
      <c r="C69" s="25">
        <v>8077457</v>
      </c>
      <c r="D69" s="11" t="s">
        <v>417</v>
      </c>
      <c r="E69" s="34" t="s">
        <v>495</v>
      </c>
      <c r="F69" s="35">
        <v>14990</v>
      </c>
      <c r="G69" s="92" t="s">
        <v>2817</v>
      </c>
      <c r="H69" s="36" t="s">
        <v>16</v>
      </c>
      <c r="I69" s="36" t="s">
        <v>2934</v>
      </c>
      <c r="J69" s="11" t="s">
        <v>2927</v>
      </c>
      <c r="K69" s="11"/>
    </row>
    <row r="70" spans="1:11" ht="27.6" x14ac:dyDescent="0.25">
      <c r="A70" s="22">
        <v>61</v>
      </c>
      <c r="B70" s="23" t="s">
        <v>496</v>
      </c>
      <c r="C70" s="25">
        <v>8077615</v>
      </c>
      <c r="D70" s="11" t="s">
        <v>388</v>
      </c>
      <c r="E70" s="11" t="s">
        <v>497</v>
      </c>
      <c r="F70" s="26">
        <v>309</v>
      </c>
      <c r="G70" s="92" t="s">
        <v>2817</v>
      </c>
      <c r="H70" s="36" t="s">
        <v>16</v>
      </c>
      <c r="I70" s="36" t="s">
        <v>2934</v>
      </c>
      <c r="J70" s="11" t="s">
        <v>2927</v>
      </c>
      <c r="K70" s="11"/>
    </row>
    <row r="71" spans="1:11" ht="41.4" x14ac:dyDescent="0.25">
      <c r="A71" s="22">
        <v>62</v>
      </c>
      <c r="B71" s="27" t="s">
        <v>498</v>
      </c>
      <c r="C71" s="25">
        <v>8077616</v>
      </c>
      <c r="D71" s="11" t="s">
        <v>17</v>
      </c>
      <c r="E71" s="11" t="s">
        <v>499</v>
      </c>
      <c r="F71" s="26">
        <v>1600</v>
      </c>
      <c r="G71" s="92" t="s">
        <v>2817</v>
      </c>
      <c r="H71" s="36" t="s">
        <v>16</v>
      </c>
      <c r="I71" s="36" t="s">
        <v>2934</v>
      </c>
      <c r="J71" s="11" t="s">
        <v>2927</v>
      </c>
      <c r="K71" s="11"/>
    </row>
    <row r="72" spans="1:11" ht="27.6" x14ac:dyDescent="0.25">
      <c r="A72" s="22">
        <v>63</v>
      </c>
      <c r="B72" s="23" t="s">
        <v>500</v>
      </c>
      <c r="C72" s="25">
        <v>8081825</v>
      </c>
      <c r="D72" s="11" t="s">
        <v>15</v>
      </c>
      <c r="E72" s="11" t="s">
        <v>501</v>
      </c>
      <c r="F72" s="26">
        <v>500</v>
      </c>
      <c r="G72" s="92" t="s">
        <v>2817</v>
      </c>
      <c r="H72" s="36" t="s">
        <v>16</v>
      </c>
      <c r="I72" s="36" t="s">
        <v>2934</v>
      </c>
      <c r="J72" s="11" t="s">
        <v>2927</v>
      </c>
      <c r="K72" s="11"/>
    </row>
    <row r="73" spans="1:11" ht="69" x14ac:dyDescent="0.25">
      <c r="A73" s="22">
        <v>64</v>
      </c>
      <c r="B73" s="23" t="s">
        <v>502</v>
      </c>
      <c r="C73" s="28">
        <v>8082386</v>
      </c>
      <c r="D73" s="11" t="s">
        <v>417</v>
      </c>
      <c r="E73" s="11" t="s">
        <v>503</v>
      </c>
      <c r="F73" s="35">
        <v>7000</v>
      </c>
      <c r="G73" s="92" t="s">
        <v>2817</v>
      </c>
      <c r="H73" s="36" t="s">
        <v>16</v>
      </c>
      <c r="I73" s="36" t="s">
        <v>2934</v>
      </c>
      <c r="J73" s="11" t="s">
        <v>2927</v>
      </c>
      <c r="K73" s="11"/>
    </row>
    <row r="74" spans="1:11" ht="69" x14ac:dyDescent="0.25">
      <c r="A74" s="22">
        <v>65</v>
      </c>
      <c r="B74" s="27" t="s">
        <v>504</v>
      </c>
      <c r="C74" s="25">
        <v>8088131</v>
      </c>
      <c r="D74" s="11" t="s">
        <v>424</v>
      </c>
      <c r="E74" s="11" t="s">
        <v>505</v>
      </c>
      <c r="F74" s="24">
        <v>4018</v>
      </c>
      <c r="G74" s="92" t="s">
        <v>2817</v>
      </c>
      <c r="H74" s="40" t="s">
        <v>16</v>
      </c>
      <c r="I74" s="40" t="s">
        <v>2934</v>
      </c>
      <c r="J74" s="11" t="s">
        <v>2927</v>
      </c>
      <c r="K74" s="11" t="s">
        <v>506</v>
      </c>
    </row>
    <row r="75" spans="1:11" ht="27.6" x14ac:dyDescent="0.25">
      <c r="A75" s="22">
        <v>66</v>
      </c>
      <c r="B75" s="23" t="s">
        <v>507</v>
      </c>
      <c r="C75" s="28">
        <v>8094747</v>
      </c>
      <c r="D75" s="11" t="s">
        <v>15</v>
      </c>
      <c r="E75" s="11" t="s">
        <v>508</v>
      </c>
      <c r="F75" s="26">
        <v>5000</v>
      </c>
      <c r="G75" s="92" t="s">
        <v>2817</v>
      </c>
      <c r="H75" s="36" t="s">
        <v>16</v>
      </c>
      <c r="I75" s="36" t="s">
        <v>2934</v>
      </c>
      <c r="J75" s="11" t="s">
        <v>2927</v>
      </c>
      <c r="K75" s="11"/>
    </row>
    <row r="76" spans="1:11" ht="27.6" x14ac:dyDescent="0.25">
      <c r="A76" s="22">
        <v>67</v>
      </c>
      <c r="B76" s="23" t="s">
        <v>509</v>
      </c>
      <c r="C76" s="25">
        <v>8097067</v>
      </c>
      <c r="D76" s="11" t="s">
        <v>388</v>
      </c>
      <c r="E76" s="11" t="s">
        <v>510</v>
      </c>
      <c r="F76" s="26">
        <v>969.96</v>
      </c>
      <c r="G76" s="92" t="s">
        <v>2817</v>
      </c>
      <c r="H76" s="36" t="s">
        <v>16</v>
      </c>
      <c r="I76" s="36" t="s">
        <v>2934</v>
      </c>
      <c r="J76" s="11" t="s">
        <v>2927</v>
      </c>
      <c r="K76" s="11"/>
    </row>
    <row r="77" spans="1:11" ht="27.6" x14ac:dyDescent="0.25">
      <c r="A77" s="22">
        <v>68</v>
      </c>
      <c r="B77" s="27" t="s">
        <v>511</v>
      </c>
      <c r="C77" s="25">
        <v>8105563</v>
      </c>
      <c r="D77" s="11" t="s">
        <v>17</v>
      </c>
      <c r="E77" s="11" t="s">
        <v>512</v>
      </c>
      <c r="F77" s="35">
        <v>2800</v>
      </c>
      <c r="G77" s="92" t="s">
        <v>2817</v>
      </c>
      <c r="H77" s="36" t="s">
        <v>16</v>
      </c>
      <c r="I77" s="36" t="s">
        <v>2934</v>
      </c>
      <c r="J77" s="11" t="s">
        <v>2927</v>
      </c>
      <c r="K77" s="11"/>
    </row>
    <row r="78" spans="1:11" ht="27.6" x14ac:dyDescent="0.25">
      <c r="A78" s="22">
        <v>69</v>
      </c>
      <c r="B78" s="27" t="s">
        <v>513</v>
      </c>
      <c r="C78" s="25">
        <v>8105564</v>
      </c>
      <c r="D78" s="11" t="s">
        <v>17</v>
      </c>
      <c r="E78" s="11" t="s">
        <v>514</v>
      </c>
      <c r="F78" s="35">
        <v>3800</v>
      </c>
      <c r="G78" s="92" t="s">
        <v>2817</v>
      </c>
      <c r="H78" s="36" t="s">
        <v>16</v>
      </c>
      <c r="I78" s="36" t="s">
        <v>2934</v>
      </c>
      <c r="J78" s="11" t="s">
        <v>2927</v>
      </c>
      <c r="K78" s="11"/>
    </row>
    <row r="79" spans="1:11" ht="27.6" x14ac:dyDescent="0.25">
      <c r="A79" s="22">
        <v>70</v>
      </c>
      <c r="B79" s="27" t="s">
        <v>515</v>
      </c>
      <c r="C79" s="25">
        <v>8107067</v>
      </c>
      <c r="D79" s="11" t="s">
        <v>17</v>
      </c>
      <c r="E79" s="34" t="s">
        <v>516</v>
      </c>
      <c r="F79" s="35">
        <v>495</v>
      </c>
      <c r="G79" s="92" t="s">
        <v>2817</v>
      </c>
      <c r="H79" s="36" t="s">
        <v>16</v>
      </c>
      <c r="I79" s="36" t="s">
        <v>2934</v>
      </c>
      <c r="J79" s="11" t="s">
        <v>2927</v>
      </c>
      <c r="K79" s="11"/>
    </row>
    <row r="80" spans="1:11" ht="27.6" x14ac:dyDescent="0.25">
      <c r="A80" s="22">
        <v>71</v>
      </c>
      <c r="B80" s="27" t="s">
        <v>517</v>
      </c>
      <c r="C80" s="25">
        <v>8107068</v>
      </c>
      <c r="D80" s="11" t="s">
        <v>17</v>
      </c>
      <c r="E80" s="11" t="s">
        <v>518</v>
      </c>
      <c r="F80" s="35">
        <v>1500</v>
      </c>
      <c r="G80" s="92" t="s">
        <v>2817</v>
      </c>
      <c r="H80" s="36" t="s">
        <v>16</v>
      </c>
      <c r="I80" s="36" t="s">
        <v>2934</v>
      </c>
      <c r="J80" s="11" t="s">
        <v>2927</v>
      </c>
      <c r="K80" s="11"/>
    </row>
    <row r="81" spans="1:11" ht="27.6" x14ac:dyDescent="0.25">
      <c r="A81" s="22">
        <v>72</v>
      </c>
      <c r="B81" s="27" t="s">
        <v>519</v>
      </c>
      <c r="C81" s="25">
        <v>8107069</v>
      </c>
      <c r="D81" s="11" t="s">
        <v>17</v>
      </c>
      <c r="E81" s="11" t="s">
        <v>520</v>
      </c>
      <c r="F81" s="35">
        <v>950</v>
      </c>
      <c r="G81" s="92" t="s">
        <v>2817</v>
      </c>
      <c r="H81" s="36" t="s">
        <v>16</v>
      </c>
      <c r="I81" s="36" t="s">
        <v>2934</v>
      </c>
      <c r="J81" s="11" t="s">
        <v>2927</v>
      </c>
      <c r="K81" s="11"/>
    </row>
    <row r="82" spans="1:11" ht="27.6" x14ac:dyDescent="0.25">
      <c r="A82" s="22">
        <v>73</v>
      </c>
      <c r="B82" s="23" t="s">
        <v>521</v>
      </c>
      <c r="C82" s="28">
        <v>8110538</v>
      </c>
      <c r="D82" s="11"/>
      <c r="E82" s="11" t="s">
        <v>413</v>
      </c>
      <c r="F82" s="24">
        <v>4641.4520000000002</v>
      </c>
      <c r="G82" s="92" t="s">
        <v>2817</v>
      </c>
      <c r="H82" s="36" t="s">
        <v>16</v>
      </c>
      <c r="I82" s="36" t="s">
        <v>2934</v>
      </c>
      <c r="J82" s="11" t="s">
        <v>2927</v>
      </c>
      <c r="K82" s="11"/>
    </row>
    <row r="83" spans="1:11" ht="27.6" x14ac:dyDescent="0.25">
      <c r="A83" s="22">
        <v>74</v>
      </c>
      <c r="B83" s="23" t="s">
        <v>522</v>
      </c>
      <c r="C83" s="28">
        <v>8113143</v>
      </c>
      <c r="D83" s="11" t="s">
        <v>18</v>
      </c>
      <c r="E83" s="11" t="s">
        <v>523</v>
      </c>
      <c r="F83" s="26">
        <v>7900</v>
      </c>
      <c r="G83" s="92" t="s">
        <v>2817</v>
      </c>
      <c r="H83" s="36" t="s">
        <v>16</v>
      </c>
      <c r="I83" s="36" t="s">
        <v>2934</v>
      </c>
      <c r="J83" s="11" t="s">
        <v>2927</v>
      </c>
      <c r="K83" s="11"/>
    </row>
    <row r="84" spans="1:11" ht="27.6" x14ac:dyDescent="0.25">
      <c r="A84" s="22">
        <v>75</v>
      </c>
      <c r="B84" s="23" t="s">
        <v>524</v>
      </c>
      <c r="C84" s="28">
        <v>8113953</v>
      </c>
      <c r="D84" s="11" t="s">
        <v>15</v>
      </c>
      <c r="E84" s="11" t="s">
        <v>525</v>
      </c>
      <c r="F84" s="26">
        <v>7125</v>
      </c>
      <c r="G84" s="92" t="s">
        <v>2817</v>
      </c>
      <c r="H84" s="36" t="s">
        <v>16</v>
      </c>
      <c r="I84" s="36" t="s">
        <v>2934</v>
      </c>
      <c r="J84" s="11" t="s">
        <v>2927</v>
      </c>
      <c r="K84" s="11"/>
    </row>
    <row r="85" spans="1:11" ht="27.6" x14ac:dyDescent="0.25">
      <c r="A85" s="22">
        <v>76</v>
      </c>
      <c r="B85" s="27" t="s">
        <v>526</v>
      </c>
      <c r="C85" s="25">
        <v>8122952</v>
      </c>
      <c r="D85" s="11" t="s">
        <v>471</v>
      </c>
      <c r="E85" s="11" t="s">
        <v>527</v>
      </c>
      <c r="F85" s="26">
        <v>1178</v>
      </c>
      <c r="G85" s="92" t="s">
        <v>2817</v>
      </c>
      <c r="H85" s="36" t="s">
        <v>16</v>
      </c>
      <c r="I85" s="36" t="s">
        <v>2934</v>
      </c>
      <c r="J85" s="11" t="s">
        <v>2927</v>
      </c>
      <c r="K85" s="11"/>
    </row>
    <row r="86" spans="1:11" ht="27.6" x14ac:dyDescent="0.25">
      <c r="A86" s="22">
        <v>77</v>
      </c>
      <c r="B86" s="27" t="s">
        <v>528</v>
      </c>
      <c r="C86" s="25">
        <v>8123276</v>
      </c>
      <c r="D86" s="11" t="s">
        <v>417</v>
      </c>
      <c r="E86" s="11" t="s">
        <v>529</v>
      </c>
      <c r="F86" s="35">
        <v>2071</v>
      </c>
      <c r="G86" s="92" t="s">
        <v>2817</v>
      </c>
      <c r="H86" s="36" t="s">
        <v>16</v>
      </c>
      <c r="I86" s="36" t="s">
        <v>2934</v>
      </c>
      <c r="J86" s="11" t="s">
        <v>2927</v>
      </c>
      <c r="K86" s="11"/>
    </row>
    <row r="87" spans="1:11" ht="27.6" x14ac:dyDescent="0.25">
      <c r="A87" s="22">
        <v>78</v>
      </c>
      <c r="B87" s="27" t="s">
        <v>530</v>
      </c>
      <c r="C87" s="25">
        <v>8123277</v>
      </c>
      <c r="D87" s="11" t="s">
        <v>417</v>
      </c>
      <c r="E87" s="11" t="s">
        <v>531</v>
      </c>
      <c r="F87" s="35">
        <v>3024</v>
      </c>
      <c r="G87" s="92" t="s">
        <v>2817</v>
      </c>
      <c r="H87" s="36" t="s">
        <v>16</v>
      </c>
      <c r="I87" s="36" t="s">
        <v>2934</v>
      </c>
      <c r="J87" s="11" t="s">
        <v>2927</v>
      </c>
      <c r="K87" s="11"/>
    </row>
    <row r="88" spans="1:11" ht="27.6" x14ac:dyDescent="0.25">
      <c r="A88" s="22">
        <v>79</v>
      </c>
      <c r="B88" s="27" t="s">
        <v>532</v>
      </c>
      <c r="C88" s="25">
        <v>8124090</v>
      </c>
      <c r="D88" s="11" t="s">
        <v>417</v>
      </c>
      <c r="E88" s="11" t="s">
        <v>533</v>
      </c>
      <c r="F88" s="35">
        <v>1203</v>
      </c>
      <c r="G88" s="92" t="s">
        <v>2817</v>
      </c>
      <c r="H88" s="36" t="s">
        <v>16</v>
      </c>
      <c r="I88" s="36" t="s">
        <v>2934</v>
      </c>
      <c r="J88" s="11" t="s">
        <v>2927</v>
      </c>
      <c r="K88" s="11"/>
    </row>
    <row r="89" spans="1:11" ht="27.6" x14ac:dyDescent="0.25">
      <c r="A89" s="22">
        <v>80</v>
      </c>
      <c r="B89" s="27" t="s">
        <v>534</v>
      </c>
      <c r="C89" s="25">
        <v>8126809</v>
      </c>
      <c r="D89" s="11" t="s">
        <v>424</v>
      </c>
      <c r="E89" s="11" t="s">
        <v>535</v>
      </c>
      <c r="F89" s="26">
        <v>700</v>
      </c>
      <c r="G89" s="92" t="s">
        <v>2817</v>
      </c>
      <c r="H89" s="36" t="s">
        <v>16</v>
      </c>
      <c r="I89" s="36" t="s">
        <v>2934</v>
      </c>
      <c r="J89" s="11" t="s">
        <v>2927</v>
      </c>
      <c r="K89" s="11"/>
    </row>
    <row r="90" spans="1:11" ht="27.6" x14ac:dyDescent="0.25">
      <c r="A90" s="22">
        <v>81</v>
      </c>
      <c r="B90" s="27" t="s">
        <v>536</v>
      </c>
      <c r="C90" s="25">
        <v>8127595</v>
      </c>
      <c r="D90" s="11" t="s">
        <v>417</v>
      </c>
      <c r="E90" s="11" t="s">
        <v>537</v>
      </c>
      <c r="F90" s="35">
        <v>1500</v>
      </c>
      <c r="G90" s="92" t="s">
        <v>2817</v>
      </c>
      <c r="H90" s="36" t="s">
        <v>16</v>
      </c>
      <c r="I90" s="36" t="s">
        <v>2934</v>
      </c>
      <c r="J90" s="11" t="s">
        <v>2927</v>
      </c>
      <c r="K90" s="11"/>
    </row>
    <row r="91" spans="1:11" ht="27.6" x14ac:dyDescent="0.25">
      <c r="A91" s="22">
        <v>82</v>
      </c>
      <c r="B91" s="27" t="s">
        <v>538</v>
      </c>
      <c r="C91" s="25">
        <v>8128164</v>
      </c>
      <c r="D91" s="11" t="s">
        <v>417</v>
      </c>
      <c r="E91" s="11" t="s">
        <v>539</v>
      </c>
      <c r="F91" s="26">
        <v>450</v>
      </c>
      <c r="G91" s="92" t="s">
        <v>2817</v>
      </c>
      <c r="H91" s="36" t="s">
        <v>16</v>
      </c>
      <c r="I91" s="36" t="s">
        <v>2934</v>
      </c>
      <c r="J91" s="11" t="s">
        <v>2927</v>
      </c>
      <c r="K91" s="11"/>
    </row>
    <row r="92" spans="1:11" ht="27.6" x14ac:dyDescent="0.25">
      <c r="A92" s="22">
        <v>83</v>
      </c>
      <c r="B92" s="27" t="s">
        <v>540</v>
      </c>
      <c r="C92" s="25">
        <v>8128285</v>
      </c>
      <c r="D92" s="11" t="s">
        <v>385</v>
      </c>
      <c r="E92" s="11" t="s">
        <v>541</v>
      </c>
      <c r="F92" s="35">
        <v>1750</v>
      </c>
      <c r="G92" s="92" t="s">
        <v>2817</v>
      </c>
      <c r="H92" s="36" t="s">
        <v>16</v>
      </c>
      <c r="I92" s="36" t="s">
        <v>2934</v>
      </c>
      <c r="J92" s="11" t="s">
        <v>2927</v>
      </c>
      <c r="K92" s="11"/>
    </row>
    <row r="93" spans="1:11" ht="27.6" x14ac:dyDescent="0.25">
      <c r="A93" s="22">
        <v>84</v>
      </c>
      <c r="B93" s="27" t="s">
        <v>542</v>
      </c>
      <c r="C93" s="25">
        <v>8128287</v>
      </c>
      <c r="D93" s="11" t="s">
        <v>385</v>
      </c>
      <c r="E93" s="11" t="s">
        <v>543</v>
      </c>
      <c r="F93" s="35">
        <v>2300</v>
      </c>
      <c r="G93" s="92" t="s">
        <v>2817</v>
      </c>
      <c r="H93" s="36" t="s">
        <v>16</v>
      </c>
      <c r="I93" s="36" t="s">
        <v>2934</v>
      </c>
      <c r="J93" s="11" t="s">
        <v>2927</v>
      </c>
      <c r="K93" s="11"/>
    </row>
    <row r="94" spans="1:11" ht="27.6" x14ac:dyDescent="0.25">
      <c r="A94" s="22">
        <v>85</v>
      </c>
      <c r="B94" s="27" t="s">
        <v>544</v>
      </c>
      <c r="C94" s="25">
        <v>8128288</v>
      </c>
      <c r="D94" s="11" t="s">
        <v>17</v>
      </c>
      <c r="E94" s="11" t="s">
        <v>545</v>
      </c>
      <c r="F94" s="35">
        <v>1150</v>
      </c>
      <c r="G94" s="92" t="s">
        <v>2817</v>
      </c>
      <c r="H94" s="36" t="s">
        <v>16</v>
      </c>
      <c r="I94" s="36" t="s">
        <v>2934</v>
      </c>
      <c r="J94" s="11" t="s">
        <v>2927</v>
      </c>
      <c r="K94" s="11"/>
    </row>
    <row r="95" spans="1:11" ht="27.6" x14ac:dyDescent="0.25">
      <c r="A95" s="22">
        <v>86</v>
      </c>
      <c r="B95" s="27" t="s">
        <v>546</v>
      </c>
      <c r="C95" s="25">
        <v>8128289</v>
      </c>
      <c r="D95" s="11" t="s">
        <v>417</v>
      </c>
      <c r="E95" s="11" t="s">
        <v>547</v>
      </c>
      <c r="F95" s="35">
        <v>1150</v>
      </c>
      <c r="G95" s="92" t="s">
        <v>2817</v>
      </c>
      <c r="H95" s="36" t="s">
        <v>16</v>
      </c>
      <c r="I95" s="36" t="s">
        <v>2934</v>
      </c>
      <c r="J95" s="11" t="s">
        <v>2927</v>
      </c>
      <c r="K95" s="11"/>
    </row>
    <row r="96" spans="1:11" ht="27.6" x14ac:dyDescent="0.25">
      <c r="A96" s="22">
        <v>87</v>
      </c>
      <c r="B96" s="27" t="s">
        <v>548</v>
      </c>
      <c r="C96" s="25">
        <v>8131286</v>
      </c>
      <c r="D96" s="11" t="s">
        <v>17</v>
      </c>
      <c r="E96" s="11" t="s">
        <v>3008</v>
      </c>
      <c r="F96" s="24">
        <v>5000</v>
      </c>
      <c r="G96" s="92" t="s">
        <v>2817</v>
      </c>
      <c r="H96" s="36" t="s">
        <v>16</v>
      </c>
      <c r="I96" s="36" t="s">
        <v>2934</v>
      </c>
      <c r="J96" s="11" t="s">
        <v>2927</v>
      </c>
      <c r="K96" s="11"/>
    </row>
    <row r="97" spans="1:11" ht="27.6" x14ac:dyDescent="0.25">
      <c r="A97" s="22">
        <v>88</v>
      </c>
      <c r="B97" s="27" t="s">
        <v>549</v>
      </c>
      <c r="C97" s="25">
        <v>8131287</v>
      </c>
      <c r="D97" s="11" t="s">
        <v>17</v>
      </c>
      <c r="E97" s="11" t="s">
        <v>3009</v>
      </c>
      <c r="F97" s="24">
        <v>4860</v>
      </c>
      <c r="G97" s="92" t="s">
        <v>2817</v>
      </c>
      <c r="H97" s="36" t="s">
        <v>16</v>
      </c>
      <c r="I97" s="36" t="s">
        <v>2934</v>
      </c>
      <c r="J97" s="11" t="s">
        <v>2927</v>
      </c>
      <c r="K97" s="11"/>
    </row>
    <row r="98" spans="1:11" ht="27.6" x14ac:dyDescent="0.25">
      <c r="A98" s="22">
        <v>89</v>
      </c>
      <c r="B98" s="27" t="s">
        <v>550</v>
      </c>
      <c r="C98" s="25">
        <v>8131560</v>
      </c>
      <c r="D98" s="11" t="s">
        <v>417</v>
      </c>
      <c r="E98" s="11"/>
      <c r="F98" s="24">
        <v>1500</v>
      </c>
      <c r="G98" s="92" t="s">
        <v>2817</v>
      </c>
      <c r="H98" s="36" t="s">
        <v>16</v>
      </c>
      <c r="I98" s="36" t="s">
        <v>2934</v>
      </c>
      <c r="J98" s="11" t="s">
        <v>2927</v>
      </c>
      <c r="K98" s="11" t="s">
        <v>3007</v>
      </c>
    </row>
    <row r="99" spans="1:11" ht="27.6" x14ac:dyDescent="0.25">
      <c r="A99" s="22">
        <v>90</v>
      </c>
      <c r="B99" s="23" t="s">
        <v>551</v>
      </c>
      <c r="C99" s="28">
        <v>8131561</v>
      </c>
      <c r="D99" s="11" t="s">
        <v>17</v>
      </c>
      <c r="E99" s="11" t="s">
        <v>552</v>
      </c>
      <c r="F99" s="35">
        <v>2920</v>
      </c>
      <c r="G99" s="92" t="s">
        <v>2817</v>
      </c>
      <c r="H99" s="36" t="s">
        <v>16</v>
      </c>
      <c r="I99" s="36" t="s">
        <v>2934</v>
      </c>
      <c r="J99" s="11" t="s">
        <v>2927</v>
      </c>
      <c r="K99" s="11"/>
    </row>
    <row r="100" spans="1:11" ht="27.6" x14ac:dyDescent="0.25">
      <c r="A100" s="22">
        <v>91</v>
      </c>
      <c r="B100" s="27" t="s">
        <v>553</v>
      </c>
      <c r="C100" s="25">
        <v>8131770</v>
      </c>
      <c r="D100" s="11" t="s">
        <v>424</v>
      </c>
      <c r="E100" s="11" t="s">
        <v>554</v>
      </c>
      <c r="F100" s="26">
        <v>1150</v>
      </c>
      <c r="G100" s="92" t="s">
        <v>2817</v>
      </c>
      <c r="H100" s="36" t="s">
        <v>16</v>
      </c>
      <c r="I100" s="36" t="s">
        <v>2934</v>
      </c>
      <c r="J100" s="11" t="s">
        <v>2927</v>
      </c>
      <c r="K100" s="11"/>
    </row>
    <row r="101" spans="1:11" ht="27.6" x14ac:dyDescent="0.25">
      <c r="A101" s="22">
        <v>92</v>
      </c>
      <c r="B101" s="27" t="s">
        <v>555</v>
      </c>
      <c r="C101" s="25">
        <v>8131771</v>
      </c>
      <c r="D101" s="11" t="s">
        <v>424</v>
      </c>
      <c r="E101" s="11" t="s">
        <v>556</v>
      </c>
      <c r="F101" s="26">
        <v>2820</v>
      </c>
      <c r="G101" s="92" t="s">
        <v>2817</v>
      </c>
      <c r="H101" s="36" t="s">
        <v>16</v>
      </c>
      <c r="I101" s="36" t="s">
        <v>2934</v>
      </c>
      <c r="J101" s="11" t="s">
        <v>2927</v>
      </c>
      <c r="K101" s="11"/>
    </row>
    <row r="102" spans="1:11" ht="27.6" x14ac:dyDescent="0.25">
      <c r="A102" s="22">
        <v>93</v>
      </c>
      <c r="B102" s="27" t="s">
        <v>557</v>
      </c>
      <c r="C102" s="25">
        <v>8131773</v>
      </c>
      <c r="D102" s="11" t="s">
        <v>17</v>
      </c>
      <c r="E102" s="11" t="s">
        <v>558</v>
      </c>
      <c r="F102" s="26">
        <v>880</v>
      </c>
      <c r="G102" s="92" t="s">
        <v>2817</v>
      </c>
      <c r="H102" s="36" t="s">
        <v>16</v>
      </c>
      <c r="I102" s="36" t="s">
        <v>2934</v>
      </c>
      <c r="J102" s="11" t="s">
        <v>2927</v>
      </c>
      <c r="K102" s="11"/>
    </row>
    <row r="103" spans="1:11" ht="27.6" x14ac:dyDescent="0.25">
      <c r="A103" s="22">
        <v>94</v>
      </c>
      <c r="B103" s="27" t="s">
        <v>559</v>
      </c>
      <c r="C103" s="25">
        <v>8131774</v>
      </c>
      <c r="D103" s="11" t="s">
        <v>17</v>
      </c>
      <c r="E103" s="11" t="s">
        <v>560</v>
      </c>
      <c r="F103" s="26">
        <v>800</v>
      </c>
      <c r="G103" s="92" t="s">
        <v>2817</v>
      </c>
      <c r="H103" s="36" t="s">
        <v>16</v>
      </c>
      <c r="I103" s="36" t="s">
        <v>2934</v>
      </c>
      <c r="J103" s="11" t="s">
        <v>2927</v>
      </c>
      <c r="K103" s="11"/>
    </row>
    <row r="104" spans="1:11" ht="27.6" x14ac:dyDescent="0.25">
      <c r="A104" s="22">
        <v>95</v>
      </c>
      <c r="B104" s="27" t="s">
        <v>561</v>
      </c>
      <c r="C104" s="25">
        <v>8131775</v>
      </c>
      <c r="D104" s="11" t="s">
        <v>17</v>
      </c>
      <c r="E104" s="11" t="s">
        <v>3010</v>
      </c>
      <c r="F104" s="24">
        <v>4160</v>
      </c>
      <c r="G104" s="92" t="s">
        <v>2817</v>
      </c>
      <c r="H104" s="36" t="s">
        <v>16</v>
      </c>
      <c r="I104" s="36" t="s">
        <v>2934</v>
      </c>
      <c r="J104" s="11" t="s">
        <v>2927</v>
      </c>
      <c r="K104" s="11"/>
    </row>
    <row r="105" spans="1:11" ht="27.6" x14ac:dyDescent="0.25">
      <c r="A105" s="22">
        <v>96</v>
      </c>
      <c r="B105" s="23" t="s">
        <v>562</v>
      </c>
      <c r="C105" s="28">
        <v>8132500</v>
      </c>
      <c r="D105" s="11" t="s">
        <v>18</v>
      </c>
      <c r="E105" s="11" t="s">
        <v>563</v>
      </c>
      <c r="F105" s="35">
        <v>650</v>
      </c>
      <c r="G105" s="92" t="s">
        <v>2817</v>
      </c>
      <c r="H105" s="36" t="s">
        <v>16</v>
      </c>
      <c r="I105" s="36" t="s">
        <v>2934</v>
      </c>
      <c r="J105" s="11" t="s">
        <v>2927</v>
      </c>
      <c r="K105" s="11"/>
    </row>
    <row r="106" spans="1:11" ht="27.6" x14ac:dyDescent="0.25">
      <c r="A106" s="22">
        <v>97</v>
      </c>
      <c r="B106" s="27" t="s">
        <v>564</v>
      </c>
      <c r="C106" s="25">
        <v>8132502</v>
      </c>
      <c r="D106" s="11" t="s">
        <v>424</v>
      </c>
      <c r="E106" s="11" t="s">
        <v>565</v>
      </c>
      <c r="F106" s="26">
        <v>1260</v>
      </c>
      <c r="G106" s="92" t="s">
        <v>2817</v>
      </c>
      <c r="H106" s="36" t="s">
        <v>16</v>
      </c>
      <c r="I106" s="36" t="s">
        <v>2934</v>
      </c>
      <c r="J106" s="11" t="s">
        <v>2927</v>
      </c>
      <c r="K106" s="11"/>
    </row>
    <row r="107" spans="1:11" ht="27.6" x14ac:dyDescent="0.25">
      <c r="A107" s="22">
        <v>98</v>
      </c>
      <c r="B107" s="27" t="s">
        <v>566</v>
      </c>
      <c r="C107" s="25">
        <v>8132821</v>
      </c>
      <c r="D107" s="11" t="s">
        <v>17</v>
      </c>
      <c r="E107" s="11" t="s">
        <v>3012</v>
      </c>
      <c r="F107" s="24">
        <v>4000</v>
      </c>
      <c r="G107" s="92" t="s">
        <v>2817</v>
      </c>
      <c r="H107" s="36" t="s">
        <v>16</v>
      </c>
      <c r="I107" s="36" t="s">
        <v>2934</v>
      </c>
      <c r="J107" s="11" t="s">
        <v>2927</v>
      </c>
      <c r="K107" s="11"/>
    </row>
    <row r="108" spans="1:11" ht="27.6" x14ac:dyDescent="0.25">
      <c r="A108" s="22">
        <v>99</v>
      </c>
      <c r="B108" s="27" t="s">
        <v>567</v>
      </c>
      <c r="C108" s="25">
        <v>8132822</v>
      </c>
      <c r="D108" s="11" t="s">
        <v>17</v>
      </c>
      <c r="E108" s="11" t="s">
        <v>3011</v>
      </c>
      <c r="F108" s="24">
        <v>4000</v>
      </c>
      <c r="G108" s="92" t="s">
        <v>2817</v>
      </c>
      <c r="H108" s="36" t="s">
        <v>16</v>
      </c>
      <c r="I108" s="36" t="s">
        <v>2934</v>
      </c>
      <c r="J108" s="11" t="s">
        <v>2927</v>
      </c>
      <c r="K108" s="11"/>
    </row>
    <row r="109" spans="1:11" ht="27.6" x14ac:dyDescent="0.25">
      <c r="A109" s="22">
        <v>100</v>
      </c>
      <c r="B109" s="27" t="s">
        <v>568</v>
      </c>
      <c r="C109" s="25">
        <v>8135808</v>
      </c>
      <c r="D109" s="11" t="s">
        <v>385</v>
      </c>
      <c r="E109" s="11" t="s">
        <v>569</v>
      </c>
      <c r="F109" s="35">
        <v>1180</v>
      </c>
      <c r="G109" s="92" t="s">
        <v>2817</v>
      </c>
      <c r="H109" s="36" t="s">
        <v>16</v>
      </c>
      <c r="I109" s="36" t="s">
        <v>2934</v>
      </c>
      <c r="J109" s="11" t="s">
        <v>2927</v>
      </c>
      <c r="K109" s="11"/>
    </row>
    <row r="110" spans="1:11" ht="41.4" x14ac:dyDescent="0.25">
      <c r="A110" s="22">
        <v>101</v>
      </c>
      <c r="B110" s="27" t="s">
        <v>570</v>
      </c>
      <c r="C110" s="25">
        <v>8146026</v>
      </c>
      <c r="D110" s="11" t="s">
        <v>17</v>
      </c>
      <c r="E110" s="11" t="s">
        <v>571</v>
      </c>
      <c r="F110" s="26">
        <v>2698</v>
      </c>
      <c r="G110" s="92" t="s">
        <v>2817</v>
      </c>
      <c r="H110" s="36" t="s">
        <v>16</v>
      </c>
      <c r="I110" s="36" t="s">
        <v>2934</v>
      </c>
      <c r="J110" s="11" t="s">
        <v>2927</v>
      </c>
      <c r="K110" s="11"/>
    </row>
    <row r="111" spans="1:11" ht="41.4" x14ac:dyDescent="0.25">
      <c r="A111" s="22">
        <v>102</v>
      </c>
      <c r="B111" s="27" t="s">
        <v>572</v>
      </c>
      <c r="C111" s="25">
        <v>8151432</v>
      </c>
      <c r="D111" s="11" t="s">
        <v>424</v>
      </c>
      <c r="E111" s="11"/>
      <c r="F111" s="24">
        <v>1760</v>
      </c>
      <c r="G111" s="92" t="s">
        <v>2817</v>
      </c>
      <c r="H111" s="36" t="s">
        <v>16</v>
      </c>
      <c r="I111" s="36" t="s">
        <v>2934</v>
      </c>
      <c r="J111" s="11" t="s">
        <v>2927</v>
      </c>
      <c r="K111" s="11"/>
    </row>
    <row r="112" spans="1:11" ht="41.4" x14ac:dyDescent="0.25">
      <c r="A112" s="22">
        <v>103</v>
      </c>
      <c r="B112" s="27" t="s">
        <v>573</v>
      </c>
      <c r="C112" s="25">
        <v>8153479</v>
      </c>
      <c r="D112" s="11" t="s">
        <v>424</v>
      </c>
      <c r="E112" s="11" t="s">
        <v>574</v>
      </c>
      <c r="F112" s="26">
        <v>1722</v>
      </c>
      <c r="G112" s="92" t="s">
        <v>2817</v>
      </c>
      <c r="H112" s="36" t="s">
        <v>16</v>
      </c>
      <c r="I112" s="36" t="s">
        <v>2934</v>
      </c>
      <c r="J112" s="11" t="s">
        <v>2927</v>
      </c>
      <c r="K112" s="11"/>
    </row>
    <row r="113" spans="1:11" ht="27.6" x14ac:dyDescent="0.25">
      <c r="A113" s="22">
        <v>104</v>
      </c>
      <c r="B113" s="23" t="s">
        <v>575</v>
      </c>
      <c r="C113" s="11"/>
      <c r="D113" s="11" t="s">
        <v>405</v>
      </c>
      <c r="E113" s="11"/>
      <c r="F113" s="24">
        <v>4365</v>
      </c>
      <c r="G113" s="92" t="s">
        <v>2817</v>
      </c>
      <c r="H113" s="36" t="s">
        <v>16</v>
      </c>
      <c r="I113" s="36" t="s">
        <v>2934</v>
      </c>
      <c r="J113" s="11" t="s">
        <v>2927</v>
      </c>
      <c r="K113" s="11" t="s">
        <v>3007</v>
      </c>
    </row>
    <row r="114" spans="1:11" ht="27.6" x14ac:dyDescent="0.25">
      <c r="A114" s="22">
        <v>105</v>
      </c>
      <c r="B114" s="23" t="s">
        <v>577</v>
      </c>
      <c r="C114" s="11"/>
      <c r="D114" s="11" t="s">
        <v>15</v>
      </c>
      <c r="E114" s="11"/>
      <c r="F114" s="24">
        <v>4365</v>
      </c>
      <c r="G114" s="92" t="s">
        <v>2817</v>
      </c>
      <c r="H114" s="36" t="s">
        <v>16</v>
      </c>
      <c r="I114" s="36" t="s">
        <v>2934</v>
      </c>
      <c r="J114" s="11" t="s">
        <v>2927</v>
      </c>
      <c r="K114" s="11" t="s">
        <v>3007</v>
      </c>
    </row>
    <row r="115" spans="1:11" ht="27.6" x14ac:dyDescent="0.25">
      <c r="A115" s="22">
        <v>106</v>
      </c>
      <c r="B115" s="23" t="s">
        <v>579</v>
      </c>
      <c r="C115" s="11"/>
      <c r="D115" s="11" t="s">
        <v>15</v>
      </c>
      <c r="E115" s="11"/>
      <c r="F115" s="24">
        <v>4450</v>
      </c>
      <c r="G115" s="92" t="s">
        <v>2817</v>
      </c>
      <c r="H115" s="36" t="s">
        <v>16</v>
      </c>
      <c r="I115" s="36" t="s">
        <v>2934</v>
      </c>
      <c r="J115" s="11" t="s">
        <v>2927</v>
      </c>
      <c r="K115" s="11" t="s">
        <v>3007</v>
      </c>
    </row>
    <row r="116" spans="1:11" ht="27.6" x14ac:dyDescent="0.25">
      <c r="A116" s="22">
        <v>107</v>
      </c>
      <c r="B116" s="23" t="s">
        <v>581</v>
      </c>
      <c r="C116" s="11"/>
      <c r="D116" s="11" t="s">
        <v>19</v>
      </c>
      <c r="E116" s="11"/>
      <c r="F116" s="24">
        <v>846</v>
      </c>
      <c r="G116" s="92" t="s">
        <v>2817</v>
      </c>
      <c r="H116" s="36" t="s">
        <v>16</v>
      </c>
      <c r="I116" s="36" t="s">
        <v>2934</v>
      </c>
      <c r="J116" s="11" t="s">
        <v>2927</v>
      </c>
      <c r="K116" s="11" t="s">
        <v>3007</v>
      </c>
    </row>
    <row r="117" spans="1:11" ht="27.6" x14ac:dyDescent="0.25">
      <c r="A117" s="22">
        <v>108</v>
      </c>
      <c r="B117" s="23" t="s">
        <v>583</v>
      </c>
      <c r="C117" s="11"/>
      <c r="D117" s="11" t="s">
        <v>19</v>
      </c>
      <c r="E117" s="11"/>
      <c r="F117" s="24">
        <v>2950</v>
      </c>
      <c r="G117" s="92" t="s">
        <v>2817</v>
      </c>
      <c r="H117" s="36" t="s">
        <v>16</v>
      </c>
      <c r="I117" s="36" t="s">
        <v>2934</v>
      </c>
      <c r="J117" s="11" t="s">
        <v>2927</v>
      </c>
      <c r="K117" s="11" t="s">
        <v>3007</v>
      </c>
    </row>
    <row r="118" spans="1:11" ht="27.6" x14ac:dyDescent="0.25">
      <c r="A118" s="22">
        <v>109</v>
      </c>
      <c r="B118" s="27" t="s">
        <v>585</v>
      </c>
      <c r="C118" s="11"/>
      <c r="D118" s="11" t="s">
        <v>385</v>
      </c>
      <c r="E118" s="11"/>
      <c r="F118" s="24">
        <v>450</v>
      </c>
      <c r="G118" s="92" t="s">
        <v>2817</v>
      </c>
      <c r="H118" s="36" t="s">
        <v>16</v>
      </c>
      <c r="I118" s="36" t="s">
        <v>2934</v>
      </c>
      <c r="J118" s="11" t="s">
        <v>2927</v>
      </c>
      <c r="K118" s="11"/>
    </row>
    <row r="119" spans="1:11" ht="27.6" x14ac:dyDescent="0.25">
      <c r="A119" s="22">
        <v>110</v>
      </c>
      <c r="B119" s="23" t="s">
        <v>2830</v>
      </c>
      <c r="C119" s="22">
        <v>7780528</v>
      </c>
      <c r="D119" s="11" t="s">
        <v>15</v>
      </c>
      <c r="E119" s="11" t="s">
        <v>2831</v>
      </c>
      <c r="F119" s="24">
        <v>58000</v>
      </c>
      <c r="G119" s="92" t="s">
        <v>2817</v>
      </c>
      <c r="H119" s="11" t="s">
        <v>16</v>
      </c>
      <c r="I119" s="11" t="s">
        <v>2934</v>
      </c>
      <c r="J119" s="11" t="s">
        <v>2927</v>
      </c>
      <c r="K119" s="11"/>
    </row>
    <row r="120" spans="1:11" ht="27.6" x14ac:dyDescent="0.25">
      <c r="A120" s="22">
        <v>111</v>
      </c>
      <c r="B120" s="23" t="s">
        <v>2832</v>
      </c>
      <c r="C120" s="22">
        <v>8112614</v>
      </c>
      <c r="D120" s="11" t="s">
        <v>17</v>
      </c>
      <c r="E120" s="11" t="s">
        <v>2833</v>
      </c>
      <c r="F120" s="24">
        <v>11266</v>
      </c>
      <c r="G120" s="92" t="s">
        <v>2817</v>
      </c>
      <c r="H120" s="11" t="s">
        <v>16</v>
      </c>
      <c r="I120" s="11" t="s">
        <v>2934</v>
      </c>
      <c r="J120" s="11" t="s">
        <v>2927</v>
      </c>
      <c r="K120" s="11"/>
    </row>
    <row r="121" spans="1:11" ht="27.6" x14ac:dyDescent="0.25">
      <c r="A121" s="22">
        <v>112</v>
      </c>
      <c r="B121" s="23" t="s">
        <v>2834</v>
      </c>
      <c r="C121" s="22">
        <v>8131772</v>
      </c>
      <c r="D121" s="11" t="s">
        <v>18</v>
      </c>
      <c r="E121" s="11" t="s">
        <v>2835</v>
      </c>
      <c r="F121" s="24">
        <v>16243</v>
      </c>
      <c r="G121" s="92" t="s">
        <v>2817</v>
      </c>
      <c r="H121" s="11" t="s">
        <v>16</v>
      </c>
      <c r="I121" s="11" t="s">
        <v>2934</v>
      </c>
      <c r="J121" s="11" t="s">
        <v>2927</v>
      </c>
      <c r="K121" s="11"/>
    </row>
    <row r="122" spans="1:11" ht="27.6" x14ac:dyDescent="0.25">
      <c r="A122" s="22">
        <v>113</v>
      </c>
      <c r="B122" s="23" t="s">
        <v>2836</v>
      </c>
      <c r="C122" s="22">
        <v>8158679</v>
      </c>
      <c r="D122" s="11" t="s">
        <v>19</v>
      </c>
      <c r="E122" s="11" t="s">
        <v>2837</v>
      </c>
      <c r="F122" s="24">
        <v>21000</v>
      </c>
      <c r="G122" s="92" t="s">
        <v>2817</v>
      </c>
      <c r="H122" s="11" t="s">
        <v>16</v>
      </c>
      <c r="I122" s="11" t="s">
        <v>2934</v>
      </c>
      <c r="J122" s="11" t="s">
        <v>2927</v>
      </c>
      <c r="K122" s="11"/>
    </row>
    <row r="123" spans="1:11" s="106" customFormat="1" x14ac:dyDescent="0.25">
      <c r="A123" s="107" t="s">
        <v>8</v>
      </c>
      <c r="B123" s="107" t="s">
        <v>2965</v>
      </c>
      <c r="C123" s="107"/>
      <c r="D123" s="107"/>
      <c r="E123" s="107"/>
      <c r="F123" s="93"/>
      <c r="G123" s="93"/>
      <c r="H123" s="107"/>
      <c r="I123" s="107"/>
      <c r="J123" s="107"/>
      <c r="K123" s="107"/>
    </row>
    <row r="124" spans="1:11" ht="27.6" x14ac:dyDescent="0.25">
      <c r="A124" s="59">
        <v>1</v>
      </c>
      <c r="B124" s="63" t="s">
        <v>2109</v>
      </c>
      <c r="C124" s="11">
        <v>1094286</v>
      </c>
      <c r="D124" s="37" t="s">
        <v>15</v>
      </c>
      <c r="E124" s="37" t="s">
        <v>2110</v>
      </c>
      <c r="F124" s="48">
        <v>85.09</v>
      </c>
      <c r="G124" s="92" t="s">
        <v>2817</v>
      </c>
      <c r="H124" s="61" t="s">
        <v>16</v>
      </c>
      <c r="I124" s="61" t="s">
        <v>2934</v>
      </c>
      <c r="J124" s="61" t="s">
        <v>2920</v>
      </c>
      <c r="K124" s="34"/>
    </row>
    <row r="125" spans="1:11" ht="27.6" x14ac:dyDescent="0.25">
      <c r="A125" s="59">
        <v>2</v>
      </c>
      <c r="B125" s="63" t="s">
        <v>2111</v>
      </c>
      <c r="C125" s="11">
        <v>8077618</v>
      </c>
      <c r="D125" s="37" t="s">
        <v>15</v>
      </c>
      <c r="E125" s="37" t="s">
        <v>2112</v>
      </c>
      <c r="F125" s="48">
        <v>341.42</v>
      </c>
      <c r="G125" s="92" t="s">
        <v>2817</v>
      </c>
      <c r="H125" s="61" t="s">
        <v>16</v>
      </c>
      <c r="I125" s="61" t="s">
        <v>2934</v>
      </c>
      <c r="J125" s="61" t="s">
        <v>2920</v>
      </c>
      <c r="K125" s="34"/>
    </row>
    <row r="126" spans="1:11" ht="27.6" x14ac:dyDescent="0.25">
      <c r="A126" s="59">
        <v>3</v>
      </c>
      <c r="B126" s="63" t="s">
        <v>2113</v>
      </c>
      <c r="C126" s="11">
        <v>8063925</v>
      </c>
      <c r="D126" s="37" t="s">
        <v>15</v>
      </c>
      <c r="E126" s="37" t="s">
        <v>2114</v>
      </c>
      <c r="F126" s="48">
        <v>475.72</v>
      </c>
      <c r="G126" s="92" t="s">
        <v>2817</v>
      </c>
      <c r="H126" s="61" t="s">
        <v>16</v>
      </c>
      <c r="I126" s="61" t="s">
        <v>2934</v>
      </c>
      <c r="J126" s="61" t="s">
        <v>2920</v>
      </c>
      <c r="K126" s="34"/>
    </row>
    <row r="127" spans="1:11" ht="27.6" x14ac:dyDescent="0.25">
      <c r="A127" s="59">
        <v>4</v>
      </c>
      <c r="B127" s="63" t="s">
        <v>2115</v>
      </c>
      <c r="C127" s="11">
        <v>1094286</v>
      </c>
      <c r="D127" s="37" t="s">
        <v>15</v>
      </c>
      <c r="E127" s="37"/>
      <c r="F127" s="48">
        <v>1300</v>
      </c>
      <c r="G127" s="92" t="s">
        <v>2817</v>
      </c>
      <c r="H127" s="61" t="s">
        <v>16</v>
      </c>
      <c r="I127" s="61" t="s">
        <v>2934</v>
      </c>
      <c r="J127" s="61" t="s">
        <v>2920</v>
      </c>
      <c r="K127" s="34"/>
    </row>
    <row r="128" spans="1:11" ht="27.6" x14ac:dyDescent="0.25">
      <c r="A128" s="59">
        <v>5</v>
      </c>
      <c r="B128" s="63" t="s">
        <v>2116</v>
      </c>
      <c r="C128" s="11">
        <v>1094286</v>
      </c>
      <c r="D128" s="37" t="s">
        <v>2117</v>
      </c>
      <c r="E128" s="37" t="s">
        <v>2118</v>
      </c>
      <c r="F128" s="48">
        <v>1368</v>
      </c>
      <c r="G128" s="92" t="s">
        <v>2817</v>
      </c>
      <c r="H128" s="61" t="s">
        <v>16</v>
      </c>
      <c r="I128" s="61" t="s">
        <v>2934</v>
      </c>
      <c r="J128" s="61" t="s">
        <v>2920</v>
      </c>
      <c r="K128" s="34"/>
    </row>
    <row r="129" spans="1:11" ht="27.6" x14ac:dyDescent="0.25">
      <c r="A129" s="59">
        <v>6</v>
      </c>
      <c r="B129" s="63" t="s">
        <v>2119</v>
      </c>
      <c r="C129" s="11">
        <v>1094286</v>
      </c>
      <c r="D129" s="37" t="s">
        <v>2117</v>
      </c>
      <c r="E129" s="37" t="s">
        <v>2120</v>
      </c>
      <c r="F129" s="48">
        <v>1985.4960000000001</v>
      </c>
      <c r="G129" s="92" t="s">
        <v>2817</v>
      </c>
      <c r="H129" s="61" t="s">
        <v>16</v>
      </c>
      <c r="I129" s="61" t="s">
        <v>2934</v>
      </c>
      <c r="J129" s="61" t="s">
        <v>2920</v>
      </c>
      <c r="K129" s="34"/>
    </row>
    <row r="130" spans="1:11" ht="27.6" x14ac:dyDescent="0.25">
      <c r="A130" s="59">
        <v>7</v>
      </c>
      <c r="B130" s="63" t="s">
        <v>2121</v>
      </c>
      <c r="C130" s="11">
        <v>8114356</v>
      </c>
      <c r="D130" s="37" t="s">
        <v>2122</v>
      </c>
      <c r="E130" s="37" t="s">
        <v>2123</v>
      </c>
      <c r="F130" s="48">
        <v>1700</v>
      </c>
      <c r="G130" s="92" t="s">
        <v>2817</v>
      </c>
      <c r="H130" s="61" t="s">
        <v>16</v>
      </c>
      <c r="I130" s="61" t="s">
        <v>2934</v>
      </c>
      <c r="J130" s="61" t="s">
        <v>2920</v>
      </c>
      <c r="K130" s="34"/>
    </row>
    <row r="131" spans="1:11" ht="27.6" x14ac:dyDescent="0.25">
      <c r="A131" s="59">
        <v>8</v>
      </c>
      <c r="B131" s="63" t="s">
        <v>2124</v>
      </c>
      <c r="C131" s="11">
        <v>8121625</v>
      </c>
      <c r="D131" s="37" t="s">
        <v>2122</v>
      </c>
      <c r="E131" s="37" t="s">
        <v>2125</v>
      </c>
      <c r="F131" s="48">
        <v>1500</v>
      </c>
      <c r="G131" s="92" t="s">
        <v>2817</v>
      </c>
      <c r="H131" s="61" t="s">
        <v>16</v>
      </c>
      <c r="I131" s="61" t="s">
        <v>2934</v>
      </c>
      <c r="J131" s="61" t="s">
        <v>2920</v>
      </c>
      <c r="K131" s="34"/>
    </row>
    <row r="132" spans="1:11" ht="27.6" x14ac:dyDescent="0.25">
      <c r="A132" s="59">
        <v>9</v>
      </c>
      <c r="B132" s="63" t="s">
        <v>2126</v>
      </c>
      <c r="C132" s="11">
        <v>1094286</v>
      </c>
      <c r="D132" s="37" t="s">
        <v>15</v>
      </c>
      <c r="E132" s="37" t="s">
        <v>2127</v>
      </c>
      <c r="F132" s="48">
        <v>12000</v>
      </c>
      <c r="G132" s="92" t="s">
        <v>2817</v>
      </c>
      <c r="H132" s="61" t="s">
        <v>16</v>
      </c>
      <c r="I132" s="61" t="s">
        <v>2934</v>
      </c>
      <c r="J132" s="61" t="s">
        <v>2920</v>
      </c>
      <c r="K132" s="34"/>
    </row>
    <row r="133" spans="1:11" ht="27.6" x14ac:dyDescent="0.25">
      <c r="A133" s="59">
        <v>10</v>
      </c>
      <c r="B133" s="63" t="s">
        <v>2128</v>
      </c>
      <c r="C133" s="11">
        <v>1094286</v>
      </c>
      <c r="D133" s="37" t="s">
        <v>18</v>
      </c>
      <c r="E133" s="37" t="s">
        <v>2129</v>
      </c>
      <c r="F133" s="48">
        <v>755.7</v>
      </c>
      <c r="G133" s="92" t="s">
        <v>2817</v>
      </c>
      <c r="H133" s="61" t="s">
        <v>16</v>
      </c>
      <c r="I133" s="61" t="s">
        <v>2934</v>
      </c>
      <c r="J133" s="61" t="s">
        <v>2920</v>
      </c>
      <c r="K133" s="34"/>
    </row>
    <row r="134" spans="1:11" ht="27.6" x14ac:dyDescent="0.25">
      <c r="A134" s="59">
        <v>11</v>
      </c>
      <c r="B134" s="63" t="s">
        <v>2130</v>
      </c>
      <c r="C134" s="11">
        <v>1094286</v>
      </c>
      <c r="D134" s="37" t="s">
        <v>15</v>
      </c>
      <c r="E134" s="37" t="s">
        <v>2131</v>
      </c>
      <c r="F134" s="48">
        <v>650.74</v>
      </c>
      <c r="G134" s="92" t="s">
        <v>2817</v>
      </c>
      <c r="H134" s="61" t="s">
        <v>16</v>
      </c>
      <c r="I134" s="61" t="s">
        <v>2934</v>
      </c>
      <c r="J134" s="61" t="s">
        <v>2920</v>
      </c>
      <c r="K134" s="34"/>
    </row>
    <row r="135" spans="1:11" ht="27.6" x14ac:dyDescent="0.25">
      <c r="A135" s="59">
        <v>12</v>
      </c>
      <c r="B135" s="63" t="s">
        <v>2132</v>
      </c>
      <c r="C135" s="11">
        <v>1094286</v>
      </c>
      <c r="D135" s="37" t="s">
        <v>15</v>
      </c>
      <c r="E135" s="37" t="s">
        <v>2133</v>
      </c>
      <c r="F135" s="48">
        <v>3851.78</v>
      </c>
      <c r="G135" s="92" t="s">
        <v>2817</v>
      </c>
      <c r="H135" s="61" t="s">
        <v>16</v>
      </c>
      <c r="I135" s="61" t="s">
        <v>2934</v>
      </c>
      <c r="J135" s="61" t="s">
        <v>2920</v>
      </c>
      <c r="K135" s="34"/>
    </row>
    <row r="136" spans="1:11" ht="27.6" x14ac:dyDescent="0.25">
      <c r="A136" s="59">
        <v>13</v>
      </c>
      <c r="B136" s="63" t="s">
        <v>2134</v>
      </c>
      <c r="C136" s="11">
        <v>1094286</v>
      </c>
      <c r="D136" s="37" t="s">
        <v>15</v>
      </c>
      <c r="E136" s="37" t="s">
        <v>2135</v>
      </c>
      <c r="F136" s="48">
        <v>382</v>
      </c>
      <c r="G136" s="92" t="s">
        <v>2817</v>
      </c>
      <c r="H136" s="61" t="s">
        <v>16</v>
      </c>
      <c r="I136" s="61" t="s">
        <v>2934</v>
      </c>
      <c r="J136" s="61" t="s">
        <v>2920</v>
      </c>
      <c r="K136" s="34"/>
    </row>
    <row r="137" spans="1:11" ht="27.6" x14ac:dyDescent="0.25">
      <c r="A137" s="59">
        <v>14</v>
      </c>
      <c r="B137" s="63" t="s">
        <v>2136</v>
      </c>
      <c r="C137" s="11">
        <v>1094286</v>
      </c>
      <c r="D137" s="37" t="s">
        <v>15</v>
      </c>
      <c r="E137" s="37" t="s">
        <v>2137</v>
      </c>
      <c r="F137" s="48">
        <v>382</v>
      </c>
      <c r="G137" s="92" t="s">
        <v>2817</v>
      </c>
      <c r="H137" s="61" t="s">
        <v>16</v>
      </c>
      <c r="I137" s="61" t="s">
        <v>2934</v>
      </c>
      <c r="J137" s="61" t="s">
        <v>2920</v>
      </c>
      <c r="K137" s="34"/>
    </row>
    <row r="138" spans="1:11" ht="27.6" x14ac:dyDescent="0.25">
      <c r="A138" s="59">
        <v>15</v>
      </c>
      <c r="B138" s="63" t="s">
        <v>2138</v>
      </c>
      <c r="C138" s="11">
        <v>1094286</v>
      </c>
      <c r="D138" s="37" t="s">
        <v>15</v>
      </c>
      <c r="E138" s="37" t="s">
        <v>2139</v>
      </c>
      <c r="F138" s="48">
        <v>121.71</v>
      </c>
      <c r="G138" s="92" t="s">
        <v>2817</v>
      </c>
      <c r="H138" s="61" t="s">
        <v>16</v>
      </c>
      <c r="I138" s="61" t="s">
        <v>2934</v>
      </c>
      <c r="J138" s="61" t="s">
        <v>2920</v>
      </c>
      <c r="K138" s="34"/>
    </row>
    <row r="139" spans="1:11" ht="27.6" x14ac:dyDescent="0.25">
      <c r="A139" s="59">
        <v>16</v>
      </c>
      <c r="B139" s="63" t="s">
        <v>2140</v>
      </c>
      <c r="C139" s="11">
        <v>1094286</v>
      </c>
      <c r="D139" s="37" t="s">
        <v>19</v>
      </c>
      <c r="E139" s="37" t="s">
        <v>2141</v>
      </c>
      <c r="F139" s="48">
        <v>961.82</v>
      </c>
      <c r="G139" s="92" t="s">
        <v>2817</v>
      </c>
      <c r="H139" s="61" t="s">
        <v>16</v>
      </c>
      <c r="I139" s="61" t="s">
        <v>2934</v>
      </c>
      <c r="J139" s="61" t="s">
        <v>2920</v>
      </c>
      <c r="K139" s="34"/>
    </row>
    <row r="140" spans="1:11" ht="27.6" x14ac:dyDescent="0.25">
      <c r="A140" s="59">
        <v>17</v>
      </c>
      <c r="B140" s="63" t="s">
        <v>2142</v>
      </c>
      <c r="C140" s="11">
        <v>1094286</v>
      </c>
      <c r="D140" s="37" t="s">
        <v>2143</v>
      </c>
      <c r="E140" s="37" t="s">
        <v>2144</v>
      </c>
      <c r="F140" s="48">
        <v>567</v>
      </c>
      <c r="G140" s="92" t="s">
        <v>2817</v>
      </c>
      <c r="H140" s="61" t="s">
        <v>16</v>
      </c>
      <c r="I140" s="61" t="s">
        <v>2934</v>
      </c>
      <c r="J140" s="61" t="s">
        <v>2920</v>
      </c>
      <c r="K140" s="34"/>
    </row>
    <row r="141" spans="1:11" ht="27.6" x14ac:dyDescent="0.25">
      <c r="A141" s="59">
        <v>18</v>
      </c>
      <c r="B141" s="63" t="s">
        <v>2145</v>
      </c>
      <c r="C141" s="11">
        <v>1094286</v>
      </c>
      <c r="D141" s="37" t="s">
        <v>2117</v>
      </c>
      <c r="E141" s="37" t="s">
        <v>2146</v>
      </c>
      <c r="F141" s="48">
        <v>307.02999999999997</v>
      </c>
      <c r="G141" s="92" t="s">
        <v>2817</v>
      </c>
      <c r="H141" s="61" t="s">
        <v>16</v>
      </c>
      <c r="I141" s="61" t="s">
        <v>2934</v>
      </c>
      <c r="J141" s="61" t="s">
        <v>2920</v>
      </c>
      <c r="K141" s="34"/>
    </row>
    <row r="142" spans="1:11" ht="41.4" x14ac:dyDescent="0.25">
      <c r="A142" s="59">
        <v>19</v>
      </c>
      <c r="B142" s="63" t="s">
        <v>2147</v>
      </c>
      <c r="C142" s="11">
        <v>1094286</v>
      </c>
      <c r="D142" s="37" t="s">
        <v>2117</v>
      </c>
      <c r="E142" s="37" t="s">
        <v>2148</v>
      </c>
      <c r="F142" s="48">
        <v>641</v>
      </c>
      <c r="G142" s="92" t="s">
        <v>2817</v>
      </c>
      <c r="H142" s="61" t="s">
        <v>16</v>
      </c>
      <c r="I142" s="61" t="s">
        <v>2934</v>
      </c>
      <c r="J142" s="61" t="s">
        <v>2920</v>
      </c>
      <c r="K142" s="34"/>
    </row>
    <row r="143" spans="1:11" ht="27.6" x14ac:dyDescent="0.25">
      <c r="A143" s="59">
        <v>20</v>
      </c>
      <c r="B143" s="63" t="s">
        <v>2149</v>
      </c>
      <c r="C143" s="11">
        <v>1094286</v>
      </c>
      <c r="D143" s="37" t="s">
        <v>2117</v>
      </c>
      <c r="E143" s="37" t="s">
        <v>2150</v>
      </c>
      <c r="F143" s="48">
        <v>393.4</v>
      </c>
      <c r="G143" s="92" t="s">
        <v>2817</v>
      </c>
      <c r="H143" s="61" t="s">
        <v>16</v>
      </c>
      <c r="I143" s="61" t="s">
        <v>2934</v>
      </c>
      <c r="J143" s="61" t="s">
        <v>2920</v>
      </c>
      <c r="K143" s="34"/>
    </row>
    <row r="144" spans="1:11" ht="27.6" x14ac:dyDescent="0.25">
      <c r="A144" s="59">
        <v>21</v>
      </c>
      <c r="B144" s="63" t="s">
        <v>2151</v>
      </c>
      <c r="C144" s="11">
        <v>1094286</v>
      </c>
      <c r="D144" s="37" t="s">
        <v>2117</v>
      </c>
      <c r="E144" s="37" t="s">
        <v>2152</v>
      </c>
      <c r="F144" s="48">
        <v>465.8</v>
      </c>
      <c r="G144" s="92" t="s">
        <v>2817</v>
      </c>
      <c r="H144" s="61" t="s">
        <v>16</v>
      </c>
      <c r="I144" s="61" t="s">
        <v>2934</v>
      </c>
      <c r="J144" s="61" t="s">
        <v>2920</v>
      </c>
      <c r="K144" s="34"/>
    </row>
    <row r="145" spans="1:11" ht="55.2" x14ac:dyDescent="0.25">
      <c r="A145" s="59">
        <v>22</v>
      </c>
      <c r="B145" s="63" t="s">
        <v>2153</v>
      </c>
      <c r="C145" s="11">
        <v>1094286</v>
      </c>
      <c r="D145" s="37" t="s">
        <v>15</v>
      </c>
      <c r="E145" s="37" t="s">
        <v>2154</v>
      </c>
      <c r="F145" s="48">
        <v>315.83999999999997</v>
      </c>
      <c r="G145" s="92" t="s">
        <v>2817</v>
      </c>
      <c r="H145" s="61" t="s">
        <v>16</v>
      </c>
      <c r="I145" s="61" t="s">
        <v>2934</v>
      </c>
      <c r="J145" s="61" t="s">
        <v>2920</v>
      </c>
      <c r="K145" s="34"/>
    </row>
    <row r="146" spans="1:11" ht="27.6" x14ac:dyDescent="0.25">
      <c r="A146" s="59">
        <v>23</v>
      </c>
      <c r="B146" s="63" t="s">
        <v>2155</v>
      </c>
      <c r="C146" s="11">
        <v>1094286</v>
      </c>
      <c r="D146" s="37" t="s">
        <v>15</v>
      </c>
      <c r="E146" s="37" t="s">
        <v>2156</v>
      </c>
      <c r="F146" s="48">
        <v>800</v>
      </c>
      <c r="G146" s="92" t="s">
        <v>2817</v>
      </c>
      <c r="H146" s="61" t="s">
        <v>16</v>
      </c>
      <c r="I146" s="61" t="s">
        <v>2934</v>
      </c>
      <c r="J146" s="61" t="s">
        <v>2920</v>
      </c>
      <c r="K146" s="34"/>
    </row>
    <row r="147" spans="1:11" ht="41.4" x14ac:dyDescent="0.25">
      <c r="A147" s="59">
        <v>24</v>
      </c>
      <c r="B147" s="63" t="s">
        <v>2157</v>
      </c>
      <c r="C147" s="11">
        <v>1094286</v>
      </c>
      <c r="D147" s="37" t="s">
        <v>15</v>
      </c>
      <c r="E147" s="37" t="s">
        <v>2158</v>
      </c>
      <c r="F147" s="48">
        <v>786.77</v>
      </c>
      <c r="G147" s="92" t="s">
        <v>2817</v>
      </c>
      <c r="H147" s="61" t="s">
        <v>16</v>
      </c>
      <c r="I147" s="61" t="s">
        <v>2934</v>
      </c>
      <c r="J147" s="61" t="s">
        <v>2920</v>
      </c>
      <c r="K147" s="34"/>
    </row>
    <row r="148" spans="1:11" ht="27.6" x14ac:dyDescent="0.25">
      <c r="A148" s="59">
        <v>25</v>
      </c>
      <c r="B148" s="63" t="s">
        <v>2159</v>
      </c>
      <c r="C148" s="11">
        <v>8006953</v>
      </c>
      <c r="D148" s="37" t="s">
        <v>15</v>
      </c>
      <c r="E148" s="37" t="s">
        <v>2160</v>
      </c>
      <c r="F148" s="48">
        <v>200</v>
      </c>
      <c r="G148" s="92" t="s">
        <v>2817</v>
      </c>
      <c r="H148" s="61" t="s">
        <v>16</v>
      </c>
      <c r="I148" s="61" t="s">
        <v>2934</v>
      </c>
      <c r="J148" s="61" t="s">
        <v>2920</v>
      </c>
      <c r="K148" s="34"/>
    </row>
    <row r="149" spans="1:11" ht="27.6" x14ac:dyDescent="0.25">
      <c r="A149" s="59">
        <v>26</v>
      </c>
      <c r="B149" s="63" t="s">
        <v>2161</v>
      </c>
      <c r="C149" s="11">
        <v>1094286</v>
      </c>
      <c r="D149" s="37" t="s">
        <v>15</v>
      </c>
      <c r="E149" s="37" t="s">
        <v>2162</v>
      </c>
      <c r="F149" s="48">
        <v>673.79</v>
      </c>
      <c r="G149" s="92" t="s">
        <v>2817</v>
      </c>
      <c r="H149" s="61" t="s">
        <v>16</v>
      </c>
      <c r="I149" s="61" t="s">
        <v>2934</v>
      </c>
      <c r="J149" s="61" t="s">
        <v>2920</v>
      </c>
      <c r="K149" s="34"/>
    </row>
    <row r="150" spans="1:11" ht="27.6" x14ac:dyDescent="0.25">
      <c r="A150" s="59">
        <v>27</v>
      </c>
      <c r="B150" s="63" t="s">
        <v>2163</v>
      </c>
      <c r="C150" s="11">
        <v>7800683</v>
      </c>
      <c r="D150" s="37"/>
      <c r="E150" s="37" t="s">
        <v>2164</v>
      </c>
      <c r="F150" s="48">
        <v>4062.13</v>
      </c>
      <c r="G150" s="92" t="s">
        <v>2817</v>
      </c>
      <c r="H150" s="61" t="s">
        <v>16</v>
      </c>
      <c r="I150" s="61" t="s">
        <v>2934</v>
      </c>
      <c r="J150" s="61" t="s">
        <v>2920</v>
      </c>
      <c r="K150" s="34"/>
    </row>
    <row r="151" spans="1:11" ht="27.6" x14ac:dyDescent="0.25">
      <c r="A151" s="59">
        <v>28</v>
      </c>
      <c r="B151" s="63" t="s">
        <v>2165</v>
      </c>
      <c r="C151" s="11">
        <v>8072647</v>
      </c>
      <c r="D151" s="37" t="s">
        <v>15</v>
      </c>
      <c r="E151" s="37" t="s">
        <v>2166</v>
      </c>
      <c r="F151" s="48">
        <v>390</v>
      </c>
      <c r="G151" s="92" t="s">
        <v>2817</v>
      </c>
      <c r="H151" s="61" t="s">
        <v>16</v>
      </c>
      <c r="I151" s="61" t="s">
        <v>2934</v>
      </c>
      <c r="J151" s="61" t="s">
        <v>2920</v>
      </c>
      <c r="K151" s="34"/>
    </row>
    <row r="152" spans="1:11" ht="27.6" x14ac:dyDescent="0.25">
      <c r="A152" s="59">
        <v>29</v>
      </c>
      <c r="B152" s="63" t="s">
        <v>2167</v>
      </c>
      <c r="C152" s="11">
        <v>8066893</v>
      </c>
      <c r="D152" s="37" t="s">
        <v>15</v>
      </c>
      <c r="E152" s="37" t="s">
        <v>2168</v>
      </c>
      <c r="F152" s="48">
        <v>110</v>
      </c>
      <c r="G152" s="92" t="s">
        <v>2817</v>
      </c>
      <c r="H152" s="61" t="s">
        <v>16</v>
      </c>
      <c r="I152" s="61" t="s">
        <v>2934</v>
      </c>
      <c r="J152" s="61" t="s">
        <v>2920</v>
      </c>
      <c r="K152" s="34"/>
    </row>
    <row r="153" spans="1:11" ht="27.6" x14ac:dyDescent="0.25">
      <c r="A153" s="59">
        <v>30</v>
      </c>
      <c r="B153" s="63" t="s">
        <v>2169</v>
      </c>
      <c r="C153" s="11">
        <v>1094286</v>
      </c>
      <c r="D153" s="37" t="s">
        <v>15</v>
      </c>
      <c r="E153" s="37" t="s">
        <v>2170</v>
      </c>
      <c r="F153" s="48">
        <v>2235</v>
      </c>
      <c r="G153" s="92" t="s">
        <v>2817</v>
      </c>
      <c r="H153" s="61" t="s">
        <v>16</v>
      </c>
      <c r="I153" s="61" t="s">
        <v>2934</v>
      </c>
      <c r="J153" s="61" t="s">
        <v>2920</v>
      </c>
      <c r="K153" s="34"/>
    </row>
    <row r="154" spans="1:11" ht="27.6" x14ac:dyDescent="0.25">
      <c r="A154" s="59">
        <v>31</v>
      </c>
      <c r="B154" s="63" t="s">
        <v>2171</v>
      </c>
      <c r="C154" s="11">
        <v>1094286</v>
      </c>
      <c r="D154" s="37" t="s">
        <v>15</v>
      </c>
      <c r="E154" s="37" t="s">
        <v>2172</v>
      </c>
      <c r="F154" s="48">
        <v>935.59</v>
      </c>
      <c r="G154" s="92" t="s">
        <v>2817</v>
      </c>
      <c r="H154" s="61" t="s">
        <v>16</v>
      </c>
      <c r="I154" s="61" t="s">
        <v>2934</v>
      </c>
      <c r="J154" s="61" t="s">
        <v>2920</v>
      </c>
      <c r="K154" s="34"/>
    </row>
    <row r="155" spans="1:11" ht="27.6" x14ac:dyDescent="0.25">
      <c r="A155" s="59">
        <v>32</v>
      </c>
      <c r="B155" s="63" t="s">
        <v>2173</v>
      </c>
      <c r="C155" s="11">
        <v>1094286</v>
      </c>
      <c r="D155" s="37" t="s">
        <v>15</v>
      </c>
      <c r="E155" s="37" t="s">
        <v>2174</v>
      </c>
      <c r="F155" s="48">
        <v>472.91</v>
      </c>
      <c r="G155" s="92" t="s">
        <v>2817</v>
      </c>
      <c r="H155" s="61" t="s">
        <v>16</v>
      </c>
      <c r="I155" s="61" t="s">
        <v>2934</v>
      </c>
      <c r="J155" s="61" t="s">
        <v>2920</v>
      </c>
      <c r="K155" s="34"/>
    </row>
  </sheetData>
  <mergeCells count="12">
    <mergeCell ref="A2:K2"/>
    <mergeCell ref="K6:K7"/>
    <mergeCell ref="A3:K3"/>
    <mergeCell ref="A4:K4"/>
    <mergeCell ref="A6:A7"/>
    <mergeCell ref="B6:B7"/>
    <mergeCell ref="C6:C7"/>
    <mergeCell ref="D6:D7"/>
    <mergeCell ref="E6:F6"/>
    <mergeCell ref="G6:H6"/>
    <mergeCell ref="I6:I7"/>
    <mergeCell ref="J6:J7"/>
  </mergeCells>
  <conditionalFormatting sqref="C1 C9:C123 C3:C7">
    <cfRule type="duplicateValues" dxfId="267" priority="7"/>
  </conditionalFormatting>
  <conditionalFormatting sqref="C2">
    <cfRule type="duplicateValues" dxfId="266" priority="1"/>
  </conditionalFormatting>
  <conditionalFormatting sqref="C6:C7 C9">
    <cfRule type="duplicateValues" dxfId="265" priority="6"/>
  </conditionalFormatting>
  <conditionalFormatting sqref="C10:C118">
    <cfRule type="duplicateValues" dxfId="264" priority="3"/>
    <cfRule type="duplicateValues" dxfId="263" priority="4"/>
    <cfRule type="duplicateValues" dxfId="262" priority="5"/>
  </conditionalFormatting>
  <conditionalFormatting sqref="C123">
    <cfRule type="duplicateValues" dxfId="261" priority="2"/>
  </conditionalFormatting>
  <pageMargins left="0.45" right="0.45" top="0.5" bottom="0.5" header="0.05" footer="0.05"/>
  <pageSetup paperSize="9" scale="65" fitToWidth="0" fitToHeight="0" orientation="landscape" r:id="rId1"/>
  <headerFooter>
    <oddFooter>Page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pageSetUpPr fitToPage="1"/>
  </sheetPr>
  <dimension ref="A1:R140"/>
  <sheetViews>
    <sheetView view="pageBreakPreview" zoomScale="85" zoomScaleNormal="80" zoomScaleSheetLayoutView="85" workbookViewId="0">
      <selection activeCell="A127" sqref="A127"/>
    </sheetView>
  </sheetViews>
  <sheetFormatPr defaultColWidth="9.09765625" defaultRowHeight="13.8" x14ac:dyDescent="0.25"/>
  <cols>
    <col min="1" max="1" width="5.19921875" style="332" customWidth="1"/>
    <col min="2" max="2" width="38" style="332" customWidth="1"/>
    <col min="3" max="3" width="10.19921875" style="332" hidden="1" customWidth="1"/>
    <col min="4" max="4" width="11.19921875" style="332" customWidth="1"/>
    <col min="5" max="5" width="18" style="332" customWidth="1"/>
    <col min="6" max="6" width="9.59765625" style="332" customWidth="1"/>
    <col min="7" max="7" width="13.19921875" style="332" customWidth="1"/>
    <col min="8" max="8" width="15.69921875" style="332" customWidth="1"/>
    <col min="9" max="9" width="14.8984375" style="332" customWidth="1"/>
    <col min="10" max="10" width="16.09765625" style="332" hidden="1" customWidth="1"/>
    <col min="11" max="13" width="9.8984375" style="332" hidden="1" customWidth="1"/>
    <col min="14" max="14" width="14.8984375" style="332" hidden="1" customWidth="1"/>
    <col min="15" max="15" width="21.09765625" style="332" customWidth="1"/>
    <col min="16" max="16" width="14.8984375" style="340" customWidth="1"/>
    <col min="17" max="17" width="22.59765625" style="340" hidden="1" customWidth="1"/>
    <col min="18" max="16384" width="9.09765625" style="332"/>
  </cols>
  <sheetData>
    <row r="1" spans="1:17" ht="17.25" customHeight="1" x14ac:dyDescent="0.25">
      <c r="A1" s="702" t="s">
        <v>3055</v>
      </c>
      <c r="B1" s="702"/>
      <c r="C1" s="702"/>
      <c r="D1" s="702"/>
      <c r="E1" s="702"/>
      <c r="F1" s="702"/>
      <c r="G1" s="702"/>
      <c r="H1" s="702"/>
      <c r="I1" s="702"/>
      <c r="J1" s="702"/>
      <c r="K1" s="702"/>
      <c r="L1" s="702"/>
      <c r="M1" s="702"/>
      <c r="N1" s="702"/>
      <c r="O1" s="702"/>
      <c r="P1" s="703"/>
      <c r="Q1" s="332"/>
    </row>
    <row r="2" spans="1:17" ht="21.75" customHeight="1" x14ac:dyDescent="0.25">
      <c r="A2" s="752" t="s">
        <v>3309</v>
      </c>
      <c r="B2" s="752"/>
      <c r="C2" s="752"/>
      <c r="D2" s="752"/>
      <c r="E2" s="752"/>
      <c r="F2" s="752"/>
      <c r="G2" s="752"/>
      <c r="H2" s="752"/>
      <c r="I2" s="752"/>
      <c r="J2" s="752"/>
      <c r="K2" s="752"/>
      <c r="L2" s="752"/>
      <c r="M2" s="752"/>
      <c r="N2" s="752"/>
      <c r="O2" s="752"/>
      <c r="P2" s="753"/>
      <c r="Q2" s="332"/>
    </row>
    <row r="3" spans="1:17" ht="27.75" customHeight="1" x14ac:dyDescent="0.25">
      <c r="A3" s="704" t="str">
        <f>'Bieu 1-TH'!A4:AL4</f>
        <v>(Kèm theo Quyết định số   504 /QĐ-UBND ngày  26 /3/2026 của UBND tỉnh)</v>
      </c>
      <c r="B3" s="704"/>
      <c r="C3" s="704"/>
      <c r="D3" s="704"/>
      <c r="E3" s="704"/>
      <c r="F3" s="704"/>
      <c r="G3" s="704"/>
      <c r="H3" s="704"/>
      <c r="I3" s="704"/>
      <c r="J3" s="704"/>
      <c r="K3" s="704"/>
      <c r="L3" s="704"/>
      <c r="M3" s="704"/>
      <c r="N3" s="704"/>
      <c r="O3" s="704"/>
      <c r="P3" s="705"/>
      <c r="Q3" s="332"/>
    </row>
    <row r="4" spans="1:17" ht="9.75" customHeight="1" x14ac:dyDescent="0.25">
      <c r="A4" s="333"/>
      <c r="B4" s="333"/>
      <c r="C4" s="333"/>
      <c r="D4" s="333"/>
      <c r="E4" s="333"/>
      <c r="F4" s="333"/>
      <c r="G4" s="333"/>
      <c r="H4" s="333"/>
      <c r="I4" s="333"/>
      <c r="J4" s="333"/>
      <c r="K4" s="333"/>
      <c r="L4" s="333"/>
      <c r="M4" s="333"/>
      <c r="N4" s="333"/>
      <c r="O4" s="333"/>
      <c r="P4" s="334"/>
      <c r="Q4" s="332"/>
    </row>
    <row r="5" spans="1:17" ht="35.25" customHeight="1" x14ac:dyDescent="0.25">
      <c r="A5" s="694" t="s">
        <v>0</v>
      </c>
      <c r="B5" s="694" t="s">
        <v>1</v>
      </c>
      <c r="C5" s="694" t="s">
        <v>2</v>
      </c>
      <c r="D5" s="694" t="s">
        <v>2928</v>
      </c>
      <c r="E5" s="694" t="s">
        <v>3</v>
      </c>
      <c r="F5" s="695"/>
      <c r="G5" s="706" t="s">
        <v>3166</v>
      </c>
      <c r="H5" s="707"/>
      <c r="I5" s="698" t="s">
        <v>2932</v>
      </c>
      <c r="J5" s="698" t="s">
        <v>2918</v>
      </c>
      <c r="K5" s="696" t="s">
        <v>3538</v>
      </c>
      <c r="L5" s="696" t="s">
        <v>3549</v>
      </c>
      <c r="M5" s="696" t="s">
        <v>3537</v>
      </c>
      <c r="N5" s="696" t="s">
        <v>3550</v>
      </c>
      <c r="O5" s="696" t="s">
        <v>3536</v>
      </c>
      <c r="P5" s="694" t="s">
        <v>4</v>
      </c>
      <c r="Q5" s="700" t="s">
        <v>3204</v>
      </c>
    </row>
    <row r="6" spans="1:17" ht="53.25" customHeight="1" x14ac:dyDescent="0.25">
      <c r="A6" s="695"/>
      <c r="B6" s="695"/>
      <c r="C6" s="695"/>
      <c r="D6" s="695"/>
      <c r="E6" s="293" t="s">
        <v>5</v>
      </c>
      <c r="F6" s="13" t="s">
        <v>6</v>
      </c>
      <c r="G6" s="293" t="s">
        <v>3167</v>
      </c>
      <c r="H6" s="293" t="s">
        <v>2930</v>
      </c>
      <c r="I6" s="699"/>
      <c r="J6" s="699"/>
      <c r="K6" s="697"/>
      <c r="L6" s="697"/>
      <c r="M6" s="697"/>
      <c r="N6" s="697"/>
      <c r="O6" s="697"/>
      <c r="P6" s="695"/>
      <c r="Q6" s="701"/>
    </row>
    <row r="7" spans="1:17" x14ac:dyDescent="0.25">
      <c r="A7" s="510">
        <v>1</v>
      </c>
      <c r="B7" s="510">
        <v>2</v>
      </c>
      <c r="C7" s="510">
        <v>3</v>
      </c>
      <c r="D7" s="510">
        <v>4</v>
      </c>
      <c r="E7" s="510">
        <v>5</v>
      </c>
      <c r="F7" s="510">
        <v>6</v>
      </c>
      <c r="G7" s="510">
        <v>7</v>
      </c>
      <c r="H7" s="510">
        <v>8</v>
      </c>
      <c r="I7" s="510">
        <v>9</v>
      </c>
      <c r="J7" s="510">
        <v>10</v>
      </c>
      <c r="K7" s="510">
        <v>11</v>
      </c>
      <c r="L7" s="510">
        <v>12</v>
      </c>
      <c r="M7" s="510">
        <v>13</v>
      </c>
      <c r="N7" s="510">
        <v>14</v>
      </c>
      <c r="O7" s="510">
        <v>15</v>
      </c>
      <c r="P7" s="510">
        <v>16</v>
      </c>
      <c r="Q7" s="510">
        <v>11</v>
      </c>
    </row>
    <row r="8" spans="1:17" s="335" customFormat="1" ht="24" customHeight="1" x14ac:dyDescent="0.25">
      <c r="A8" s="294" t="s">
        <v>7</v>
      </c>
      <c r="B8" s="294" t="s">
        <v>2964</v>
      </c>
      <c r="C8" s="294"/>
      <c r="D8" s="294"/>
      <c r="E8" s="294"/>
      <c r="F8" s="93"/>
      <c r="G8" s="93"/>
      <c r="H8" s="294"/>
      <c r="I8" s="294"/>
      <c r="J8" s="294"/>
      <c r="K8" s="636">
        <f>SUM(K122:K135)</f>
        <v>46667.362000000001</v>
      </c>
      <c r="L8" s="636">
        <f>SUM(L122:L130)</f>
        <v>0</v>
      </c>
      <c r="M8" s="636">
        <f>SUM(M122:M135)</f>
        <v>1370.3059999999998</v>
      </c>
      <c r="N8" s="294"/>
      <c r="O8" s="294"/>
      <c r="P8" s="294"/>
      <c r="Q8" s="294"/>
    </row>
    <row r="9" spans="1:17" hidden="1" x14ac:dyDescent="0.25">
      <c r="A9" s="299"/>
      <c r="B9" s="300"/>
      <c r="C9" s="301"/>
      <c r="D9" s="302"/>
      <c r="E9" s="318"/>
      <c r="F9" s="35"/>
      <c r="G9" s="92"/>
      <c r="H9" s="336"/>
      <c r="I9" s="336"/>
      <c r="J9" s="302"/>
      <c r="K9" s="302"/>
      <c r="L9" s="302"/>
      <c r="M9" s="302"/>
      <c r="N9" s="302"/>
      <c r="O9" s="302"/>
      <c r="P9" s="302"/>
      <c r="Q9" s="302"/>
    </row>
    <row r="10" spans="1:17" hidden="1" x14ac:dyDescent="0.25">
      <c r="A10" s="299"/>
      <c r="B10" s="300"/>
      <c r="C10" s="301"/>
      <c r="D10" s="302"/>
      <c r="E10" s="318"/>
      <c r="F10" s="35"/>
      <c r="G10" s="92"/>
      <c r="H10" s="336"/>
      <c r="I10" s="336"/>
      <c r="J10" s="302"/>
      <c r="K10" s="302"/>
      <c r="L10" s="302"/>
      <c r="M10" s="302"/>
      <c r="N10" s="302"/>
      <c r="O10" s="302"/>
      <c r="P10" s="302"/>
      <c r="Q10" s="302"/>
    </row>
    <row r="11" spans="1:17" hidden="1" x14ac:dyDescent="0.25">
      <c r="A11" s="299"/>
      <c r="B11" s="300"/>
      <c r="C11" s="301"/>
      <c r="D11" s="302"/>
      <c r="E11" s="302"/>
      <c r="F11" s="35"/>
      <c r="G11" s="92"/>
      <c r="H11" s="336"/>
      <c r="I11" s="336"/>
      <c r="J11" s="302"/>
      <c r="K11" s="302"/>
      <c r="L11" s="302"/>
      <c r="M11" s="302"/>
      <c r="N11" s="302"/>
      <c r="O11" s="302"/>
      <c r="P11" s="302"/>
      <c r="Q11" s="302"/>
    </row>
    <row r="12" spans="1:17" hidden="1" x14ac:dyDescent="0.25">
      <c r="A12" s="299"/>
      <c r="B12" s="305"/>
      <c r="C12" s="301"/>
      <c r="D12" s="302"/>
      <c r="E12" s="302"/>
      <c r="F12" s="35"/>
      <c r="G12" s="92"/>
      <c r="H12" s="336"/>
      <c r="I12" s="336"/>
      <c r="J12" s="302"/>
      <c r="K12" s="302"/>
      <c r="L12" s="302"/>
      <c r="M12" s="302"/>
      <c r="N12" s="302"/>
      <c r="O12" s="302"/>
      <c r="P12" s="302"/>
      <c r="Q12" s="302"/>
    </row>
    <row r="13" spans="1:17" hidden="1" x14ac:dyDescent="0.25">
      <c r="A13" s="299"/>
      <c r="B13" s="300"/>
      <c r="C13" s="301"/>
      <c r="D13" s="302"/>
      <c r="E13" s="318"/>
      <c r="F13" s="35"/>
      <c r="G13" s="92"/>
      <c r="H13" s="336"/>
      <c r="I13" s="336"/>
      <c r="J13" s="302"/>
      <c r="K13" s="302"/>
      <c r="L13" s="302"/>
      <c r="M13" s="302"/>
      <c r="N13" s="302"/>
      <c r="O13" s="302"/>
      <c r="P13" s="302"/>
      <c r="Q13" s="302"/>
    </row>
    <row r="14" spans="1:17" hidden="1" x14ac:dyDescent="0.25">
      <c r="A14" s="299"/>
      <c r="B14" s="305"/>
      <c r="C14" s="301"/>
      <c r="D14" s="302"/>
      <c r="E14" s="320"/>
      <c r="F14" s="35"/>
      <c r="G14" s="92"/>
      <c r="H14" s="336"/>
      <c r="I14" s="336"/>
      <c r="J14" s="302"/>
      <c r="K14" s="302"/>
      <c r="L14" s="302"/>
      <c r="M14" s="302"/>
      <c r="N14" s="302"/>
      <c r="O14" s="302"/>
      <c r="P14" s="302"/>
      <c r="Q14" s="302"/>
    </row>
    <row r="15" spans="1:17" hidden="1" x14ac:dyDescent="0.25">
      <c r="A15" s="299"/>
      <c r="B15" s="300"/>
      <c r="C15" s="301"/>
      <c r="D15" s="302"/>
      <c r="E15" s="302"/>
      <c r="F15" s="35"/>
      <c r="G15" s="92"/>
      <c r="H15" s="336"/>
      <c r="I15" s="336"/>
      <c r="J15" s="302"/>
      <c r="K15" s="302"/>
      <c r="L15" s="302"/>
      <c r="M15" s="302"/>
      <c r="N15" s="302"/>
      <c r="O15" s="302"/>
      <c r="P15" s="302"/>
      <c r="Q15" s="302"/>
    </row>
    <row r="16" spans="1:17" hidden="1" x14ac:dyDescent="0.25">
      <c r="A16" s="299"/>
      <c r="B16" s="305"/>
      <c r="C16" s="301"/>
      <c r="D16" s="302"/>
      <c r="E16" s="302"/>
      <c r="F16" s="35"/>
      <c r="G16" s="92"/>
      <c r="H16" s="336"/>
      <c r="I16" s="336"/>
      <c r="J16" s="302"/>
      <c r="K16" s="302"/>
      <c r="L16" s="302"/>
      <c r="M16" s="302"/>
      <c r="N16" s="302"/>
      <c r="O16" s="302"/>
      <c r="P16" s="302"/>
      <c r="Q16" s="302"/>
    </row>
    <row r="17" spans="1:17" hidden="1" x14ac:dyDescent="0.25">
      <c r="A17" s="299"/>
      <c r="B17" s="305"/>
      <c r="C17" s="301"/>
      <c r="D17" s="302"/>
      <c r="E17" s="302"/>
      <c r="F17" s="26"/>
      <c r="G17" s="92"/>
      <c r="H17" s="336"/>
      <c r="I17" s="336"/>
      <c r="J17" s="302"/>
      <c r="K17" s="302"/>
      <c r="L17" s="302"/>
      <c r="M17" s="302"/>
      <c r="N17" s="302"/>
      <c r="O17" s="302"/>
      <c r="P17" s="302"/>
      <c r="Q17" s="302"/>
    </row>
    <row r="18" spans="1:17" hidden="1" x14ac:dyDescent="0.25">
      <c r="A18" s="299"/>
      <c r="B18" s="300"/>
      <c r="C18" s="312"/>
      <c r="D18" s="302"/>
      <c r="E18" s="302"/>
      <c r="F18" s="26"/>
      <c r="G18" s="92"/>
      <c r="H18" s="336"/>
      <c r="I18" s="336"/>
      <c r="J18" s="302"/>
      <c r="K18" s="302"/>
      <c r="L18" s="302"/>
      <c r="M18" s="302"/>
      <c r="N18" s="302"/>
      <c r="O18" s="302"/>
      <c r="P18" s="302"/>
      <c r="Q18" s="302"/>
    </row>
    <row r="19" spans="1:17" hidden="1" x14ac:dyDescent="0.25">
      <c r="A19" s="299"/>
      <c r="B19" s="305"/>
      <c r="C19" s="301"/>
      <c r="D19" s="302"/>
      <c r="E19" s="337"/>
      <c r="F19" s="26"/>
      <c r="G19" s="92"/>
      <c r="H19" s="336"/>
      <c r="I19" s="336"/>
      <c r="J19" s="302"/>
      <c r="K19" s="302"/>
      <c r="L19" s="302"/>
      <c r="M19" s="302"/>
      <c r="N19" s="302"/>
      <c r="O19" s="302"/>
      <c r="P19" s="302"/>
      <c r="Q19" s="302"/>
    </row>
    <row r="20" spans="1:17" hidden="1" x14ac:dyDescent="0.25">
      <c r="A20" s="299"/>
      <c r="B20" s="305"/>
      <c r="C20" s="301"/>
      <c r="D20" s="302"/>
      <c r="E20" s="302"/>
      <c r="F20" s="26"/>
      <c r="G20" s="92"/>
      <c r="H20" s="336"/>
      <c r="I20" s="336"/>
      <c r="J20" s="302"/>
      <c r="K20" s="302"/>
      <c r="L20" s="302"/>
      <c r="M20" s="302"/>
      <c r="N20" s="302"/>
      <c r="O20" s="302"/>
      <c r="P20" s="302"/>
      <c r="Q20" s="302"/>
    </row>
    <row r="21" spans="1:17" hidden="1" x14ac:dyDescent="0.25">
      <c r="A21" s="299"/>
      <c r="B21" s="305"/>
      <c r="C21" s="301"/>
      <c r="D21" s="302"/>
      <c r="E21" s="302"/>
      <c r="F21" s="26"/>
      <c r="G21" s="92"/>
      <c r="H21" s="336"/>
      <c r="I21" s="336"/>
      <c r="J21" s="302"/>
      <c r="K21" s="302"/>
      <c r="L21" s="302"/>
      <c r="M21" s="302"/>
      <c r="N21" s="302"/>
      <c r="O21" s="302"/>
      <c r="P21" s="302"/>
      <c r="Q21" s="302"/>
    </row>
    <row r="22" spans="1:17" hidden="1" x14ac:dyDescent="0.25">
      <c r="A22" s="299"/>
      <c r="B22" s="305"/>
      <c r="C22" s="301"/>
      <c r="D22" s="302"/>
      <c r="E22" s="302"/>
      <c r="F22" s="26"/>
      <c r="G22" s="92"/>
      <c r="H22" s="336"/>
      <c r="I22" s="336"/>
      <c r="J22" s="302"/>
      <c r="K22" s="302"/>
      <c r="L22" s="302"/>
      <c r="M22" s="302"/>
      <c r="N22" s="302"/>
      <c r="O22" s="302"/>
      <c r="P22" s="302"/>
      <c r="Q22" s="302"/>
    </row>
    <row r="23" spans="1:17" hidden="1" x14ac:dyDescent="0.25">
      <c r="A23" s="299"/>
      <c r="B23" s="305"/>
      <c r="C23" s="301"/>
      <c r="D23" s="302"/>
      <c r="E23" s="302"/>
      <c r="F23" s="35"/>
      <c r="G23" s="92"/>
      <c r="H23" s="336"/>
      <c r="I23" s="336"/>
      <c r="J23" s="302"/>
      <c r="K23" s="302"/>
      <c r="L23" s="302"/>
      <c r="M23" s="302"/>
      <c r="N23" s="302"/>
      <c r="O23" s="302"/>
      <c r="P23" s="302"/>
      <c r="Q23" s="302"/>
    </row>
    <row r="24" spans="1:17" hidden="1" x14ac:dyDescent="0.25">
      <c r="A24" s="299"/>
      <c r="B24" s="300"/>
      <c r="C24" s="301"/>
      <c r="D24" s="302"/>
      <c r="E24" s="302"/>
      <c r="F24" s="39"/>
      <c r="G24" s="92"/>
      <c r="H24" s="336"/>
      <c r="I24" s="336"/>
      <c r="J24" s="302"/>
      <c r="K24" s="302"/>
      <c r="L24" s="302"/>
      <c r="M24" s="302"/>
      <c r="N24" s="302"/>
      <c r="O24" s="302"/>
      <c r="P24" s="302"/>
      <c r="Q24" s="302"/>
    </row>
    <row r="25" spans="1:17" hidden="1" x14ac:dyDescent="0.25">
      <c r="A25" s="299"/>
      <c r="B25" s="300"/>
      <c r="C25" s="301"/>
      <c r="D25" s="302"/>
      <c r="E25" s="302"/>
      <c r="F25" s="39"/>
      <c r="G25" s="92"/>
      <c r="H25" s="336"/>
      <c r="I25" s="336"/>
      <c r="J25" s="302"/>
      <c r="K25" s="302"/>
      <c r="L25" s="302"/>
      <c r="M25" s="302"/>
      <c r="N25" s="302"/>
      <c r="O25" s="302"/>
      <c r="P25" s="302"/>
      <c r="Q25" s="302"/>
    </row>
    <row r="26" spans="1:17" hidden="1" x14ac:dyDescent="0.25">
      <c r="A26" s="299"/>
      <c r="B26" s="305"/>
      <c r="C26" s="301"/>
      <c r="D26" s="302"/>
      <c r="E26" s="302"/>
      <c r="F26" s="35"/>
      <c r="G26" s="92"/>
      <c r="H26" s="336"/>
      <c r="I26" s="336"/>
      <c r="J26" s="302"/>
      <c r="K26" s="302"/>
      <c r="L26" s="302"/>
      <c r="M26" s="302"/>
      <c r="N26" s="302"/>
      <c r="O26" s="302"/>
      <c r="P26" s="302"/>
      <c r="Q26" s="302"/>
    </row>
    <row r="27" spans="1:17" hidden="1" x14ac:dyDescent="0.25">
      <c r="A27" s="299"/>
      <c r="B27" s="305"/>
      <c r="C27" s="301"/>
      <c r="D27" s="302"/>
      <c r="E27" s="302"/>
      <c r="F27" s="35"/>
      <c r="G27" s="92"/>
      <c r="H27" s="336"/>
      <c r="I27" s="336"/>
      <c r="J27" s="302"/>
      <c r="K27" s="302"/>
      <c r="L27" s="302"/>
      <c r="M27" s="302"/>
      <c r="N27" s="302"/>
      <c r="O27" s="302"/>
      <c r="P27" s="302"/>
      <c r="Q27" s="302"/>
    </row>
    <row r="28" spans="1:17" hidden="1" x14ac:dyDescent="0.25">
      <c r="A28" s="299"/>
      <c r="B28" s="305"/>
      <c r="C28" s="301"/>
      <c r="D28" s="302"/>
      <c r="E28" s="302"/>
      <c r="F28" s="35"/>
      <c r="G28" s="92"/>
      <c r="H28" s="336"/>
      <c r="I28" s="336"/>
      <c r="J28" s="302"/>
      <c r="K28" s="302"/>
      <c r="L28" s="302"/>
      <c r="M28" s="302"/>
      <c r="N28" s="302"/>
      <c r="O28" s="302"/>
      <c r="P28" s="302"/>
      <c r="Q28" s="302"/>
    </row>
    <row r="29" spans="1:17" hidden="1" x14ac:dyDescent="0.25">
      <c r="A29" s="299"/>
      <c r="B29" s="300"/>
      <c r="C29" s="301"/>
      <c r="D29" s="302"/>
      <c r="E29" s="302"/>
      <c r="F29" s="35"/>
      <c r="G29" s="92"/>
      <c r="H29" s="336"/>
      <c r="I29" s="336"/>
      <c r="J29" s="302"/>
      <c r="K29" s="302"/>
      <c r="L29" s="302"/>
      <c r="M29" s="302"/>
      <c r="N29" s="302"/>
      <c r="O29" s="302"/>
      <c r="P29" s="302"/>
      <c r="Q29" s="302"/>
    </row>
    <row r="30" spans="1:17" hidden="1" x14ac:dyDescent="0.25">
      <c r="A30" s="299"/>
      <c r="B30" s="305"/>
      <c r="C30" s="301"/>
      <c r="D30" s="302"/>
      <c r="E30" s="302"/>
      <c r="F30" s="26"/>
      <c r="G30" s="92"/>
      <c r="H30" s="336"/>
      <c r="I30" s="336"/>
      <c r="J30" s="302"/>
      <c r="K30" s="302"/>
      <c r="L30" s="302"/>
      <c r="M30" s="302"/>
      <c r="N30" s="302"/>
      <c r="O30" s="302"/>
      <c r="P30" s="302"/>
      <c r="Q30" s="302"/>
    </row>
    <row r="31" spans="1:17" hidden="1" x14ac:dyDescent="0.25">
      <c r="A31" s="299"/>
      <c r="B31" s="305"/>
      <c r="C31" s="301"/>
      <c r="D31" s="302"/>
      <c r="E31" s="302"/>
      <c r="F31" s="26"/>
      <c r="G31" s="92"/>
      <c r="H31" s="336"/>
      <c r="I31" s="336"/>
      <c r="J31" s="302"/>
      <c r="K31" s="302"/>
      <c r="L31" s="302"/>
      <c r="M31" s="302"/>
      <c r="N31" s="302"/>
      <c r="O31" s="302"/>
      <c r="P31" s="302"/>
      <c r="Q31" s="302"/>
    </row>
    <row r="32" spans="1:17" hidden="1" x14ac:dyDescent="0.25">
      <c r="A32" s="299"/>
      <c r="B32" s="305"/>
      <c r="C32" s="301"/>
      <c r="D32" s="302"/>
      <c r="E32" s="302"/>
      <c r="F32" s="26"/>
      <c r="G32" s="92"/>
      <c r="H32" s="336"/>
      <c r="I32" s="336"/>
      <c r="J32" s="302"/>
      <c r="K32" s="302"/>
      <c r="L32" s="302"/>
      <c r="M32" s="302"/>
      <c r="N32" s="302"/>
      <c r="O32" s="302"/>
      <c r="P32" s="302"/>
      <c r="Q32" s="302"/>
    </row>
    <row r="33" spans="1:17" hidden="1" x14ac:dyDescent="0.25">
      <c r="A33" s="299"/>
      <c r="B33" s="305"/>
      <c r="C33" s="301"/>
      <c r="D33" s="302"/>
      <c r="E33" s="302"/>
      <c r="F33" s="26"/>
      <c r="G33" s="92"/>
      <c r="H33" s="336"/>
      <c r="I33" s="336"/>
      <c r="J33" s="302"/>
      <c r="K33" s="302"/>
      <c r="L33" s="302"/>
      <c r="M33" s="302"/>
      <c r="N33" s="302"/>
      <c r="O33" s="302"/>
      <c r="P33" s="302"/>
      <c r="Q33" s="302"/>
    </row>
    <row r="34" spans="1:17" hidden="1" x14ac:dyDescent="0.25">
      <c r="A34" s="299"/>
      <c r="B34" s="305"/>
      <c r="C34" s="301"/>
      <c r="D34" s="302"/>
      <c r="E34" s="302"/>
      <c r="F34" s="24"/>
      <c r="G34" s="92"/>
      <c r="H34" s="336"/>
      <c r="I34" s="336"/>
      <c r="J34" s="302"/>
      <c r="K34" s="302"/>
      <c r="L34" s="302"/>
      <c r="M34" s="302"/>
      <c r="N34" s="302"/>
      <c r="O34" s="302"/>
      <c r="P34" s="302"/>
      <c r="Q34" s="302"/>
    </row>
    <row r="35" spans="1:17" hidden="1" x14ac:dyDescent="0.25">
      <c r="A35" s="299"/>
      <c r="B35" s="305"/>
      <c r="C35" s="301"/>
      <c r="D35" s="302"/>
      <c r="E35" s="302"/>
      <c r="F35" s="26"/>
      <c r="G35" s="92"/>
      <c r="H35" s="336"/>
      <c r="I35" s="336"/>
      <c r="J35" s="302"/>
      <c r="K35" s="302"/>
      <c r="L35" s="302"/>
      <c r="M35" s="302"/>
      <c r="N35" s="302"/>
      <c r="O35" s="302"/>
      <c r="P35" s="302"/>
      <c r="Q35" s="302"/>
    </row>
    <row r="36" spans="1:17" hidden="1" x14ac:dyDescent="0.25">
      <c r="A36" s="299"/>
      <c r="B36" s="305"/>
      <c r="C36" s="301"/>
      <c r="D36" s="302"/>
      <c r="E36" s="302"/>
      <c r="F36" s="35"/>
      <c r="G36" s="92"/>
      <c r="H36" s="336"/>
      <c r="I36" s="336"/>
      <c r="J36" s="302"/>
      <c r="K36" s="302"/>
      <c r="L36" s="302"/>
      <c r="M36" s="302"/>
      <c r="N36" s="302"/>
      <c r="O36" s="302"/>
      <c r="P36" s="302"/>
      <c r="Q36" s="302"/>
    </row>
    <row r="37" spans="1:17" hidden="1" x14ac:dyDescent="0.25">
      <c r="A37" s="299"/>
      <c r="B37" s="305"/>
      <c r="C37" s="301"/>
      <c r="D37" s="302"/>
      <c r="E37" s="302"/>
      <c r="F37" s="39"/>
      <c r="G37" s="92"/>
      <c r="H37" s="336"/>
      <c r="I37" s="336"/>
      <c r="J37" s="302"/>
      <c r="K37" s="302"/>
      <c r="L37" s="302"/>
      <c r="M37" s="302"/>
      <c r="N37" s="302"/>
      <c r="O37" s="302"/>
      <c r="P37" s="302"/>
      <c r="Q37" s="302"/>
    </row>
    <row r="38" spans="1:17" hidden="1" x14ac:dyDescent="0.25">
      <c r="A38" s="299"/>
      <c r="B38" s="305"/>
      <c r="C38" s="301"/>
      <c r="D38" s="302"/>
      <c r="E38" s="302"/>
      <c r="F38" s="39"/>
      <c r="G38" s="92"/>
      <c r="H38" s="336"/>
      <c r="I38" s="336"/>
      <c r="J38" s="302"/>
      <c r="K38" s="302"/>
      <c r="L38" s="302"/>
      <c r="M38" s="302"/>
      <c r="N38" s="302"/>
      <c r="O38" s="302"/>
      <c r="P38" s="302"/>
      <c r="Q38" s="302"/>
    </row>
    <row r="39" spans="1:17" hidden="1" x14ac:dyDescent="0.25">
      <c r="A39" s="299"/>
      <c r="B39" s="305"/>
      <c r="C39" s="301"/>
      <c r="D39" s="302"/>
      <c r="E39" s="302"/>
      <c r="F39" s="26"/>
      <c r="G39" s="92"/>
      <c r="H39" s="336"/>
      <c r="I39" s="336"/>
      <c r="J39" s="302"/>
      <c r="K39" s="302"/>
      <c r="L39" s="302"/>
      <c r="M39" s="302"/>
      <c r="N39" s="302"/>
      <c r="O39" s="302"/>
      <c r="P39" s="302"/>
      <c r="Q39" s="302"/>
    </row>
    <row r="40" spans="1:17" hidden="1" x14ac:dyDescent="0.25">
      <c r="A40" s="299"/>
      <c r="B40" s="305"/>
      <c r="C40" s="301"/>
      <c r="D40" s="302"/>
      <c r="E40" s="302"/>
      <c r="F40" s="26"/>
      <c r="G40" s="92"/>
      <c r="H40" s="336"/>
      <c r="I40" s="336"/>
      <c r="J40" s="302"/>
      <c r="K40" s="302"/>
      <c r="L40" s="302"/>
      <c r="M40" s="302"/>
      <c r="N40" s="302"/>
      <c r="O40" s="302"/>
      <c r="P40" s="302"/>
      <c r="Q40" s="302"/>
    </row>
    <row r="41" spans="1:17" hidden="1" x14ac:dyDescent="0.25">
      <c r="A41" s="299"/>
      <c r="B41" s="305"/>
      <c r="C41" s="301"/>
      <c r="D41" s="302"/>
      <c r="E41" s="302"/>
      <c r="F41" s="35"/>
      <c r="G41" s="92"/>
      <c r="H41" s="336"/>
      <c r="I41" s="336"/>
      <c r="J41" s="302"/>
      <c r="K41" s="302"/>
      <c r="L41" s="302"/>
      <c r="M41" s="302"/>
      <c r="N41" s="302"/>
      <c r="O41" s="302"/>
      <c r="P41" s="302"/>
      <c r="Q41" s="302"/>
    </row>
    <row r="42" spans="1:17" hidden="1" x14ac:dyDescent="0.25">
      <c r="A42" s="299"/>
      <c r="B42" s="305"/>
      <c r="C42" s="301"/>
      <c r="D42" s="302"/>
      <c r="E42" s="302"/>
      <c r="F42" s="26"/>
      <c r="G42" s="92"/>
      <c r="H42" s="336"/>
      <c r="I42" s="336"/>
      <c r="J42" s="302"/>
      <c r="K42" s="302"/>
      <c r="L42" s="302"/>
      <c r="M42" s="302"/>
      <c r="N42" s="302"/>
      <c r="O42" s="302"/>
      <c r="P42" s="302"/>
      <c r="Q42" s="302"/>
    </row>
    <row r="43" spans="1:17" hidden="1" x14ac:dyDescent="0.25">
      <c r="A43" s="299"/>
      <c r="B43" s="305"/>
      <c r="C43" s="301"/>
      <c r="D43" s="302"/>
      <c r="E43" s="318"/>
      <c r="F43" s="35"/>
      <c r="G43" s="92"/>
      <c r="H43" s="336"/>
      <c r="I43" s="336"/>
      <c r="J43" s="302"/>
      <c r="K43" s="302"/>
      <c r="L43" s="302"/>
      <c r="M43" s="302"/>
      <c r="N43" s="302"/>
      <c r="O43" s="302"/>
      <c r="P43" s="302"/>
      <c r="Q43" s="302"/>
    </row>
    <row r="44" spans="1:17" hidden="1" x14ac:dyDescent="0.25">
      <c r="A44" s="299"/>
      <c r="B44" s="305"/>
      <c r="C44" s="301"/>
      <c r="D44" s="302"/>
      <c r="E44" s="302"/>
      <c r="F44" s="24"/>
      <c r="G44" s="92"/>
      <c r="H44" s="336"/>
      <c r="I44" s="336"/>
      <c r="J44" s="302"/>
      <c r="K44" s="302"/>
      <c r="L44" s="302"/>
      <c r="M44" s="302"/>
      <c r="N44" s="302"/>
      <c r="O44" s="302"/>
      <c r="P44" s="302"/>
      <c r="Q44" s="302"/>
    </row>
    <row r="45" spans="1:17" hidden="1" x14ac:dyDescent="0.25">
      <c r="A45" s="299"/>
      <c r="B45" s="300"/>
      <c r="C45" s="301"/>
      <c r="D45" s="302"/>
      <c r="E45" s="302"/>
      <c r="F45" s="39"/>
      <c r="G45" s="92"/>
      <c r="H45" s="336"/>
      <c r="I45" s="336"/>
      <c r="J45" s="302"/>
      <c r="K45" s="302"/>
      <c r="L45" s="302"/>
      <c r="M45" s="302"/>
      <c r="N45" s="302"/>
      <c r="O45" s="302"/>
      <c r="P45" s="302"/>
      <c r="Q45" s="302"/>
    </row>
    <row r="46" spans="1:17" hidden="1" x14ac:dyDescent="0.25">
      <c r="A46" s="299"/>
      <c r="B46" s="305"/>
      <c r="C46" s="301"/>
      <c r="D46" s="302"/>
      <c r="E46" s="302"/>
      <c r="F46" s="26"/>
      <c r="G46" s="92"/>
      <c r="H46" s="336"/>
      <c r="I46" s="336"/>
      <c r="J46" s="302"/>
      <c r="K46" s="302"/>
      <c r="L46" s="302"/>
      <c r="M46" s="302"/>
      <c r="N46" s="302"/>
      <c r="O46" s="302"/>
      <c r="P46" s="302"/>
      <c r="Q46" s="302"/>
    </row>
    <row r="47" spans="1:17" hidden="1" x14ac:dyDescent="0.25">
      <c r="A47" s="299"/>
      <c r="B47" s="305"/>
      <c r="C47" s="301"/>
      <c r="D47" s="302"/>
      <c r="E47" s="302"/>
      <c r="F47" s="24"/>
      <c r="G47" s="92"/>
      <c r="H47" s="336"/>
      <c r="I47" s="336"/>
      <c r="J47" s="302"/>
      <c r="K47" s="302"/>
      <c r="L47" s="302"/>
      <c r="M47" s="302"/>
      <c r="N47" s="302"/>
      <c r="O47" s="302"/>
      <c r="P47" s="302"/>
      <c r="Q47" s="302"/>
    </row>
    <row r="48" spans="1:17" hidden="1" x14ac:dyDescent="0.25">
      <c r="A48" s="299"/>
      <c r="B48" s="305"/>
      <c r="C48" s="301"/>
      <c r="D48" s="302"/>
      <c r="E48" s="302"/>
      <c r="F48" s="26"/>
      <c r="G48" s="92"/>
      <c r="H48" s="336"/>
      <c r="I48" s="336"/>
      <c r="J48" s="302"/>
      <c r="K48" s="302"/>
      <c r="L48" s="302"/>
      <c r="M48" s="302"/>
      <c r="N48" s="302"/>
      <c r="O48" s="302"/>
      <c r="P48" s="302"/>
      <c r="Q48" s="302"/>
    </row>
    <row r="49" spans="1:17" hidden="1" x14ac:dyDescent="0.25">
      <c r="A49" s="299"/>
      <c r="B49" s="305"/>
      <c r="C49" s="301"/>
      <c r="D49" s="302"/>
      <c r="E49" s="302"/>
      <c r="F49" s="35"/>
      <c r="G49" s="92"/>
      <c r="H49" s="336"/>
      <c r="I49" s="336"/>
      <c r="J49" s="302"/>
      <c r="K49" s="302"/>
      <c r="L49" s="302"/>
      <c r="M49" s="302"/>
      <c r="N49" s="302"/>
      <c r="O49" s="302"/>
      <c r="P49" s="302"/>
      <c r="Q49" s="302"/>
    </row>
    <row r="50" spans="1:17" hidden="1" x14ac:dyDescent="0.25">
      <c r="A50" s="299"/>
      <c r="B50" s="300"/>
      <c r="C50" s="301"/>
      <c r="D50" s="302"/>
      <c r="E50" s="302"/>
      <c r="F50" s="39"/>
      <c r="G50" s="92"/>
      <c r="H50" s="302"/>
      <c r="I50" s="302"/>
      <c r="J50" s="302"/>
      <c r="K50" s="302"/>
      <c r="L50" s="302"/>
      <c r="M50" s="302"/>
      <c r="N50" s="302"/>
      <c r="O50" s="302"/>
      <c r="P50" s="302"/>
      <c r="Q50" s="302"/>
    </row>
    <row r="51" spans="1:17" hidden="1" x14ac:dyDescent="0.25">
      <c r="A51" s="299"/>
      <c r="B51" s="305"/>
      <c r="C51" s="301"/>
      <c r="D51" s="302"/>
      <c r="E51" s="302"/>
      <c r="F51" s="26"/>
      <c r="G51" s="92"/>
      <c r="H51" s="336"/>
      <c r="I51" s="336"/>
      <c r="J51" s="302"/>
      <c r="K51" s="302"/>
      <c r="L51" s="302"/>
      <c r="M51" s="302"/>
      <c r="N51" s="302"/>
      <c r="O51" s="302"/>
      <c r="P51" s="302"/>
      <c r="Q51" s="302"/>
    </row>
    <row r="52" spans="1:17" hidden="1" x14ac:dyDescent="0.25">
      <c r="A52" s="299"/>
      <c r="B52" s="300"/>
      <c r="C52" s="312"/>
      <c r="D52" s="302"/>
      <c r="E52" s="302"/>
      <c r="F52" s="26"/>
      <c r="G52" s="92"/>
      <c r="H52" s="336"/>
      <c r="I52" s="336"/>
      <c r="J52" s="302"/>
      <c r="K52" s="302"/>
      <c r="L52" s="302"/>
      <c r="M52" s="302"/>
      <c r="N52" s="302"/>
      <c r="O52" s="302"/>
      <c r="P52" s="302"/>
      <c r="Q52" s="302"/>
    </row>
    <row r="53" spans="1:17" hidden="1" x14ac:dyDescent="0.25">
      <c r="A53" s="299"/>
      <c r="B53" s="305"/>
      <c r="C53" s="301"/>
      <c r="D53" s="302"/>
      <c r="E53" s="302"/>
      <c r="F53" s="26"/>
      <c r="G53" s="92"/>
      <c r="H53" s="336"/>
      <c r="I53" s="336"/>
      <c r="J53" s="302"/>
      <c r="K53" s="302"/>
      <c r="L53" s="302"/>
      <c r="M53" s="302"/>
      <c r="N53" s="302"/>
      <c r="O53" s="302"/>
      <c r="P53" s="302"/>
      <c r="Q53" s="302"/>
    </row>
    <row r="54" spans="1:17" hidden="1" x14ac:dyDescent="0.25">
      <c r="A54" s="299"/>
      <c r="B54" s="305"/>
      <c r="C54" s="301"/>
      <c r="D54" s="302"/>
      <c r="E54" s="302"/>
      <c r="F54" s="26"/>
      <c r="G54" s="92"/>
      <c r="H54" s="336"/>
      <c r="I54" s="336"/>
      <c r="J54" s="302"/>
      <c r="K54" s="302"/>
      <c r="L54" s="302"/>
      <c r="M54" s="302"/>
      <c r="N54" s="302"/>
      <c r="O54" s="302"/>
      <c r="P54" s="302"/>
      <c r="Q54" s="302"/>
    </row>
    <row r="55" spans="1:17" hidden="1" x14ac:dyDescent="0.25">
      <c r="A55" s="299"/>
      <c r="B55" s="305"/>
      <c r="C55" s="301"/>
      <c r="D55" s="302"/>
      <c r="E55" s="302"/>
      <c r="F55" s="35"/>
      <c r="G55" s="92"/>
      <c r="H55" s="336"/>
      <c r="I55" s="336"/>
      <c r="J55" s="302"/>
      <c r="K55" s="302"/>
      <c r="L55" s="302"/>
      <c r="M55" s="302"/>
      <c r="N55" s="302"/>
      <c r="O55" s="302"/>
      <c r="P55" s="302"/>
      <c r="Q55" s="302"/>
    </row>
    <row r="56" spans="1:17" hidden="1" x14ac:dyDescent="0.25">
      <c r="A56" s="299"/>
      <c r="B56" s="305"/>
      <c r="C56" s="301"/>
      <c r="D56" s="302"/>
      <c r="E56" s="302"/>
      <c r="F56" s="26"/>
      <c r="G56" s="92"/>
      <c r="H56" s="336"/>
      <c r="I56" s="336"/>
      <c r="J56" s="302"/>
      <c r="K56" s="302"/>
      <c r="L56" s="302"/>
      <c r="M56" s="302"/>
      <c r="N56" s="302"/>
      <c r="O56" s="302"/>
      <c r="P56" s="302"/>
      <c r="Q56" s="302"/>
    </row>
    <row r="57" spans="1:17" hidden="1" x14ac:dyDescent="0.25">
      <c r="A57" s="299"/>
      <c r="B57" s="305"/>
      <c r="C57" s="302"/>
      <c r="D57" s="302"/>
      <c r="E57" s="302"/>
      <c r="F57" s="24"/>
      <c r="G57" s="92"/>
      <c r="H57" s="338"/>
      <c r="I57" s="338"/>
      <c r="J57" s="302"/>
      <c r="K57" s="302"/>
      <c r="L57" s="302"/>
      <c r="M57" s="302"/>
      <c r="N57" s="302"/>
      <c r="O57" s="302"/>
      <c r="P57" s="302"/>
      <c r="Q57" s="302"/>
    </row>
    <row r="58" spans="1:17" hidden="1" x14ac:dyDescent="0.25">
      <c r="A58" s="299"/>
      <c r="B58" s="305"/>
      <c r="C58" s="301"/>
      <c r="D58" s="302"/>
      <c r="E58" s="302"/>
      <c r="F58" s="35"/>
      <c r="G58" s="92"/>
      <c r="H58" s="336"/>
      <c r="I58" s="336"/>
      <c r="J58" s="302"/>
      <c r="K58" s="302"/>
      <c r="L58" s="302"/>
      <c r="M58" s="302"/>
      <c r="N58" s="302"/>
      <c r="O58" s="302"/>
      <c r="P58" s="302"/>
      <c r="Q58" s="302"/>
    </row>
    <row r="59" spans="1:17" hidden="1" x14ac:dyDescent="0.25">
      <c r="A59" s="299"/>
      <c r="B59" s="305"/>
      <c r="C59" s="301"/>
      <c r="D59" s="302"/>
      <c r="E59" s="302"/>
      <c r="F59" s="35"/>
      <c r="G59" s="92"/>
      <c r="H59" s="336"/>
      <c r="I59" s="336"/>
      <c r="J59" s="302"/>
      <c r="K59" s="302"/>
      <c r="L59" s="302"/>
      <c r="M59" s="302"/>
      <c r="N59" s="302"/>
      <c r="O59" s="302"/>
      <c r="P59" s="302"/>
      <c r="Q59" s="302"/>
    </row>
    <row r="60" spans="1:17" hidden="1" x14ac:dyDescent="0.25">
      <c r="A60" s="299"/>
      <c r="B60" s="300"/>
      <c r="C60" s="312"/>
      <c r="D60" s="302"/>
      <c r="E60" s="302"/>
      <c r="F60" s="26"/>
      <c r="G60" s="92"/>
      <c r="H60" s="336"/>
      <c r="I60" s="336"/>
      <c r="J60" s="302"/>
      <c r="K60" s="302"/>
      <c r="L60" s="302"/>
      <c r="M60" s="302"/>
      <c r="N60" s="302"/>
      <c r="O60" s="302"/>
      <c r="P60" s="302"/>
      <c r="Q60" s="302"/>
    </row>
    <row r="61" spans="1:17" hidden="1" x14ac:dyDescent="0.25">
      <c r="A61" s="299"/>
      <c r="B61" s="305"/>
      <c r="C61" s="301"/>
      <c r="D61" s="302"/>
      <c r="E61" s="302"/>
      <c r="F61" s="35"/>
      <c r="G61" s="92"/>
      <c r="H61" s="336"/>
      <c r="I61" s="336"/>
      <c r="J61" s="302"/>
      <c r="K61" s="302"/>
      <c r="L61" s="302"/>
      <c r="M61" s="302"/>
      <c r="N61" s="302"/>
      <c r="O61" s="302"/>
      <c r="P61" s="302"/>
      <c r="Q61" s="302"/>
    </row>
    <row r="62" spans="1:17" hidden="1" x14ac:dyDescent="0.25">
      <c r="A62" s="299"/>
      <c r="B62" s="305"/>
      <c r="C62" s="301"/>
      <c r="D62" s="302"/>
      <c r="E62" s="302"/>
      <c r="F62" s="26"/>
      <c r="G62" s="92"/>
      <c r="H62" s="336"/>
      <c r="I62" s="336"/>
      <c r="J62" s="302"/>
      <c r="K62" s="302"/>
      <c r="L62" s="302"/>
      <c r="M62" s="302"/>
      <c r="N62" s="302"/>
      <c r="O62" s="302"/>
      <c r="P62" s="302"/>
      <c r="Q62" s="302"/>
    </row>
    <row r="63" spans="1:17" hidden="1" x14ac:dyDescent="0.25">
      <c r="A63" s="299"/>
      <c r="B63" s="300"/>
      <c r="C63" s="312"/>
      <c r="D63" s="302"/>
      <c r="E63" s="302"/>
      <c r="F63" s="26"/>
      <c r="G63" s="92"/>
      <c r="H63" s="336"/>
      <c r="I63" s="336"/>
      <c r="J63" s="302"/>
      <c r="K63" s="302"/>
      <c r="L63" s="302"/>
      <c r="M63" s="302"/>
      <c r="N63" s="302"/>
      <c r="O63" s="302"/>
      <c r="P63" s="302"/>
      <c r="Q63" s="302"/>
    </row>
    <row r="64" spans="1:17" hidden="1" x14ac:dyDescent="0.25">
      <c r="A64" s="299"/>
      <c r="B64" s="305"/>
      <c r="C64" s="301"/>
      <c r="D64" s="302"/>
      <c r="E64" s="302"/>
      <c r="F64" s="26"/>
      <c r="G64" s="92"/>
      <c r="H64" s="336"/>
      <c r="I64" s="336"/>
      <c r="J64" s="302"/>
      <c r="K64" s="302"/>
      <c r="L64" s="302"/>
      <c r="M64" s="302"/>
      <c r="N64" s="302"/>
      <c r="O64" s="302"/>
      <c r="P64" s="302"/>
      <c r="Q64" s="302"/>
    </row>
    <row r="65" spans="1:17" hidden="1" x14ac:dyDescent="0.25">
      <c r="A65" s="299"/>
      <c r="B65" s="300"/>
      <c r="C65" s="312"/>
      <c r="D65" s="302"/>
      <c r="E65" s="302"/>
      <c r="F65" s="26"/>
      <c r="G65" s="92"/>
      <c r="H65" s="336"/>
      <c r="I65" s="336"/>
      <c r="J65" s="302"/>
      <c r="K65" s="302"/>
      <c r="L65" s="302"/>
      <c r="M65" s="302"/>
      <c r="N65" s="302"/>
      <c r="O65" s="302"/>
      <c r="P65" s="302"/>
      <c r="Q65" s="302"/>
    </row>
    <row r="66" spans="1:17" hidden="1" x14ac:dyDescent="0.25">
      <c r="A66" s="299"/>
      <c r="B66" s="305"/>
      <c r="C66" s="301"/>
      <c r="D66" s="302"/>
      <c r="E66" s="302"/>
      <c r="F66" s="26"/>
      <c r="G66" s="92"/>
      <c r="H66" s="336"/>
      <c r="I66" s="336"/>
      <c r="J66" s="302"/>
      <c r="K66" s="302"/>
      <c r="L66" s="302"/>
      <c r="M66" s="302"/>
      <c r="N66" s="302"/>
      <c r="O66" s="302"/>
      <c r="P66" s="302"/>
      <c r="Q66" s="302"/>
    </row>
    <row r="67" spans="1:17" hidden="1" x14ac:dyDescent="0.25">
      <c r="A67" s="299"/>
      <c r="B67" s="305"/>
      <c r="C67" s="301"/>
      <c r="D67" s="302"/>
      <c r="E67" s="302"/>
      <c r="F67" s="26"/>
      <c r="G67" s="92"/>
      <c r="H67" s="336"/>
      <c r="I67" s="336"/>
      <c r="J67" s="302"/>
      <c r="K67" s="302"/>
      <c r="L67" s="302"/>
      <c r="M67" s="302"/>
      <c r="N67" s="302"/>
      <c r="O67" s="302"/>
      <c r="P67" s="302"/>
      <c r="Q67" s="302"/>
    </row>
    <row r="68" spans="1:17" hidden="1" x14ac:dyDescent="0.25">
      <c r="A68" s="299"/>
      <c r="B68" s="305"/>
      <c r="C68" s="301"/>
      <c r="D68" s="302"/>
      <c r="E68" s="318"/>
      <c r="F68" s="35"/>
      <c r="G68" s="92"/>
      <c r="H68" s="336"/>
      <c r="I68" s="336"/>
      <c r="J68" s="302"/>
      <c r="K68" s="302"/>
      <c r="L68" s="302"/>
      <c r="M68" s="302"/>
      <c r="N68" s="302"/>
      <c r="O68" s="302"/>
      <c r="P68" s="302"/>
      <c r="Q68" s="302"/>
    </row>
    <row r="69" spans="1:17" hidden="1" x14ac:dyDescent="0.25">
      <c r="A69" s="299"/>
      <c r="B69" s="300"/>
      <c r="C69" s="301"/>
      <c r="D69" s="302"/>
      <c r="E69" s="302"/>
      <c r="F69" s="26"/>
      <c r="G69" s="92"/>
      <c r="H69" s="336"/>
      <c r="I69" s="336"/>
      <c r="J69" s="302"/>
      <c r="K69" s="302"/>
      <c r="L69" s="302"/>
      <c r="M69" s="302"/>
      <c r="N69" s="302"/>
      <c r="O69" s="302"/>
      <c r="P69" s="302"/>
      <c r="Q69" s="302"/>
    </row>
    <row r="70" spans="1:17" hidden="1" x14ac:dyDescent="0.25">
      <c r="A70" s="299"/>
      <c r="B70" s="305"/>
      <c r="C70" s="301"/>
      <c r="D70" s="302"/>
      <c r="E70" s="302"/>
      <c r="F70" s="26"/>
      <c r="G70" s="92"/>
      <c r="H70" s="336"/>
      <c r="I70" s="336"/>
      <c r="J70" s="302"/>
      <c r="K70" s="302"/>
      <c r="L70" s="302"/>
      <c r="M70" s="302"/>
      <c r="N70" s="302"/>
      <c r="O70" s="302"/>
      <c r="P70" s="302"/>
      <c r="Q70" s="302"/>
    </row>
    <row r="71" spans="1:17" hidden="1" x14ac:dyDescent="0.25">
      <c r="A71" s="299"/>
      <c r="B71" s="300"/>
      <c r="C71" s="301"/>
      <c r="D71" s="302"/>
      <c r="E71" s="302"/>
      <c r="F71" s="26"/>
      <c r="G71" s="92"/>
      <c r="H71" s="336"/>
      <c r="I71" s="336"/>
      <c r="J71" s="302"/>
      <c r="K71" s="302"/>
      <c r="L71" s="302"/>
      <c r="M71" s="302"/>
      <c r="N71" s="302"/>
      <c r="O71" s="302"/>
      <c r="P71" s="302"/>
      <c r="Q71" s="302"/>
    </row>
    <row r="72" spans="1:17" hidden="1" x14ac:dyDescent="0.25">
      <c r="A72" s="299"/>
      <c r="B72" s="300"/>
      <c r="C72" s="312"/>
      <c r="D72" s="302"/>
      <c r="E72" s="302"/>
      <c r="F72" s="35"/>
      <c r="G72" s="92"/>
      <c r="H72" s="336"/>
      <c r="I72" s="336"/>
      <c r="J72" s="302"/>
      <c r="K72" s="302"/>
      <c r="L72" s="302"/>
      <c r="M72" s="302"/>
      <c r="N72" s="302"/>
      <c r="O72" s="302"/>
      <c r="P72" s="302"/>
      <c r="Q72" s="302"/>
    </row>
    <row r="73" spans="1:17" hidden="1" x14ac:dyDescent="0.25">
      <c r="A73" s="299"/>
      <c r="B73" s="305"/>
      <c r="C73" s="301"/>
      <c r="D73" s="302"/>
      <c r="E73" s="302"/>
      <c r="F73" s="24"/>
      <c r="G73" s="92"/>
      <c r="H73" s="338"/>
      <c r="I73" s="338"/>
      <c r="J73" s="302"/>
      <c r="K73" s="302"/>
      <c r="L73" s="302"/>
      <c r="M73" s="302"/>
      <c r="N73" s="302"/>
      <c r="O73" s="302"/>
      <c r="P73" s="302"/>
      <c r="Q73" s="302"/>
    </row>
    <row r="74" spans="1:17" hidden="1" x14ac:dyDescent="0.25">
      <c r="A74" s="299"/>
      <c r="B74" s="300"/>
      <c r="C74" s="312"/>
      <c r="D74" s="302"/>
      <c r="E74" s="302"/>
      <c r="F74" s="26"/>
      <c r="G74" s="92"/>
      <c r="H74" s="336"/>
      <c r="I74" s="336"/>
      <c r="J74" s="302"/>
      <c r="K74" s="302"/>
      <c r="L74" s="302"/>
      <c r="M74" s="302"/>
      <c r="N74" s="302"/>
      <c r="O74" s="302"/>
      <c r="P74" s="302"/>
      <c r="Q74" s="302"/>
    </row>
    <row r="75" spans="1:17" hidden="1" x14ac:dyDescent="0.25">
      <c r="A75" s="299"/>
      <c r="B75" s="300"/>
      <c r="C75" s="301"/>
      <c r="D75" s="302"/>
      <c r="E75" s="302"/>
      <c r="F75" s="26"/>
      <c r="G75" s="92"/>
      <c r="H75" s="336"/>
      <c r="I75" s="336"/>
      <c r="J75" s="302"/>
      <c r="K75" s="302"/>
      <c r="L75" s="302"/>
      <c r="M75" s="302"/>
      <c r="N75" s="302"/>
      <c r="O75" s="302"/>
      <c r="P75" s="302"/>
      <c r="Q75" s="302"/>
    </row>
    <row r="76" spans="1:17" hidden="1" x14ac:dyDescent="0.25">
      <c r="A76" s="299"/>
      <c r="B76" s="305"/>
      <c r="C76" s="301"/>
      <c r="D76" s="302"/>
      <c r="E76" s="302"/>
      <c r="F76" s="35"/>
      <c r="G76" s="92"/>
      <c r="H76" s="336"/>
      <c r="I76" s="336"/>
      <c r="J76" s="302"/>
      <c r="K76" s="302"/>
      <c r="L76" s="302"/>
      <c r="M76" s="302"/>
      <c r="N76" s="302"/>
      <c r="O76" s="302"/>
      <c r="P76" s="302"/>
      <c r="Q76" s="302"/>
    </row>
    <row r="77" spans="1:17" hidden="1" x14ac:dyDescent="0.25">
      <c r="A77" s="299"/>
      <c r="B77" s="305"/>
      <c r="C77" s="301"/>
      <c r="D77" s="302"/>
      <c r="E77" s="302"/>
      <c r="F77" s="35"/>
      <c r="G77" s="92"/>
      <c r="H77" s="336"/>
      <c r="I77" s="336"/>
      <c r="J77" s="302"/>
      <c r="K77" s="302"/>
      <c r="L77" s="302"/>
      <c r="M77" s="302"/>
      <c r="N77" s="302"/>
      <c r="O77" s="302"/>
      <c r="P77" s="302"/>
      <c r="Q77" s="302"/>
    </row>
    <row r="78" spans="1:17" hidden="1" x14ac:dyDescent="0.25">
      <c r="A78" s="299"/>
      <c r="B78" s="305"/>
      <c r="C78" s="301"/>
      <c r="D78" s="302"/>
      <c r="E78" s="318"/>
      <c r="F78" s="35"/>
      <c r="G78" s="92"/>
      <c r="H78" s="336"/>
      <c r="I78" s="336"/>
      <c r="J78" s="302"/>
      <c r="K78" s="302"/>
      <c r="L78" s="302"/>
      <c r="M78" s="302"/>
      <c r="N78" s="302"/>
      <c r="O78" s="302"/>
      <c r="P78" s="302"/>
      <c r="Q78" s="302"/>
    </row>
    <row r="79" spans="1:17" hidden="1" x14ac:dyDescent="0.25">
      <c r="A79" s="299"/>
      <c r="B79" s="305"/>
      <c r="C79" s="301"/>
      <c r="D79" s="302"/>
      <c r="E79" s="302"/>
      <c r="F79" s="35"/>
      <c r="G79" s="92"/>
      <c r="H79" s="336"/>
      <c r="I79" s="336"/>
      <c r="J79" s="302"/>
      <c r="K79" s="302"/>
      <c r="L79" s="302"/>
      <c r="M79" s="302"/>
      <c r="N79" s="302"/>
      <c r="O79" s="302"/>
      <c r="P79" s="302"/>
      <c r="Q79" s="302"/>
    </row>
    <row r="80" spans="1:17" hidden="1" x14ac:dyDescent="0.25">
      <c r="A80" s="299"/>
      <c r="B80" s="305"/>
      <c r="C80" s="301"/>
      <c r="D80" s="302"/>
      <c r="E80" s="302"/>
      <c r="F80" s="35"/>
      <c r="G80" s="92"/>
      <c r="H80" s="336"/>
      <c r="I80" s="336"/>
      <c r="J80" s="302"/>
      <c r="K80" s="302"/>
      <c r="L80" s="302"/>
      <c r="M80" s="302"/>
      <c r="N80" s="302"/>
      <c r="O80" s="302"/>
      <c r="P80" s="302"/>
      <c r="Q80" s="302"/>
    </row>
    <row r="81" spans="1:17" hidden="1" x14ac:dyDescent="0.25">
      <c r="A81" s="299"/>
      <c r="B81" s="300"/>
      <c r="C81" s="312"/>
      <c r="D81" s="302"/>
      <c r="E81" s="302"/>
      <c r="F81" s="24"/>
      <c r="G81" s="92"/>
      <c r="H81" s="336"/>
      <c r="I81" s="336"/>
      <c r="J81" s="302"/>
      <c r="K81" s="302"/>
      <c r="L81" s="302"/>
      <c r="M81" s="302"/>
      <c r="N81" s="302"/>
      <c r="O81" s="302"/>
      <c r="P81" s="302"/>
      <c r="Q81" s="302"/>
    </row>
    <row r="82" spans="1:17" hidden="1" x14ac:dyDescent="0.25">
      <c r="A82" s="299"/>
      <c r="B82" s="300"/>
      <c r="C82" s="312"/>
      <c r="D82" s="302"/>
      <c r="E82" s="302"/>
      <c r="F82" s="26"/>
      <c r="G82" s="92"/>
      <c r="H82" s="336"/>
      <c r="I82" s="336"/>
      <c r="J82" s="302"/>
      <c r="K82" s="302"/>
      <c r="L82" s="302"/>
      <c r="M82" s="302"/>
      <c r="N82" s="302"/>
      <c r="O82" s="302"/>
      <c r="P82" s="302"/>
      <c r="Q82" s="302"/>
    </row>
    <row r="83" spans="1:17" hidden="1" x14ac:dyDescent="0.25">
      <c r="A83" s="299"/>
      <c r="B83" s="300"/>
      <c r="C83" s="312"/>
      <c r="D83" s="302"/>
      <c r="E83" s="302"/>
      <c r="F83" s="26"/>
      <c r="G83" s="92"/>
      <c r="H83" s="336"/>
      <c r="I83" s="336"/>
      <c r="J83" s="302"/>
      <c r="K83" s="302"/>
      <c r="L83" s="302"/>
      <c r="M83" s="302"/>
      <c r="N83" s="302"/>
      <c r="O83" s="302"/>
      <c r="P83" s="302"/>
      <c r="Q83" s="302"/>
    </row>
    <row r="84" spans="1:17" hidden="1" x14ac:dyDescent="0.25">
      <c r="A84" s="299"/>
      <c r="B84" s="305"/>
      <c r="C84" s="301"/>
      <c r="D84" s="302"/>
      <c r="E84" s="302"/>
      <c r="F84" s="26"/>
      <c r="G84" s="92"/>
      <c r="H84" s="336"/>
      <c r="I84" s="336"/>
      <c r="J84" s="302"/>
      <c r="K84" s="302"/>
      <c r="L84" s="302"/>
      <c r="M84" s="302"/>
      <c r="N84" s="302"/>
      <c r="O84" s="302"/>
      <c r="P84" s="302"/>
      <c r="Q84" s="302"/>
    </row>
    <row r="85" spans="1:17" hidden="1" x14ac:dyDescent="0.25">
      <c r="A85" s="299"/>
      <c r="B85" s="305"/>
      <c r="C85" s="301"/>
      <c r="D85" s="302"/>
      <c r="E85" s="302"/>
      <c r="F85" s="35"/>
      <c r="G85" s="92"/>
      <c r="H85" s="336"/>
      <c r="I85" s="336"/>
      <c r="J85" s="302"/>
      <c r="K85" s="302"/>
      <c r="L85" s="302"/>
      <c r="M85" s="302"/>
      <c r="N85" s="302"/>
      <c r="O85" s="302"/>
      <c r="P85" s="302"/>
      <c r="Q85" s="302"/>
    </row>
    <row r="86" spans="1:17" hidden="1" x14ac:dyDescent="0.25">
      <c r="A86" s="299"/>
      <c r="B86" s="305"/>
      <c r="C86" s="301"/>
      <c r="D86" s="302"/>
      <c r="E86" s="302"/>
      <c r="F86" s="35"/>
      <c r="G86" s="92"/>
      <c r="H86" s="336"/>
      <c r="I86" s="336"/>
      <c r="J86" s="302"/>
      <c r="K86" s="302"/>
      <c r="L86" s="302"/>
      <c r="M86" s="302"/>
      <c r="N86" s="302"/>
      <c r="O86" s="302"/>
      <c r="P86" s="302"/>
      <c r="Q86" s="302"/>
    </row>
    <row r="87" spans="1:17" hidden="1" x14ac:dyDescent="0.25">
      <c r="A87" s="299"/>
      <c r="B87" s="305"/>
      <c r="C87" s="301"/>
      <c r="D87" s="302"/>
      <c r="E87" s="302"/>
      <c r="F87" s="35"/>
      <c r="G87" s="92"/>
      <c r="H87" s="336"/>
      <c r="I87" s="336"/>
      <c r="J87" s="302"/>
      <c r="K87" s="302"/>
      <c r="L87" s="302"/>
      <c r="M87" s="302"/>
      <c r="N87" s="302"/>
      <c r="O87" s="302"/>
      <c r="P87" s="302"/>
      <c r="Q87" s="302"/>
    </row>
    <row r="88" spans="1:17" hidden="1" x14ac:dyDescent="0.25">
      <c r="A88" s="299"/>
      <c r="B88" s="305"/>
      <c r="C88" s="301"/>
      <c r="D88" s="302"/>
      <c r="E88" s="302"/>
      <c r="F88" s="26"/>
      <c r="G88" s="92"/>
      <c r="H88" s="336"/>
      <c r="I88" s="336"/>
      <c r="J88" s="302"/>
      <c r="K88" s="302"/>
      <c r="L88" s="302"/>
      <c r="M88" s="302"/>
      <c r="N88" s="302"/>
      <c r="O88" s="302"/>
      <c r="P88" s="302"/>
      <c r="Q88" s="302"/>
    </row>
    <row r="89" spans="1:17" hidden="1" x14ac:dyDescent="0.25">
      <c r="A89" s="299"/>
      <c r="B89" s="305"/>
      <c r="C89" s="301"/>
      <c r="D89" s="302"/>
      <c r="E89" s="302"/>
      <c r="F89" s="35"/>
      <c r="G89" s="92"/>
      <c r="H89" s="336"/>
      <c r="I89" s="336"/>
      <c r="J89" s="302"/>
      <c r="K89" s="302"/>
      <c r="L89" s="302"/>
      <c r="M89" s="302"/>
      <c r="N89" s="302"/>
      <c r="O89" s="302"/>
      <c r="P89" s="302"/>
      <c r="Q89" s="302"/>
    </row>
    <row r="90" spans="1:17" hidden="1" x14ac:dyDescent="0.25">
      <c r="A90" s="299"/>
      <c r="B90" s="305"/>
      <c r="C90" s="301"/>
      <c r="D90" s="302"/>
      <c r="E90" s="302"/>
      <c r="F90" s="26"/>
      <c r="G90" s="92"/>
      <c r="H90" s="336"/>
      <c r="I90" s="336"/>
      <c r="J90" s="302"/>
      <c r="K90" s="302"/>
      <c r="L90" s="302"/>
      <c r="M90" s="302"/>
      <c r="N90" s="302"/>
      <c r="O90" s="302"/>
      <c r="P90" s="302"/>
      <c r="Q90" s="302"/>
    </row>
    <row r="91" spans="1:17" hidden="1" x14ac:dyDescent="0.25">
      <c r="A91" s="299"/>
      <c r="B91" s="305"/>
      <c r="C91" s="301"/>
      <c r="D91" s="302"/>
      <c r="E91" s="302"/>
      <c r="F91" s="35"/>
      <c r="G91" s="92"/>
      <c r="H91" s="336"/>
      <c r="I91" s="336"/>
      <c r="J91" s="302"/>
      <c r="K91" s="302"/>
      <c r="L91" s="302"/>
      <c r="M91" s="302"/>
      <c r="N91" s="302"/>
      <c r="O91" s="302"/>
      <c r="P91" s="302"/>
      <c r="Q91" s="302"/>
    </row>
    <row r="92" spans="1:17" hidden="1" x14ac:dyDescent="0.25">
      <c r="A92" s="299"/>
      <c r="B92" s="305"/>
      <c r="C92" s="301"/>
      <c r="D92" s="302"/>
      <c r="E92" s="302"/>
      <c r="F92" s="35"/>
      <c r="G92" s="92"/>
      <c r="H92" s="336"/>
      <c r="I92" s="336"/>
      <c r="J92" s="302"/>
      <c r="K92" s="302"/>
      <c r="L92" s="302"/>
      <c r="M92" s="302"/>
      <c r="N92" s="302"/>
      <c r="O92" s="302"/>
      <c r="P92" s="302"/>
      <c r="Q92" s="302"/>
    </row>
    <row r="93" spans="1:17" hidden="1" x14ac:dyDescent="0.25">
      <c r="A93" s="299"/>
      <c r="B93" s="305"/>
      <c r="C93" s="301"/>
      <c r="D93" s="302"/>
      <c r="E93" s="302"/>
      <c r="F93" s="35"/>
      <c r="G93" s="92"/>
      <c r="H93" s="336"/>
      <c r="I93" s="336"/>
      <c r="J93" s="302"/>
      <c r="K93" s="302"/>
      <c r="L93" s="302"/>
      <c r="M93" s="302"/>
      <c r="N93" s="302"/>
      <c r="O93" s="302"/>
      <c r="P93" s="302"/>
      <c r="Q93" s="302"/>
    </row>
    <row r="94" spans="1:17" hidden="1" x14ac:dyDescent="0.25">
      <c r="A94" s="299"/>
      <c r="B94" s="305"/>
      <c r="C94" s="301"/>
      <c r="D94" s="302"/>
      <c r="E94" s="302"/>
      <c r="F94" s="35"/>
      <c r="G94" s="92"/>
      <c r="H94" s="336"/>
      <c r="I94" s="336"/>
      <c r="J94" s="302"/>
      <c r="K94" s="302"/>
      <c r="L94" s="302"/>
      <c r="M94" s="302"/>
      <c r="N94" s="302"/>
      <c r="O94" s="302"/>
      <c r="P94" s="302"/>
      <c r="Q94" s="302"/>
    </row>
    <row r="95" spans="1:17" hidden="1" x14ac:dyDescent="0.25">
      <c r="A95" s="299"/>
      <c r="B95" s="305"/>
      <c r="C95" s="301"/>
      <c r="D95" s="302"/>
      <c r="E95" s="302"/>
      <c r="F95" s="24"/>
      <c r="G95" s="92"/>
      <c r="H95" s="336"/>
      <c r="I95" s="336"/>
      <c r="J95" s="302"/>
      <c r="K95" s="302"/>
      <c r="L95" s="302"/>
      <c r="M95" s="302"/>
      <c r="N95" s="302"/>
      <c r="O95" s="302"/>
      <c r="P95" s="302"/>
      <c r="Q95" s="302"/>
    </row>
    <row r="96" spans="1:17" hidden="1" x14ac:dyDescent="0.25">
      <c r="A96" s="299"/>
      <c r="B96" s="305"/>
      <c r="C96" s="301"/>
      <c r="D96" s="302"/>
      <c r="E96" s="302"/>
      <c r="F96" s="24"/>
      <c r="G96" s="92"/>
      <c r="H96" s="336"/>
      <c r="I96" s="336"/>
      <c r="J96" s="302"/>
      <c r="K96" s="302"/>
      <c r="L96" s="302"/>
      <c r="M96" s="302"/>
      <c r="N96" s="302"/>
      <c r="O96" s="302"/>
      <c r="P96" s="302"/>
      <c r="Q96" s="302"/>
    </row>
    <row r="97" spans="1:17" hidden="1" x14ac:dyDescent="0.25">
      <c r="A97" s="299"/>
      <c r="B97" s="305"/>
      <c r="C97" s="301"/>
      <c r="D97" s="302"/>
      <c r="E97" s="302"/>
      <c r="F97" s="24"/>
      <c r="G97" s="92"/>
      <c r="H97" s="336"/>
      <c r="I97" s="336"/>
      <c r="J97" s="302"/>
      <c r="K97" s="302"/>
      <c r="L97" s="302"/>
      <c r="M97" s="302"/>
      <c r="N97" s="302"/>
      <c r="O97" s="302"/>
      <c r="P97" s="302"/>
      <c r="Q97" s="302"/>
    </row>
    <row r="98" spans="1:17" hidden="1" x14ac:dyDescent="0.25">
      <c r="A98" s="299"/>
      <c r="B98" s="300"/>
      <c r="C98" s="312"/>
      <c r="D98" s="302"/>
      <c r="E98" s="302"/>
      <c r="F98" s="35"/>
      <c r="G98" s="92"/>
      <c r="H98" s="336"/>
      <c r="I98" s="336"/>
      <c r="J98" s="302"/>
      <c r="K98" s="302"/>
      <c r="L98" s="302"/>
      <c r="M98" s="302"/>
      <c r="N98" s="302"/>
      <c r="O98" s="302"/>
      <c r="P98" s="302"/>
      <c r="Q98" s="302"/>
    </row>
    <row r="99" spans="1:17" hidden="1" x14ac:dyDescent="0.25">
      <c r="A99" s="299"/>
      <c r="B99" s="305"/>
      <c r="C99" s="301"/>
      <c r="D99" s="302"/>
      <c r="E99" s="302"/>
      <c r="F99" s="26"/>
      <c r="G99" s="92"/>
      <c r="H99" s="336"/>
      <c r="I99" s="336"/>
      <c r="J99" s="302"/>
      <c r="K99" s="302"/>
      <c r="L99" s="302"/>
      <c r="M99" s="302"/>
      <c r="N99" s="302"/>
      <c r="O99" s="302"/>
      <c r="P99" s="302"/>
      <c r="Q99" s="302"/>
    </row>
    <row r="100" spans="1:17" hidden="1" x14ac:dyDescent="0.25">
      <c r="A100" s="299"/>
      <c r="B100" s="305"/>
      <c r="C100" s="301"/>
      <c r="D100" s="302"/>
      <c r="E100" s="302"/>
      <c r="F100" s="26"/>
      <c r="G100" s="92"/>
      <c r="H100" s="336"/>
      <c r="I100" s="336"/>
      <c r="J100" s="302"/>
      <c r="K100" s="302"/>
      <c r="L100" s="302"/>
      <c r="M100" s="302"/>
      <c r="N100" s="302"/>
      <c r="O100" s="302"/>
      <c r="P100" s="302"/>
      <c r="Q100" s="302"/>
    </row>
    <row r="101" spans="1:17" hidden="1" x14ac:dyDescent="0.25">
      <c r="A101" s="299"/>
      <c r="B101" s="305"/>
      <c r="C101" s="301"/>
      <c r="D101" s="302"/>
      <c r="E101" s="302"/>
      <c r="F101" s="26"/>
      <c r="G101" s="92"/>
      <c r="H101" s="336"/>
      <c r="I101" s="336"/>
      <c r="J101" s="302"/>
      <c r="K101" s="302"/>
      <c r="L101" s="302"/>
      <c r="M101" s="302"/>
      <c r="N101" s="302"/>
      <c r="O101" s="302"/>
      <c r="P101" s="302"/>
      <c r="Q101" s="302"/>
    </row>
    <row r="102" spans="1:17" hidden="1" x14ac:dyDescent="0.25">
      <c r="A102" s="299"/>
      <c r="B102" s="305"/>
      <c r="C102" s="301"/>
      <c r="D102" s="302"/>
      <c r="E102" s="302"/>
      <c r="F102" s="26"/>
      <c r="G102" s="92"/>
      <c r="H102" s="336"/>
      <c r="I102" s="336"/>
      <c r="J102" s="302"/>
      <c r="K102" s="302"/>
      <c r="L102" s="302"/>
      <c r="M102" s="302"/>
      <c r="N102" s="302"/>
      <c r="O102" s="302"/>
      <c r="P102" s="302"/>
      <c r="Q102" s="302"/>
    </row>
    <row r="103" spans="1:17" hidden="1" x14ac:dyDescent="0.25">
      <c r="A103" s="299"/>
      <c r="B103" s="305"/>
      <c r="C103" s="301"/>
      <c r="D103" s="302"/>
      <c r="E103" s="302"/>
      <c r="F103" s="24"/>
      <c r="G103" s="92"/>
      <c r="H103" s="336"/>
      <c r="I103" s="336"/>
      <c r="J103" s="302"/>
      <c r="K103" s="302"/>
      <c r="L103" s="302"/>
      <c r="M103" s="302"/>
      <c r="N103" s="302"/>
      <c r="O103" s="302"/>
      <c r="P103" s="302"/>
      <c r="Q103" s="302"/>
    </row>
    <row r="104" spans="1:17" hidden="1" x14ac:dyDescent="0.25">
      <c r="A104" s="299"/>
      <c r="B104" s="300"/>
      <c r="C104" s="312"/>
      <c r="D104" s="302"/>
      <c r="E104" s="302"/>
      <c r="F104" s="35"/>
      <c r="G104" s="92"/>
      <c r="H104" s="336"/>
      <c r="I104" s="336"/>
      <c r="J104" s="302"/>
      <c r="K104" s="302"/>
      <c r="L104" s="302"/>
      <c r="M104" s="302"/>
      <c r="N104" s="302"/>
      <c r="O104" s="302"/>
      <c r="P104" s="302"/>
      <c r="Q104" s="302"/>
    </row>
    <row r="105" spans="1:17" hidden="1" x14ac:dyDescent="0.25">
      <c r="A105" s="299"/>
      <c r="B105" s="305"/>
      <c r="C105" s="301"/>
      <c r="D105" s="302"/>
      <c r="E105" s="302"/>
      <c r="F105" s="26"/>
      <c r="G105" s="92"/>
      <c r="H105" s="336"/>
      <c r="I105" s="336"/>
      <c r="J105" s="302"/>
      <c r="K105" s="302"/>
      <c r="L105" s="302"/>
      <c r="M105" s="302"/>
      <c r="N105" s="302"/>
      <c r="O105" s="302"/>
      <c r="P105" s="302"/>
      <c r="Q105" s="302"/>
    </row>
    <row r="106" spans="1:17" hidden="1" x14ac:dyDescent="0.25">
      <c r="A106" s="299"/>
      <c r="B106" s="305"/>
      <c r="C106" s="301"/>
      <c r="D106" s="302"/>
      <c r="E106" s="302"/>
      <c r="F106" s="24"/>
      <c r="G106" s="92"/>
      <c r="H106" s="336"/>
      <c r="I106" s="336"/>
      <c r="J106" s="302"/>
      <c r="K106" s="302"/>
      <c r="L106" s="302"/>
      <c r="M106" s="302"/>
      <c r="N106" s="302"/>
      <c r="O106" s="302"/>
      <c r="P106" s="302"/>
      <c r="Q106" s="302"/>
    </row>
    <row r="107" spans="1:17" hidden="1" x14ac:dyDescent="0.25">
      <c r="A107" s="299"/>
      <c r="B107" s="305"/>
      <c r="C107" s="301"/>
      <c r="D107" s="302"/>
      <c r="E107" s="302"/>
      <c r="F107" s="24"/>
      <c r="G107" s="92"/>
      <c r="H107" s="336"/>
      <c r="I107" s="336"/>
      <c r="J107" s="302"/>
      <c r="K107" s="302"/>
      <c r="L107" s="302"/>
      <c r="M107" s="302"/>
      <c r="N107" s="302"/>
      <c r="O107" s="302"/>
      <c r="P107" s="302"/>
      <c r="Q107" s="302"/>
    </row>
    <row r="108" spans="1:17" hidden="1" x14ac:dyDescent="0.25">
      <c r="A108" s="299"/>
      <c r="B108" s="305"/>
      <c r="C108" s="301"/>
      <c r="D108" s="302"/>
      <c r="E108" s="302"/>
      <c r="F108" s="35"/>
      <c r="G108" s="92"/>
      <c r="H108" s="336"/>
      <c r="I108" s="336"/>
      <c r="J108" s="302"/>
      <c r="K108" s="302"/>
      <c r="L108" s="302"/>
      <c r="M108" s="302"/>
      <c r="N108" s="302"/>
      <c r="O108" s="302"/>
      <c r="P108" s="302"/>
      <c r="Q108" s="302"/>
    </row>
    <row r="109" spans="1:17" hidden="1" x14ac:dyDescent="0.25">
      <c r="A109" s="299"/>
      <c r="B109" s="305"/>
      <c r="C109" s="301"/>
      <c r="D109" s="302"/>
      <c r="E109" s="302"/>
      <c r="F109" s="26"/>
      <c r="G109" s="92"/>
      <c r="H109" s="336"/>
      <c r="I109" s="336"/>
      <c r="J109" s="302"/>
      <c r="K109" s="302"/>
      <c r="L109" s="302"/>
      <c r="M109" s="302"/>
      <c r="N109" s="302"/>
      <c r="O109" s="302"/>
      <c r="P109" s="302"/>
      <c r="Q109" s="302"/>
    </row>
    <row r="110" spans="1:17" hidden="1" x14ac:dyDescent="0.25">
      <c r="A110" s="299"/>
      <c r="B110" s="305"/>
      <c r="C110" s="301"/>
      <c r="D110" s="302"/>
      <c r="E110" s="302"/>
      <c r="F110" s="24"/>
      <c r="G110" s="92"/>
      <c r="H110" s="336"/>
      <c r="I110" s="336"/>
      <c r="J110" s="302"/>
      <c r="K110" s="302"/>
      <c r="L110" s="302"/>
      <c r="M110" s="302"/>
      <c r="N110" s="302"/>
      <c r="O110" s="302"/>
      <c r="P110" s="302"/>
      <c r="Q110" s="302"/>
    </row>
    <row r="111" spans="1:17" hidden="1" x14ac:dyDescent="0.25">
      <c r="A111" s="299"/>
      <c r="B111" s="305"/>
      <c r="C111" s="301"/>
      <c r="D111" s="302"/>
      <c r="E111" s="302"/>
      <c r="F111" s="26"/>
      <c r="G111" s="92"/>
      <c r="H111" s="336"/>
      <c r="I111" s="336"/>
      <c r="J111" s="302"/>
      <c r="K111" s="302"/>
      <c r="L111" s="302"/>
      <c r="M111" s="302"/>
      <c r="N111" s="302"/>
      <c r="O111" s="302"/>
      <c r="P111" s="302"/>
      <c r="Q111" s="302"/>
    </row>
    <row r="112" spans="1:17" hidden="1" x14ac:dyDescent="0.25">
      <c r="A112" s="299"/>
      <c r="B112" s="300"/>
      <c r="C112" s="302"/>
      <c r="D112" s="302"/>
      <c r="E112" s="302"/>
      <c r="F112" s="24"/>
      <c r="G112" s="92"/>
      <c r="H112" s="336"/>
      <c r="I112" s="336"/>
      <c r="J112" s="302"/>
      <c r="K112" s="302"/>
      <c r="L112" s="302"/>
      <c r="M112" s="302"/>
      <c r="N112" s="302"/>
      <c r="O112" s="302"/>
      <c r="P112" s="302"/>
      <c r="Q112" s="302"/>
    </row>
    <row r="113" spans="1:17" hidden="1" x14ac:dyDescent="0.25">
      <c r="A113" s="299"/>
      <c r="B113" s="300"/>
      <c r="C113" s="302"/>
      <c r="D113" s="302"/>
      <c r="E113" s="302"/>
      <c r="F113" s="24"/>
      <c r="G113" s="92"/>
      <c r="H113" s="336"/>
      <c r="I113" s="336"/>
      <c r="J113" s="302"/>
      <c r="K113" s="302"/>
      <c r="L113" s="302"/>
      <c r="M113" s="302"/>
      <c r="N113" s="302"/>
      <c r="O113" s="302"/>
      <c r="P113" s="302"/>
      <c r="Q113" s="302"/>
    </row>
    <row r="114" spans="1:17" hidden="1" x14ac:dyDescent="0.25">
      <c r="A114" s="299"/>
      <c r="B114" s="300"/>
      <c r="C114" s="302"/>
      <c r="D114" s="302"/>
      <c r="E114" s="302"/>
      <c r="F114" s="24"/>
      <c r="G114" s="92"/>
      <c r="H114" s="336"/>
      <c r="I114" s="336"/>
      <c r="J114" s="302"/>
      <c r="K114" s="302"/>
      <c r="L114" s="302"/>
      <c r="M114" s="302"/>
      <c r="N114" s="302"/>
      <c r="O114" s="302"/>
      <c r="P114" s="302"/>
      <c r="Q114" s="302"/>
    </row>
    <row r="115" spans="1:17" hidden="1" x14ac:dyDescent="0.25">
      <c r="A115" s="299"/>
      <c r="B115" s="300"/>
      <c r="C115" s="302"/>
      <c r="D115" s="302"/>
      <c r="E115" s="302"/>
      <c r="F115" s="24"/>
      <c r="G115" s="92"/>
      <c r="H115" s="336"/>
      <c r="I115" s="336"/>
      <c r="J115" s="302"/>
      <c r="K115" s="302"/>
      <c r="L115" s="302"/>
      <c r="M115" s="302"/>
      <c r="N115" s="302"/>
      <c r="O115" s="302"/>
      <c r="P115" s="302"/>
      <c r="Q115" s="302"/>
    </row>
    <row r="116" spans="1:17" hidden="1" x14ac:dyDescent="0.25">
      <c r="A116" s="299"/>
      <c r="B116" s="300"/>
      <c r="C116" s="302"/>
      <c r="D116" s="302"/>
      <c r="E116" s="302"/>
      <c r="F116" s="24"/>
      <c r="G116" s="92"/>
      <c r="H116" s="336"/>
      <c r="I116" s="336"/>
      <c r="J116" s="302"/>
      <c r="K116" s="302"/>
      <c r="L116" s="302"/>
      <c r="M116" s="302"/>
      <c r="N116" s="302"/>
      <c r="O116" s="302"/>
      <c r="P116" s="302"/>
      <c r="Q116" s="302"/>
    </row>
    <row r="117" spans="1:17" hidden="1" x14ac:dyDescent="0.25">
      <c r="A117" s="299"/>
      <c r="B117" s="305"/>
      <c r="C117" s="302"/>
      <c r="D117" s="302"/>
      <c r="E117" s="302"/>
      <c r="F117" s="24"/>
      <c r="G117" s="92"/>
      <c r="H117" s="336"/>
      <c r="I117" s="336"/>
      <c r="J117" s="302"/>
      <c r="K117" s="302"/>
      <c r="L117" s="302"/>
      <c r="M117" s="302"/>
      <c r="N117" s="302"/>
      <c r="O117" s="302"/>
      <c r="P117" s="302"/>
      <c r="Q117" s="302"/>
    </row>
    <row r="118" spans="1:17" hidden="1" x14ac:dyDescent="0.25">
      <c r="A118" s="299"/>
      <c r="B118" s="300"/>
      <c r="C118" s="299"/>
      <c r="D118" s="302"/>
      <c r="E118" s="302"/>
      <c r="F118" s="24"/>
      <c r="G118" s="92"/>
      <c r="H118" s="302"/>
      <c r="I118" s="302"/>
      <c r="J118" s="302"/>
      <c r="K118" s="302"/>
      <c r="L118" s="302"/>
      <c r="M118" s="302"/>
      <c r="N118" s="302"/>
      <c r="O118" s="302"/>
      <c r="P118" s="302"/>
      <c r="Q118" s="302"/>
    </row>
    <row r="119" spans="1:17" hidden="1" x14ac:dyDescent="0.25">
      <c r="A119" s="299"/>
      <c r="B119" s="300"/>
      <c r="C119" s="299"/>
      <c r="D119" s="302"/>
      <c r="E119" s="302"/>
      <c r="F119" s="24"/>
      <c r="G119" s="92"/>
      <c r="H119" s="302"/>
      <c r="I119" s="302"/>
      <c r="J119" s="302"/>
      <c r="K119" s="302"/>
      <c r="L119" s="302"/>
      <c r="M119" s="302"/>
      <c r="N119" s="302"/>
      <c r="O119" s="302"/>
      <c r="P119" s="302"/>
      <c r="Q119" s="302"/>
    </row>
    <row r="120" spans="1:17" hidden="1" x14ac:dyDescent="0.25">
      <c r="A120" s="299"/>
      <c r="B120" s="300"/>
      <c r="C120" s="299"/>
      <c r="D120" s="302"/>
      <c r="E120" s="302"/>
      <c r="F120" s="24"/>
      <c r="G120" s="92"/>
      <c r="H120" s="302"/>
      <c r="I120" s="302"/>
      <c r="J120" s="302"/>
      <c r="K120" s="302"/>
      <c r="L120" s="302"/>
      <c r="M120" s="302"/>
      <c r="N120" s="302"/>
      <c r="O120" s="302"/>
      <c r="P120" s="302"/>
      <c r="Q120" s="302"/>
    </row>
    <row r="121" spans="1:17" hidden="1" x14ac:dyDescent="0.25">
      <c r="A121" s="299"/>
      <c r="B121" s="300"/>
      <c r="C121" s="299"/>
      <c r="D121" s="302"/>
      <c r="E121" s="302"/>
      <c r="F121" s="24"/>
      <c r="G121" s="92"/>
      <c r="H121" s="302"/>
      <c r="I121" s="302"/>
      <c r="J121" s="302"/>
      <c r="K121" s="302"/>
      <c r="L121" s="302"/>
      <c r="M121" s="302"/>
      <c r="N121" s="302"/>
      <c r="O121" s="302"/>
      <c r="P121" s="302"/>
      <c r="Q121" s="302"/>
    </row>
    <row r="122" spans="1:17" ht="41.4" x14ac:dyDescent="0.25">
      <c r="A122" s="299">
        <v>1</v>
      </c>
      <c r="B122" s="300" t="s">
        <v>3205</v>
      </c>
      <c r="C122" s="299">
        <v>7960358</v>
      </c>
      <c r="D122" s="302" t="s">
        <v>3206</v>
      </c>
      <c r="E122" s="302" t="s">
        <v>3207</v>
      </c>
      <c r="F122" s="24">
        <v>14947.316999999999</v>
      </c>
      <c r="G122" s="92" t="s">
        <v>3590</v>
      </c>
      <c r="H122" s="92" t="s">
        <v>3208</v>
      </c>
      <c r="I122" s="302" t="s">
        <v>2934</v>
      </c>
      <c r="J122" s="302"/>
      <c r="K122" s="589">
        <v>14419.432000000001</v>
      </c>
      <c r="L122" s="590"/>
      <c r="M122" s="590"/>
      <c r="N122" s="302" t="s">
        <v>3554</v>
      </c>
      <c r="O122" s="302" t="s">
        <v>3595</v>
      </c>
      <c r="P122" s="302"/>
      <c r="Q122" s="647" t="s">
        <v>3631</v>
      </c>
    </row>
    <row r="123" spans="1:17" ht="41.4" x14ac:dyDescent="0.25">
      <c r="A123" s="299">
        <v>2</v>
      </c>
      <c r="B123" s="300" t="s">
        <v>3209</v>
      </c>
      <c r="C123" s="299">
        <v>7965591</v>
      </c>
      <c r="D123" s="302" t="s">
        <v>19</v>
      </c>
      <c r="E123" s="302" t="s">
        <v>3210</v>
      </c>
      <c r="F123" s="24">
        <v>6067.61</v>
      </c>
      <c r="G123" s="92" t="s">
        <v>3590</v>
      </c>
      <c r="H123" s="92" t="s">
        <v>3208</v>
      </c>
      <c r="I123" s="302" t="s">
        <v>2934</v>
      </c>
      <c r="J123" s="302"/>
      <c r="K123" s="589">
        <v>6010.0749999999998</v>
      </c>
      <c r="L123" s="590"/>
      <c r="M123" s="590"/>
      <c r="N123" s="302" t="s">
        <v>3555</v>
      </c>
      <c r="O123" s="302" t="s">
        <v>3595</v>
      </c>
      <c r="P123" s="302"/>
      <c r="Q123" s="647" t="s">
        <v>3631</v>
      </c>
    </row>
    <row r="124" spans="1:17" ht="41.4" x14ac:dyDescent="0.25">
      <c r="A124" s="299">
        <v>3</v>
      </c>
      <c r="B124" s="300" t="s">
        <v>3211</v>
      </c>
      <c r="C124" s="299">
        <v>8012370</v>
      </c>
      <c r="D124" s="302" t="s">
        <v>388</v>
      </c>
      <c r="E124" s="302" t="s">
        <v>3212</v>
      </c>
      <c r="F124" s="24">
        <v>6453.9059999999999</v>
      </c>
      <c r="G124" s="92" t="s">
        <v>3590</v>
      </c>
      <c r="H124" s="92" t="s">
        <v>3208</v>
      </c>
      <c r="I124" s="302" t="s">
        <v>2934</v>
      </c>
      <c r="J124" s="302"/>
      <c r="K124" s="589">
        <v>5735.3519999999999</v>
      </c>
      <c r="L124" s="590"/>
      <c r="M124" s="590"/>
      <c r="N124" s="302" t="s">
        <v>3555</v>
      </c>
      <c r="O124" s="302" t="s">
        <v>3595</v>
      </c>
      <c r="P124" s="302"/>
      <c r="Q124" s="647" t="s">
        <v>3631</v>
      </c>
    </row>
    <row r="125" spans="1:17" ht="41.4" x14ac:dyDescent="0.25">
      <c r="A125" s="299">
        <v>4</v>
      </c>
      <c r="B125" s="300" t="s">
        <v>3213</v>
      </c>
      <c r="C125" s="299">
        <v>8016816</v>
      </c>
      <c r="D125" s="302" t="s">
        <v>417</v>
      </c>
      <c r="E125" s="302" t="s">
        <v>3214</v>
      </c>
      <c r="F125" s="24">
        <v>900</v>
      </c>
      <c r="G125" s="92" t="s">
        <v>3590</v>
      </c>
      <c r="H125" s="92" t="s">
        <v>3208</v>
      </c>
      <c r="I125" s="302" t="s">
        <v>2934</v>
      </c>
      <c r="J125" s="302"/>
      <c r="K125" s="589">
        <v>796.38300000000004</v>
      </c>
      <c r="L125" s="590"/>
      <c r="M125" s="590"/>
      <c r="N125" s="302" t="s">
        <v>3555</v>
      </c>
      <c r="O125" s="302" t="s">
        <v>3595</v>
      </c>
      <c r="P125" s="302"/>
      <c r="Q125" s="647" t="s">
        <v>3631</v>
      </c>
    </row>
    <row r="126" spans="1:17" ht="41.4" x14ac:dyDescent="0.25">
      <c r="A126" s="299">
        <v>5</v>
      </c>
      <c r="B126" s="300" t="s">
        <v>3215</v>
      </c>
      <c r="C126" s="299">
        <v>8020004</v>
      </c>
      <c r="D126" s="302" t="s">
        <v>417</v>
      </c>
      <c r="E126" s="302" t="s">
        <v>3216</v>
      </c>
      <c r="F126" s="24">
        <v>694.98299999999995</v>
      </c>
      <c r="G126" s="92" t="s">
        <v>3590</v>
      </c>
      <c r="H126" s="92" t="s">
        <v>3208</v>
      </c>
      <c r="I126" s="302" t="s">
        <v>2934</v>
      </c>
      <c r="J126" s="302"/>
      <c r="K126" s="589">
        <v>647.01099999999997</v>
      </c>
      <c r="L126" s="590"/>
      <c r="M126" s="590"/>
      <c r="N126" s="302" t="s">
        <v>3552</v>
      </c>
      <c r="O126" s="302" t="s">
        <v>3595</v>
      </c>
      <c r="P126" s="302"/>
      <c r="Q126" s="647" t="s">
        <v>3631</v>
      </c>
    </row>
    <row r="127" spans="1:17" ht="41.4" x14ac:dyDescent="0.25">
      <c r="A127" s="299">
        <v>6</v>
      </c>
      <c r="B127" s="300" t="s">
        <v>3217</v>
      </c>
      <c r="C127" s="299">
        <v>8020325</v>
      </c>
      <c r="D127" s="302" t="s">
        <v>417</v>
      </c>
      <c r="E127" s="302" t="s">
        <v>3218</v>
      </c>
      <c r="F127" s="24">
        <v>156</v>
      </c>
      <c r="G127" s="92" t="s">
        <v>3590</v>
      </c>
      <c r="H127" s="92" t="s">
        <v>3208</v>
      </c>
      <c r="I127" s="302" t="s">
        <v>2934</v>
      </c>
      <c r="J127" s="302"/>
      <c r="K127" s="589">
        <v>144.34</v>
      </c>
      <c r="L127" s="590"/>
      <c r="M127" s="590"/>
      <c r="N127" s="302" t="s">
        <v>3552</v>
      </c>
      <c r="O127" s="302" t="s">
        <v>3595</v>
      </c>
      <c r="P127" s="302"/>
      <c r="Q127" s="647" t="s">
        <v>3631</v>
      </c>
    </row>
    <row r="128" spans="1:17" ht="41.4" x14ac:dyDescent="0.25">
      <c r="A128" s="299">
        <v>7</v>
      </c>
      <c r="B128" s="300" t="s">
        <v>3219</v>
      </c>
      <c r="C128" s="299">
        <v>8020332</v>
      </c>
      <c r="D128" s="302" t="s">
        <v>417</v>
      </c>
      <c r="E128" s="302" t="s">
        <v>3220</v>
      </c>
      <c r="F128" s="24">
        <v>4871.5590000000002</v>
      </c>
      <c r="G128" s="92" t="s">
        <v>3590</v>
      </c>
      <c r="H128" s="92" t="s">
        <v>3208</v>
      </c>
      <c r="I128" s="302" t="s">
        <v>2934</v>
      </c>
      <c r="J128" s="302"/>
      <c r="K128" s="589">
        <v>4521.04</v>
      </c>
      <c r="L128" s="590"/>
      <c r="M128" s="590"/>
      <c r="N128" s="302" t="s">
        <v>3552</v>
      </c>
      <c r="O128" s="302" t="s">
        <v>3595</v>
      </c>
      <c r="P128" s="302"/>
      <c r="Q128" s="647" t="s">
        <v>3631</v>
      </c>
    </row>
    <row r="129" spans="1:18" s="447" customFormat="1" ht="65.25" customHeight="1" x14ac:dyDescent="0.25">
      <c r="A129" s="299">
        <v>8</v>
      </c>
      <c r="B129" s="568" t="s">
        <v>3443</v>
      </c>
      <c r="C129" s="299">
        <v>7628432</v>
      </c>
      <c r="D129" s="302" t="s">
        <v>3206</v>
      </c>
      <c r="E129" s="302" t="s">
        <v>3444</v>
      </c>
      <c r="F129" s="24">
        <v>6195.36</v>
      </c>
      <c r="G129" s="92" t="s">
        <v>3590</v>
      </c>
      <c r="H129" s="92" t="s">
        <v>3208</v>
      </c>
      <c r="I129" s="302" t="s">
        <v>2934</v>
      </c>
      <c r="J129" s="302"/>
      <c r="K129" s="590">
        <v>5755.0510000000004</v>
      </c>
      <c r="L129" s="590"/>
      <c r="M129" s="590">
        <v>440.30900000000003</v>
      </c>
      <c r="N129" s="302" t="s">
        <v>3551</v>
      </c>
      <c r="O129" s="302" t="s">
        <v>3545</v>
      </c>
      <c r="P129" s="569"/>
      <c r="Q129" s="302" t="s">
        <v>3619</v>
      </c>
    </row>
    <row r="130" spans="1:18" s="447" customFormat="1" ht="65.25" customHeight="1" x14ac:dyDescent="0.25">
      <c r="A130" s="299">
        <v>9</v>
      </c>
      <c r="B130" s="568" t="s">
        <v>3445</v>
      </c>
      <c r="C130" s="299">
        <v>7632698</v>
      </c>
      <c r="D130" s="302" t="s">
        <v>19</v>
      </c>
      <c r="E130" s="302" t="s">
        <v>3446</v>
      </c>
      <c r="F130" s="24">
        <v>197</v>
      </c>
      <c r="G130" s="92" t="s">
        <v>3590</v>
      </c>
      <c r="H130" s="92" t="s">
        <v>3208</v>
      </c>
      <c r="I130" s="302" t="s">
        <v>2934</v>
      </c>
      <c r="J130" s="302"/>
      <c r="K130" s="590">
        <v>121.194</v>
      </c>
      <c r="L130" s="590"/>
      <c r="M130" s="590">
        <v>65.894999999999996</v>
      </c>
      <c r="N130" s="302" t="s">
        <v>3553</v>
      </c>
      <c r="O130" s="302" t="s">
        <v>3548</v>
      </c>
      <c r="P130" s="302"/>
      <c r="Q130" s="302" t="s">
        <v>3619</v>
      </c>
    </row>
    <row r="131" spans="1:18" s="652" customFormat="1" ht="41.4" x14ac:dyDescent="0.25">
      <c r="A131" s="299">
        <v>10</v>
      </c>
      <c r="B131" s="23" t="s">
        <v>3616</v>
      </c>
      <c r="C131" s="299">
        <v>8017372</v>
      </c>
      <c r="D131" s="302" t="s">
        <v>405</v>
      </c>
      <c r="E131" s="302" t="s">
        <v>3617</v>
      </c>
      <c r="F131" s="24">
        <v>1277.181</v>
      </c>
      <c r="G131" s="92" t="s">
        <v>3590</v>
      </c>
      <c r="H131" s="92" t="s">
        <v>3208</v>
      </c>
      <c r="I131" s="302" t="s">
        <v>2934</v>
      </c>
      <c r="J131" s="302"/>
      <c r="K131" s="590">
        <v>1160</v>
      </c>
      <c r="L131" s="590"/>
      <c r="M131" s="590">
        <v>108.11799999999999</v>
      </c>
      <c r="N131" s="302" t="s">
        <v>3618</v>
      </c>
      <c r="O131" s="302" t="s">
        <v>3548</v>
      </c>
      <c r="P131" s="302"/>
      <c r="Q131" s="302" t="s">
        <v>3619</v>
      </c>
      <c r="R131" s="652" t="s">
        <v>3620</v>
      </c>
    </row>
    <row r="132" spans="1:18" s="652" customFormat="1" ht="27.6" x14ac:dyDescent="0.25">
      <c r="A132" s="299">
        <v>11</v>
      </c>
      <c r="B132" s="23" t="s">
        <v>3621</v>
      </c>
      <c r="C132" s="653">
        <v>7738846</v>
      </c>
      <c r="D132" s="302" t="s">
        <v>19</v>
      </c>
      <c r="E132" s="302" t="s">
        <v>3622</v>
      </c>
      <c r="F132" s="24">
        <v>1476.733113</v>
      </c>
      <c r="G132" s="92" t="s">
        <v>3590</v>
      </c>
      <c r="H132" s="92" t="s">
        <v>3208</v>
      </c>
      <c r="I132" s="302" t="s">
        <v>2934</v>
      </c>
      <c r="J132" s="302"/>
      <c r="K132" s="590">
        <v>1258.6479999999999</v>
      </c>
      <c r="L132" s="590"/>
      <c r="M132" s="590">
        <v>135.29300000000001</v>
      </c>
      <c r="N132" s="302" t="s">
        <v>3555</v>
      </c>
      <c r="O132" s="302" t="s">
        <v>3548</v>
      </c>
      <c r="P132" s="337"/>
      <c r="Q132" s="302" t="s">
        <v>3619</v>
      </c>
      <c r="R132" s="652" t="s">
        <v>3620</v>
      </c>
    </row>
    <row r="133" spans="1:18" s="652" customFormat="1" ht="27.6" x14ac:dyDescent="0.25">
      <c r="A133" s="299">
        <v>12</v>
      </c>
      <c r="B133" s="23" t="s">
        <v>3623</v>
      </c>
      <c r="C133" s="299">
        <v>7830940</v>
      </c>
      <c r="D133" s="302" t="s">
        <v>19</v>
      </c>
      <c r="E133" s="302" t="s">
        <v>3624</v>
      </c>
      <c r="F133" s="24">
        <v>3234.057519</v>
      </c>
      <c r="G133" s="92" t="s">
        <v>3590</v>
      </c>
      <c r="H133" s="92" t="s">
        <v>3208</v>
      </c>
      <c r="I133" s="302" t="s">
        <v>2934</v>
      </c>
      <c r="J133" s="302"/>
      <c r="K133" s="590">
        <v>1374.1110000000001</v>
      </c>
      <c r="L133" s="590"/>
      <c r="M133" s="590">
        <v>350</v>
      </c>
      <c r="N133" s="302" t="s">
        <v>3618</v>
      </c>
      <c r="O133" s="302" t="s">
        <v>3548</v>
      </c>
      <c r="P133" s="302"/>
      <c r="Q133" s="302" t="s">
        <v>3619</v>
      </c>
      <c r="R133" s="652" t="s">
        <v>3620</v>
      </c>
    </row>
    <row r="134" spans="1:18" s="652" customFormat="1" ht="27.6" x14ac:dyDescent="0.25">
      <c r="A134" s="299">
        <v>13</v>
      </c>
      <c r="B134" s="23" t="s">
        <v>3625</v>
      </c>
      <c r="C134" s="299">
        <v>7919627</v>
      </c>
      <c r="D134" s="302" t="s">
        <v>2122</v>
      </c>
      <c r="E134" s="302" t="s">
        <v>3626</v>
      </c>
      <c r="F134" s="24">
        <v>2762.92</v>
      </c>
      <c r="G134" s="92" t="s">
        <v>3590</v>
      </c>
      <c r="H134" s="92" t="s">
        <v>3208</v>
      </c>
      <c r="I134" s="302" t="s">
        <v>2934</v>
      </c>
      <c r="J134" s="302"/>
      <c r="K134" s="590">
        <v>1456</v>
      </c>
      <c r="L134" s="590"/>
      <c r="M134" s="590">
        <v>174.80199999999999</v>
      </c>
      <c r="N134" s="302" t="s">
        <v>3618</v>
      </c>
      <c r="O134" s="302" t="s">
        <v>3548</v>
      </c>
      <c r="P134" s="302"/>
      <c r="Q134" s="302" t="s">
        <v>3619</v>
      </c>
      <c r="R134" s="652" t="s">
        <v>3620</v>
      </c>
    </row>
    <row r="135" spans="1:18" s="652" customFormat="1" ht="65.25" customHeight="1" x14ac:dyDescent="0.25">
      <c r="A135" s="299">
        <v>14</v>
      </c>
      <c r="B135" s="23" t="s">
        <v>3627</v>
      </c>
      <c r="C135" s="299">
        <v>7821507</v>
      </c>
      <c r="D135" s="302" t="s">
        <v>2122</v>
      </c>
      <c r="E135" s="302" t="s">
        <v>3628</v>
      </c>
      <c r="F135" s="24">
        <v>3365.15</v>
      </c>
      <c r="G135" s="92" t="s">
        <v>3590</v>
      </c>
      <c r="H135" s="92" t="s">
        <v>3208</v>
      </c>
      <c r="I135" s="302" t="s">
        <v>2934</v>
      </c>
      <c r="J135" s="302"/>
      <c r="K135" s="590">
        <v>3268.7249999999999</v>
      </c>
      <c r="L135" s="590"/>
      <c r="M135" s="590">
        <v>95.888999999999996</v>
      </c>
      <c r="N135" s="302" t="s">
        <v>3555</v>
      </c>
      <c r="O135" s="302" t="s">
        <v>3548</v>
      </c>
      <c r="P135" s="302"/>
      <c r="Q135" s="302" t="s">
        <v>3619</v>
      </c>
      <c r="R135" s="652" t="s">
        <v>3620</v>
      </c>
    </row>
    <row r="136" spans="1:18" s="335" customFormat="1" ht="30" customHeight="1" x14ac:dyDescent="0.25">
      <c r="A136" s="294" t="s">
        <v>8</v>
      </c>
      <c r="B136" s="294" t="s">
        <v>3598</v>
      </c>
      <c r="C136" s="294"/>
      <c r="D136" s="294"/>
      <c r="E136" s="294"/>
      <c r="F136" s="93"/>
      <c r="G136" s="93"/>
      <c r="H136" s="294"/>
      <c r="I136" s="294"/>
      <c r="J136" s="294"/>
      <c r="K136" s="636">
        <f>SUM(K137:K140)</f>
        <v>290.80200000000002</v>
      </c>
      <c r="L136" s="636">
        <f>SUM(L137:L139)</f>
        <v>0</v>
      </c>
      <c r="M136" s="636">
        <f>SUM(M137:M140)</f>
        <v>5260.1689999999999</v>
      </c>
      <c r="N136" s="294"/>
      <c r="O136" s="294"/>
      <c r="P136" s="294"/>
      <c r="Q136" s="294"/>
    </row>
    <row r="137" spans="1:18" ht="51" customHeight="1" x14ac:dyDescent="0.25">
      <c r="A137" s="319">
        <v>1</v>
      </c>
      <c r="B137" s="325" t="s">
        <v>3583</v>
      </c>
      <c r="C137" s="302"/>
      <c r="D137" s="320"/>
      <c r="E137" s="320" t="s">
        <v>3584</v>
      </c>
      <c r="F137" s="48">
        <v>1375.367</v>
      </c>
      <c r="G137" s="92" t="s">
        <v>3590</v>
      </c>
      <c r="H137" s="92" t="s">
        <v>3589</v>
      </c>
      <c r="I137" s="302" t="s">
        <v>2934</v>
      </c>
      <c r="J137" s="321"/>
      <c r="K137" s="321"/>
      <c r="L137" s="321"/>
      <c r="M137" s="590">
        <v>1126.0050000000001</v>
      </c>
      <c r="N137" s="302" t="s">
        <v>3148</v>
      </c>
      <c r="O137" s="302" t="s">
        <v>3546</v>
      </c>
      <c r="P137" s="318"/>
      <c r="Q137" s="302" t="s">
        <v>3632</v>
      </c>
    </row>
    <row r="138" spans="1:18" ht="54.75" customHeight="1" x14ac:dyDescent="0.25">
      <c r="A138" s="319">
        <v>2</v>
      </c>
      <c r="B138" s="325" t="s">
        <v>3585</v>
      </c>
      <c r="C138" s="302"/>
      <c r="D138" s="320"/>
      <c r="E138" s="320" t="s">
        <v>3586</v>
      </c>
      <c r="F138" s="48">
        <v>3640.0749999999998</v>
      </c>
      <c r="G138" s="92" t="s">
        <v>3590</v>
      </c>
      <c r="H138" s="92" t="s">
        <v>3589</v>
      </c>
      <c r="I138" s="302" t="s">
        <v>2934</v>
      </c>
      <c r="J138" s="321"/>
      <c r="K138" s="321"/>
      <c r="L138" s="321"/>
      <c r="M138" s="590">
        <v>3088.4140000000002</v>
      </c>
      <c r="N138" s="302" t="s">
        <v>3148</v>
      </c>
      <c r="O138" s="302" t="s">
        <v>3546</v>
      </c>
      <c r="P138" s="318"/>
      <c r="Q138" s="302" t="s">
        <v>3632</v>
      </c>
    </row>
    <row r="139" spans="1:18" ht="61.5" customHeight="1" x14ac:dyDescent="0.25">
      <c r="A139" s="319">
        <v>3</v>
      </c>
      <c r="B139" s="325" t="s">
        <v>3587</v>
      </c>
      <c r="C139" s="302"/>
      <c r="D139" s="320"/>
      <c r="E139" s="320" t="s">
        <v>3588</v>
      </c>
      <c r="F139" s="48">
        <v>991.15800000000002</v>
      </c>
      <c r="G139" s="92" t="s">
        <v>3590</v>
      </c>
      <c r="H139" s="92" t="s">
        <v>3589</v>
      </c>
      <c r="I139" s="302" t="s">
        <v>2934</v>
      </c>
      <c r="J139" s="321"/>
      <c r="K139" s="321"/>
      <c r="L139" s="321"/>
      <c r="M139" s="590">
        <v>923.75</v>
      </c>
      <c r="N139" s="302" t="s">
        <v>3148</v>
      </c>
      <c r="O139" s="302" t="s">
        <v>3546</v>
      </c>
      <c r="P139" s="318"/>
      <c r="Q139" s="302" t="s">
        <v>3632</v>
      </c>
    </row>
    <row r="140" spans="1:18" s="652" customFormat="1" ht="65.25" customHeight="1" x14ac:dyDescent="0.25">
      <c r="A140" s="299">
        <v>4</v>
      </c>
      <c r="B140" s="23" t="s">
        <v>3629</v>
      </c>
      <c r="C140" s="299">
        <v>7789244</v>
      </c>
      <c r="D140" s="302" t="s">
        <v>18</v>
      </c>
      <c r="E140" s="302" t="s">
        <v>3630</v>
      </c>
      <c r="F140" s="24">
        <v>768.31896600000005</v>
      </c>
      <c r="G140" s="92" t="s">
        <v>3590</v>
      </c>
      <c r="H140" s="92" t="s">
        <v>3208</v>
      </c>
      <c r="I140" s="302" t="s">
        <v>2934</v>
      </c>
      <c r="J140" s="302"/>
      <c r="K140" s="590">
        <v>290.80200000000002</v>
      </c>
      <c r="L140" s="590"/>
      <c r="M140" s="590">
        <v>122</v>
      </c>
      <c r="N140" s="302" t="s">
        <v>3148</v>
      </c>
      <c r="O140" s="302" t="s">
        <v>3548</v>
      </c>
      <c r="P140" s="302"/>
      <c r="Q140" s="302" t="s">
        <v>3619</v>
      </c>
      <c r="R140" s="652" t="s">
        <v>3620</v>
      </c>
    </row>
  </sheetData>
  <mergeCells count="18">
    <mergeCell ref="A1:P1"/>
    <mergeCell ref="A2:P2"/>
    <mergeCell ref="A3:P3"/>
    <mergeCell ref="A5:A6"/>
    <mergeCell ref="B5:B6"/>
    <mergeCell ref="C5:C6"/>
    <mergeCell ref="D5:D6"/>
    <mergeCell ref="E5:F5"/>
    <mergeCell ref="G5:H5"/>
    <mergeCell ref="I5:I6"/>
    <mergeCell ref="K5:K6"/>
    <mergeCell ref="L5:L6"/>
    <mergeCell ref="M5:M6"/>
    <mergeCell ref="N5:N6"/>
    <mergeCell ref="O5:O6"/>
    <mergeCell ref="J5:J6"/>
    <mergeCell ref="P5:P6"/>
    <mergeCell ref="Q5:Q6"/>
  </mergeCells>
  <conditionalFormatting sqref="C1">
    <cfRule type="duplicateValues" dxfId="260" priority="11"/>
  </conditionalFormatting>
  <conditionalFormatting sqref="C5:C6 C8">
    <cfRule type="duplicateValues" dxfId="259" priority="16"/>
  </conditionalFormatting>
  <conditionalFormatting sqref="C9:C117">
    <cfRule type="duplicateValues" dxfId="258" priority="13"/>
    <cfRule type="duplicateValues" dxfId="257" priority="14"/>
    <cfRule type="duplicateValues" dxfId="256" priority="15"/>
  </conditionalFormatting>
  <conditionalFormatting sqref="C122:C128">
    <cfRule type="duplicateValues" dxfId="255" priority="10"/>
  </conditionalFormatting>
  <conditionalFormatting sqref="C129:C130">
    <cfRule type="duplicateValues" dxfId="254" priority="9"/>
  </conditionalFormatting>
  <conditionalFormatting sqref="C132">
    <cfRule type="duplicateValues" dxfId="253" priority="3"/>
    <cfRule type="duplicateValues" dxfId="252" priority="4"/>
    <cfRule type="duplicateValues" dxfId="251" priority="5"/>
    <cfRule type="duplicateValues" dxfId="250" priority="6"/>
    <cfRule type="duplicateValues" dxfId="249" priority="7"/>
  </conditionalFormatting>
  <conditionalFormatting sqref="C133:C134 C131">
    <cfRule type="duplicateValues" dxfId="248" priority="8"/>
  </conditionalFormatting>
  <conditionalFormatting sqref="C135">
    <cfRule type="duplicateValues" dxfId="247" priority="2"/>
  </conditionalFormatting>
  <conditionalFormatting sqref="C136 C8:C121 C2:C6">
    <cfRule type="duplicateValues" dxfId="246" priority="17"/>
  </conditionalFormatting>
  <conditionalFormatting sqref="C136">
    <cfRule type="duplicateValues" dxfId="245" priority="12"/>
  </conditionalFormatting>
  <conditionalFormatting sqref="C140">
    <cfRule type="duplicateValues" dxfId="244" priority="1"/>
  </conditionalFormatting>
  <dataValidations count="1">
    <dataValidation type="list" allowBlank="1" showInputMessage="1" showErrorMessage="1" sqref="O122:O135 O140" xr:uid="{00000000-0002-0000-0700-000000000000}">
      <formula1>DA_đã_QT__hết_nhiệm_vụ_chi</formula1>
    </dataValidation>
  </dataValidations>
  <pageMargins left="0.31496062992125984" right="0.11811023622047245" top="0.55118110236220474" bottom="0.15748031496062992" header="0.31496062992125984" footer="0.31496062992125984"/>
  <pageSetup paperSize="9" scale="81" fitToHeight="0" orientation="landscape" r:id="rId1"/>
  <headerFooter differentFirst="1">
    <oddHeader>&amp;C&amp;P</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120"/>
  <sheetViews>
    <sheetView view="pageBreakPreview" topLeftCell="A113" zoomScaleSheetLayoutView="100" workbookViewId="0">
      <selection activeCell="E135" sqref="E135"/>
    </sheetView>
  </sheetViews>
  <sheetFormatPr defaultRowHeight="13.8" x14ac:dyDescent="0.25"/>
  <cols>
    <col min="1" max="1" width="5.59765625" customWidth="1"/>
    <col min="2" max="2" width="54.09765625" customWidth="1"/>
    <col min="3" max="3" width="9.09765625" customWidth="1"/>
    <col min="4" max="4" width="11.09765625" bestFit="1" customWidth="1"/>
    <col min="5" max="5" width="26" customWidth="1"/>
    <col min="6" max="6" width="9.3984375" bestFit="1" customWidth="1"/>
    <col min="7" max="8" width="15" customWidth="1"/>
    <col min="9" max="9" width="16.69921875" customWidth="1"/>
    <col min="10" max="10" width="16.3984375" customWidth="1"/>
    <col min="11" max="11" width="8.09765625" bestFit="1" customWidth="1"/>
    <col min="12" max="12" width="7" bestFit="1" customWidth="1"/>
  </cols>
  <sheetData>
    <row r="1" spans="1:12" hidden="1" x14ac:dyDescent="0.25">
      <c r="A1" s="1" t="s">
        <v>2732</v>
      </c>
      <c r="B1" s="2"/>
      <c r="C1" s="3"/>
      <c r="D1" s="4"/>
      <c r="E1" s="4"/>
      <c r="F1" s="5"/>
      <c r="G1" s="91"/>
      <c r="H1" s="4"/>
      <c r="I1" s="4"/>
      <c r="J1" s="4"/>
      <c r="K1" s="4"/>
    </row>
    <row r="2" spans="1:12" x14ac:dyDescent="0.25">
      <c r="A2" s="708" t="s">
        <v>3056</v>
      </c>
      <c r="B2" s="708"/>
      <c r="C2" s="708"/>
      <c r="D2" s="708"/>
      <c r="E2" s="708"/>
      <c r="F2" s="708"/>
      <c r="G2" s="708"/>
      <c r="H2" s="708"/>
      <c r="I2" s="708"/>
      <c r="J2" s="708"/>
      <c r="K2" s="709"/>
    </row>
    <row r="3" spans="1:12" x14ac:dyDescent="0.25">
      <c r="A3" s="708" t="s">
        <v>3316</v>
      </c>
      <c r="B3" s="708"/>
      <c r="C3" s="708"/>
      <c r="D3" s="708"/>
      <c r="E3" s="708"/>
      <c r="F3" s="708"/>
      <c r="G3" s="708"/>
      <c r="H3" s="708"/>
      <c r="I3" s="708"/>
      <c r="J3" s="708"/>
      <c r="K3" s="709"/>
    </row>
    <row r="4" spans="1:12" x14ac:dyDescent="0.25">
      <c r="A4" s="713" t="str">
        <f>'Bieu1-BAN 1'!A4:K4</f>
        <v>(Kèm theo Tờ trình số:          /TTr-STC ngày       /    /2026 của Sở Tài chính)</v>
      </c>
      <c r="B4" s="713"/>
      <c r="C4" s="713"/>
      <c r="D4" s="713"/>
      <c r="E4" s="713"/>
      <c r="F4" s="713"/>
      <c r="G4" s="713"/>
      <c r="H4" s="713"/>
      <c r="I4" s="713"/>
      <c r="J4" s="713"/>
      <c r="K4" s="714"/>
    </row>
    <row r="5" spans="1:12" x14ac:dyDescent="0.25">
      <c r="A5" s="3"/>
      <c r="B5" s="2"/>
      <c r="C5" s="3"/>
      <c r="D5" s="4"/>
      <c r="E5" s="4"/>
      <c r="F5" s="8"/>
      <c r="G5" s="101"/>
      <c r="H5" s="102"/>
      <c r="I5" s="257">
        <f>COUNTA(I10:I202)</f>
        <v>110</v>
      </c>
      <c r="J5" s="103"/>
      <c r="K5" s="9"/>
      <c r="L5">
        <f>I5</f>
        <v>110</v>
      </c>
    </row>
    <row r="6" spans="1:12" ht="15" customHeight="1" x14ac:dyDescent="0.25">
      <c r="A6" s="719" t="s">
        <v>0</v>
      </c>
      <c r="B6" s="719" t="s">
        <v>1</v>
      </c>
      <c r="C6" s="719" t="s">
        <v>2</v>
      </c>
      <c r="D6" s="719" t="s">
        <v>2928</v>
      </c>
      <c r="E6" s="719" t="s">
        <v>3</v>
      </c>
      <c r="F6" s="720"/>
      <c r="G6" s="717" t="s">
        <v>2929</v>
      </c>
      <c r="H6" s="718"/>
      <c r="I6" s="715" t="s">
        <v>2932</v>
      </c>
      <c r="J6" s="715" t="s">
        <v>2918</v>
      </c>
      <c r="K6" s="719" t="s">
        <v>4</v>
      </c>
    </row>
    <row r="7" spans="1:12" ht="57.75" customHeight="1" x14ac:dyDescent="0.25">
      <c r="A7" s="720"/>
      <c r="B7" s="720"/>
      <c r="C7" s="720"/>
      <c r="D7" s="720"/>
      <c r="E7" s="10" t="s">
        <v>5</v>
      </c>
      <c r="F7" s="13" t="s">
        <v>6</v>
      </c>
      <c r="G7" s="10" t="s">
        <v>2930</v>
      </c>
      <c r="H7" s="10" t="s">
        <v>2931</v>
      </c>
      <c r="I7" s="716"/>
      <c r="J7" s="716"/>
      <c r="K7" s="720"/>
    </row>
    <row r="8" spans="1:12" x14ac:dyDescent="0.25">
      <c r="A8" s="14">
        <v>1</v>
      </c>
      <c r="B8" s="14">
        <v>2</v>
      </c>
      <c r="C8" s="14">
        <v>3</v>
      </c>
      <c r="D8" s="14" t="s">
        <v>3159</v>
      </c>
      <c r="E8" s="14" t="s">
        <v>3160</v>
      </c>
      <c r="F8" s="14" t="s">
        <v>3161</v>
      </c>
      <c r="G8" s="14" t="s">
        <v>3162</v>
      </c>
      <c r="H8" s="14">
        <v>7</v>
      </c>
      <c r="I8" s="14" t="s">
        <v>3018</v>
      </c>
      <c r="J8" s="14" t="s">
        <v>3019</v>
      </c>
      <c r="K8" s="14" t="s">
        <v>3163</v>
      </c>
    </row>
    <row r="9" spans="1:12" x14ac:dyDescent="0.25">
      <c r="A9" s="107" t="s">
        <v>7</v>
      </c>
      <c r="B9" s="107" t="s">
        <v>2964</v>
      </c>
      <c r="C9" s="107"/>
      <c r="D9" s="107"/>
      <c r="E9" s="107"/>
      <c r="F9" s="93"/>
      <c r="G9" s="93"/>
      <c r="H9" s="107"/>
      <c r="I9" s="107"/>
      <c r="J9" s="107"/>
      <c r="K9" s="107"/>
    </row>
    <row r="10" spans="1:12" ht="41.4" x14ac:dyDescent="0.25">
      <c r="A10" s="22">
        <v>1</v>
      </c>
      <c r="B10" s="27" t="s">
        <v>587</v>
      </c>
      <c r="C10" s="511" t="s">
        <v>3394</v>
      </c>
      <c r="D10" s="11" t="s">
        <v>588</v>
      </c>
      <c r="E10" s="11" t="s">
        <v>589</v>
      </c>
      <c r="F10" s="26">
        <v>5000</v>
      </c>
      <c r="G10" s="92" t="s">
        <v>2817</v>
      </c>
      <c r="H10" s="11" t="s">
        <v>21</v>
      </c>
      <c r="I10" s="11" t="s">
        <v>2935</v>
      </c>
      <c r="J10" s="11" t="s">
        <v>2927</v>
      </c>
      <c r="K10" s="23"/>
    </row>
    <row r="11" spans="1:12" ht="41.4" x14ac:dyDescent="0.25">
      <c r="A11" s="22">
        <v>2</v>
      </c>
      <c r="B11" s="27" t="s">
        <v>590</v>
      </c>
      <c r="C11" s="25">
        <v>7899824</v>
      </c>
      <c r="D11" s="11" t="s">
        <v>20</v>
      </c>
      <c r="E11" s="11" t="s">
        <v>591</v>
      </c>
      <c r="F11" s="26">
        <v>46790</v>
      </c>
      <c r="G11" s="92" t="s">
        <v>2817</v>
      </c>
      <c r="H11" s="11" t="s">
        <v>21</v>
      </c>
      <c r="I11" s="11" t="s">
        <v>2935</v>
      </c>
      <c r="J11" s="11" t="s">
        <v>2927</v>
      </c>
      <c r="K11" s="23"/>
    </row>
    <row r="12" spans="1:12" ht="41.4" x14ac:dyDescent="0.25">
      <c r="A12" s="22">
        <v>3</v>
      </c>
      <c r="B12" s="27" t="s">
        <v>592</v>
      </c>
      <c r="C12" s="25">
        <v>7903767</v>
      </c>
      <c r="D12" s="36" t="s">
        <v>20</v>
      </c>
      <c r="E12" s="36" t="s">
        <v>593</v>
      </c>
      <c r="F12" s="26">
        <v>1600</v>
      </c>
      <c r="G12" s="92" t="s">
        <v>2817</v>
      </c>
      <c r="H12" s="11" t="s">
        <v>21</v>
      </c>
      <c r="I12" s="11" t="s">
        <v>2935</v>
      </c>
      <c r="J12" s="11" t="s">
        <v>2927</v>
      </c>
      <c r="K12" s="23"/>
    </row>
    <row r="13" spans="1:12" ht="55.2" x14ac:dyDescent="0.25">
      <c r="A13" s="22">
        <v>4</v>
      </c>
      <c r="B13" s="27" t="s">
        <v>594</v>
      </c>
      <c r="C13" s="25">
        <v>7907243</v>
      </c>
      <c r="D13" s="36" t="s">
        <v>595</v>
      </c>
      <c r="E13" s="38" t="s">
        <v>596</v>
      </c>
      <c r="F13" s="26">
        <v>3781</v>
      </c>
      <c r="G13" s="92" t="s">
        <v>2817</v>
      </c>
      <c r="H13" s="11" t="s">
        <v>21</v>
      </c>
      <c r="I13" s="11" t="s">
        <v>2935</v>
      </c>
      <c r="J13" s="11" t="s">
        <v>2927</v>
      </c>
      <c r="K13" s="23"/>
    </row>
    <row r="14" spans="1:12" ht="41.4" x14ac:dyDescent="0.25">
      <c r="A14" s="22">
        <v>5</v>
      </c>
      <c r="B14" s="27" t="s">
        <v>597</v>
      </c>
      <c r="C14" s="25">
        <v>7907835</v>
      </c>
      <c r="D14" s="36" t="s">
        <v>588</v>
      </c>
      <c r="E14" s="38" t="s">
        <v>598</v>
      </c>
      <c r="F14" s="26">
        <v>6416</v>
      </c>
      <c r="G14" s="92" t="s">
        <v>2817</v>
      </c>
      <c r="H14" s="11" t="s">
        <v>21</v>
      </c>
      <c r="I14" s="11" t="s">
        <v>2935</v>
      </c>
      <c r="J14" s="11" t="s">
        <v>2927</v>
      </c>
      <c r="K14" s="23"/>
    </row>
    <row r="15" spans="1:12" ht="41.4" x14ac:dyDescent="0.25">
      <c r="A15" s="22">
        <v>6</v>
      </c>
      <c r="B15" s="29" t="s">
        <v>599</v>
      </c>
      <c r="C15" s="25">
        <v>7909773</v>
      </c>
      <c r="D15" s="36" t="s">
        <v>600</v>
      </c>
      <c r="E15" s="36" t="s">
        <v>601</v>
      </c>
      <c r="F15" s="41">
        <v>4850</v>
      </c>
      <c r="G15" s="92" t="s">
        <v>2817</v>
      </c>
      <c r="H15" s="11" t="s">
        <v>21</v>
      </c>
      <c r="I15" s="11" t="s">
        <v>2935</v>
      </c>
      <c r="J15" s="11" t="s">
        <v>2927</v>
      </c>
      <c r="K15" s="23"/>
    </row>
    <row r="16" spans="1:12" ht="41.4" x14ac:dyDescent="0.25">
      <c r="A16" s="22">
        <v>7</v>
      </c>
      <c r="B16" s="27" t="s">
        <v>602</v>
      </c>
      <c r="C16" s="25">
        <v>7911881</v>
      </c>
      <c r="D16" s="36" t="s">
        <v>588</v>
      </c>
      <c r="E16" s="38" t="s">
        <v>603</v>
      </c>
      <c r="F16" s="26">
        <v>9609</v>
      </c>
      <c r="G16" s="92" t="s">
        <v>2817</v>
      </c>
      <c r="H16" s="11" t="s">
        <v>21</v>
      </c>
      <c r="I16" s="11" t="s">
        <v>2935</v>
      </c>
      <c r="J16" s="11" t="s">
        <v>2927</v>
      </c>
      <c r="K16" s="23"/>
    </row>
    <row r="17" spans="1:11" ht="41.4" x14ac:dyDescent="0.25">
      <c r="A17" s="22">
        <v>8</v>
      </c>
      <c r="B17" s="29" t="s">
        <v>604</v>
      </c>
      <c r="C17" s="25">
        <v>7912118</v>
      </c>
      <c r="D17" s="36" t="s">
        <v>600</v>
      </c>
      <c r="E17" s="36" t="s">
        <v>605</v>
      </c>
      <c r="F17" s="26">
        <v>1200</v>
      </c>
      <c r="G17" s="92" t="s">
        <v>2817</v>
      </c>
      <c r="H17" s="11" t="s">
        <v>21</v>
      </c>
      <c r="I17" s="11" t="s">
        <v>2935</v>
      </c>
      <c r="J17" s="11" t="s">
        <v>2927</v>
      </c>
      <c r="K17" s="23"/>
    </row>
    <row r="18" spans="1:11" ht="41.4" x14ac:dyDescent="0.25">
      <c r="A18" s="22">
        <v>9</v>
      </c>
      <c r="B18" s="42" t="s">
        <v>606</v>
      </c>
      <c r="C18" s="25">
        <v>7912127</v>
      </c>
      <c r="D18" s="36" t="s">
        <v>588</v>
      </c>
      <c r="E18" s="38" t="s">
        <v>607</v>
      </c>
      <c r="F18" s="26">
        <v>9912</v>
      </c>
      <c r="G18" s="92" t="s">
        <v>2817</v>
      </c>
      <c r="H18" s="11" t="s">
        <v>21</v>
      </c>
      <c r="I18" s="11" t="s">
        <v>2935</v>
      </c>
      <c r="J18" s="11" t="s">
        <v>2927</v>
      </c>
      <c r="K18" s="23"/>
    </row>
    <row r="19" spans="1:11" ht="41.4" x14ac:dyDescent="0.25">
      <c r="A19" s="22">
        <v>10</v>
      </c>
      <c r="B19" s="29" t="s">
        <v>608</v>
      </c>
      <c r="C19" s="25">
        <v>7912131</v>
      </c>
      <c r="D19" s="36" t="s">
        <v>600</v>
      </c>
      <c r="E19" s="36" t="s">
        <v>609</v>
      </c>
      <c r="F19" s="41">
        <v>2840</v>
      </c>
      <c r="G19" s="92" t="s">
        <v>2817</v>
      </c>
      <c r="H19" s="11" t="s">
        <v>21</v>
      </c>
      <c r="I19" s="11" t="s">
        <v>2935</v>
      </c>
      <c r="J19" s="11" t="s">
        <v>2927</v>
      </c>
      <c r="K19" s="23"/>
    </row>
    <row r="20" spans="1:11" ht="55.2" x14ac:dyDescent="0.25">
      <c r="A20" s="22">
        <v>11</v>
      </c>
      <c r="B20" s="29" t="s">
        <v>610</v>
      </c>
      <c r="C20" s="25">
        <v>7912132</v>
      </c>
      <c r="D20" s="36" t="s">
        <v>600</v>
      </c>
      <c r="E20" s="38" t="s">
        <v>611</v>
      </c>
      <c r="F20" s="26">
        <v>5917</v>
      </c>
      <c r="G20" s="92" t="s">
        <v>2817</v>
      </c>
      <c r="H20" s="11" t="s">
        <v>21</v>
      </c>
      <c r="I20" s="11" t="s">
        <v>2935</v>
      </c>
      <c r="J20" s="11" t="s">
        <v>2927</v>
      </c>
      <c r="K20" s="23"/>
    </row>
    <row r="21" spans="1:11" ht="41.4" x14ac:dyDescent="0.25">
      <c r="A21" s="22">
        <v>12</v>
      </c>
      <c r="B21" s="27" t="s">
        <v>612</v>
      </c>
      <c r="C21" s="25">
        <v>7912133</v>
      </c>
      <c r="D21" s="36" t="s">
        <v>588</v>
      </c>
      <c r="E21" s="38" t="s">
        <v>613</v>
      </c>
      <c r="F21" s="26">
        <v>1918</v>
      </c>
      <c r="G21" s="92" t="s">
        <v>2817</v>
      </c>
      <c r="H21" s="11" t="s">
        <v>21</v>
      </c>
      <c r="I21" s="11" t="s">
        <v>2935</v>
      </c>
      <c r="J21" s="11" t="s">
        <v>2927</v>
      </c>
      <c r="K21" s="23"/>
    </row>
    <row r="22" spans="1:11" ht="41.4" x14ac:dyDescent="0.25">
      <c r="A22" s="22">
        <v>13</v>
      </c>
      <c r="B22" s="29" t="s">
        <v>614</v>
      </c>
      <c r="C22" s="11">
        <v>7938129</v>
      </c>
      <c r="D22" s="36" t="s">
        <v>588</v>
      </c>
      <c r="E22" s="38" t="s">
        <v>615</v>
      </c>
      <c r="F22" s="26">
        <v>1679</v>
      </c>
      <c r="G22" s="92" t="s">
        <v>2817</v>
      </c>
      <c r="H22" s="11" t="s">
        <v>21</v>
      </c>
      <c r="I22" s="11" t="s">
        <v>2935</v>
      </c>
      <c r="J22" s="11" t="s">
        <v>2927</v>
      </c>
      <c r="K22" s="23"/>
    </row>
    <row r="23" spans="1:11" ht="41.4" x14ac:dyDescent="0.25">
      <c r="A23" s="22">
        <v>14</v>
      </c>
      <c r="B23" s="29" t="s">
        <v>616</v>
      </c>
      <c r="C23" s="11">
        <v>7939204</v>
      </c>
      <c r="D23" s="36" t="s">
        <v>595</v>
      </c>
      <c r="E23" s="38" t="s">
        <v>617</v>
      </c>
      <c r="F23" s="26">
        <v>4658</v>
      </c>
      <c r="G23" s="92" t="s">
        <v>2817</v>
      </c>
      <c r="H23" s="11" t="s">
        <v>21</v>
      </c>
      <c r="I23" s="11" t="s">
        <v>2935</v>
      </c>
      <c r="J23" s="11" t="s">
        <v>2927</v>
      </c>
      <c r="K23" s="23"/>
    </row>
    <row r="24" spans="1:11" ht="41.4" x14ac:dyDescent="0.25">
      <c r="A24" s="22">
        <v>15</v>
      </c>
      <c r="B24" s="29" t="s">
        <v>618</v>
      </c>
      <c r="C24" s="25">
        <v>7946068</v>
      </c>
      <c r="D24" s="36" t="s">
        <v>595</v>
      </c>
      <c r="E24" s="38" t="s">
        <v>619</v>
      </c>
      <c r="F24" s="26">
        <v>2022</v>
      </c>
      <c r="G24" s="92" t="s">
        <v>2817</v>
      </c>
      <c r="H24" s="11" t="s">
        <v>21</v>
      </c>
      <c r="I24" s="11" t="s">
        <v>2935</v>
      </c>
      <c r="J24" s="11" t="s">
        <v>2927</v>
      </c>
      <c r="K24" s="23"/>
    </row>
    <row r="25" spans="1:11" ht="41.4" x14ac:dyDescent="0.25">
      <c r="A25" s="22">
        <v>16</v>
      </c>
      <c r="B25" s="29" t="s">
        <v>620</v>
      </c>
      <c r="C25" s="25">
        <v>7947487</v>
      </c>
      <c r="D25" s="36" t="s">
        <v>595</v>
      </c>
      <c r="E25" s="36" t="s">
        <v>621</v>
      </c>
      <c r="F25" s="26">
        <v>2566.8049999999998</v>
      </c>
      <c r="G25" s="92" t="s">
        <v>2817</v>
      </c>
      <c r="H25" s="11" t="s">
        <v>21</v>
      </c>
      <c r="I25" s="11" t="s">
        <v>2935</v>
      </c>
      <c r="J25" s="11" t="s">
        <v>2927</v>
      </c>
      <c r="K25" s="23"/>
    </row>
    <row r="26" spans="1:11" ht="41.4" x14ac:dyDescent="0.25">
      <c r="A26" s="22">
        <v>17</v>
      </c>
      <c r="B26" s="29" t="s">
        <v>622</v>
      </c>
      <c r="C26" s="25">
        <v>7947488</v>
      </c>
      <c r="D26" s="36" t="s">
        <v>595</v>
      </c>
      <c r="E26" s="38" t="s">
        <v>623</v>
      </c>
      <c r="F26" s="26">
        <v>1916</v>
      </c>
      <c r="G26" s="92" t="s">
        <v>2817</v>
      </c>
      <c r="H26" s="11" t="s">
        <v>21</v>
      </c>
      <c r="I26" s="11" t="s">
        <v>2935</v>
      </c>
      <c r="J26" s="11" t="s">
        <v>2927</v>
      </c>
      <c r="K26" s="23"/>
    </row>
    <row r="27" spans="1:11" ht="41.4" x14ac:dyDescent="0.25">
      <c r="A27" s="22">
        <v>18</v>
      </c>
      <c r="B27" s="27" t="s">
        <v>624</v>
      </c>
      <c r="C27" s="25">
        <v>7947489</v>
      </c>
      <c r="D27" s="36" t="s">
        <v>595</v>
      </c>
      <c r="E27" s="38" t="s">
        <v>625</v>
      </c>
      <c r="F27" s="26">
        <v>3562</v>
      </c>
      <c r="G27" s="92" t="s">
        <v>2817</v>
      </c>
      <c r="H27" s="11" t="s">
        <v>21</v>
      </c>
      <c r="I27" s="11" t="s">
        <v>2935</v>
      </c>
      <c r="J27" s="11" t="s">
        <v>2927</v>
      </c>
      <c r="K27" s="23"/>
    </row>
    <row r="28" spans="1:11" ht="41.4" x14ac:dyDescent="0.25">
      <c r="A28" s="22">
        <v>19</v>
      </c>
      <c r="B28" s="27" t="s">
        <v>626</v>
      </c>
      <c r="C28" s="25">
        <v>7959780</v>
      </c>
      <c r="D28" s="36" t="s">
        <v>588</v>
      </c>
      <c r="E28" s="36" t="s">
        <v>627</v>
      </c>
      <c r="F28" s="26">
        <v>2492</v>
      </c>
      <c r="G28" s="92" t="s">
        <v>2817</v>
      </c>
      <c r="H28" s="11" t="s">
        <v>21</v>
      </c>
      <c r="I28" s="11" t="s">
        <v>2935</v>
      </c>
      <c r="J28" s="11" t="s">
        <v>2927</v>
      </c>
      <c r="K28" s="23"/>
    </row>
    <row r="29" spans="1:11" ht="41.4" x14ac:dyDescent="0.25">
      <c r="A29" s="22">
        <v>20</v>
      </c>
      <c r="B29" s="29" t="s">
        <v>628</v>
      </c>
      <c r="C29" s="11">
        <v>7929129</v>
      </c>
      <c r="D29" s="36" t="s">
        <v>588</v>
      </c>
      <c r="E29" s="36" t="s">
        <v>629</v>
      </c>
      <c r="F29" s="41">
        <v>14017.009</v>
      </c>
      <c r="G29" s="92" t="s">
        <v>2817</v>
      </c>
      <c r="H29" s="11" t="s">
        <v>21</v>
      </c>
      <c r="I29" s="11" t="s">
        <v>2935</v>
      </c>
      <c r="J29" s="11" t="s">
        <v>2927</v>
      </c>
      <c r="K29" s="23"/>
    </row>
    <row r="30" spans="1:11" ht="41.4" x14ac:dyDescent="0.25">
      <c r="A30" s="22">
        <v>21</v>
      </c>
      <c r="B30" s="23" t="s">
        <v>630</v>
      </c>
      <c r="C30" s="11">
        <v>7959781</v>
      </c>
      <c r="D30" s="36" t="s">
        <v>588</v>
      </c>
      <c r="E30" s="36" t="s">
        <v>631</v>
      </c>
      <c r="F30" s="26">
        <v>2261</v>
      </c>
      <c r="G30" s="92" t="s">
        <v>2817</v>
      </c>
      <c r="H30" s="11" t="s">
        <v>21</v>
      </c>
      <c r="I30" s="11" t="s">
        <v>2935</v>
      </c>
      <c r="J30" s="11" t="s">
        <v>2927</v>
      </c>
      <c r="K30" s="23"/>
    </row>
    <row r="31" spans="1:11" ht="41.4" x14ac:dyDescent="0.25">
      <c r="A31" s="22">
        <v>22</v>
      </c>
      <c r="B31" s="29" t="s">
        <v>632</v>
      </c>
      <c r="C31" s="25">
        <v>7971518</v>
      </c>
      <c r="D31" s="36" t="s">
        <v>588</v>
      </c>
      <c r="E31" s="38" t="s">
        <v>633</v>
      </c>
      <c r="F31" s="26">
        <v>2622</v>
      </c>
      <c r="G31" s="92" t="s">
        <v>2817</v>
      </c>
      <c r="H31" s="11" t="s">
        <v>21</v>
      </c>
      <c r="I31" s="11" t="s">
        <v>2935</v>
      </c>
      <c r="J31" s="11" t="s">
        <v>2927</v>
      </c>
      <c r="K31" s="23"/>
    </row>
    <row r="32" spans="1:11" ht="41.4" x14ac:dyDescent="0.25">
      <c r="A32" s="22">
        <v>23</v>
      </c>
      <c r="B32" s="29" t="s">
        <v>634</v>
      </c>
      <c r="C32" s="25">
        <v>7973725</v>
      </c>
      <c r="D32" s="36" t="s">
        <v>595</v>
      </c>
      <c r="E32" s="38" t="s">
        <v>635</v>
      </c>
      <c r="F32" s="26">
        <v>1100</v>
      </c>
      <c r="G32" s="92" t="s">
        <v>2817</v>
      </c>
      <c r="H32" s="11" t="s">
        <v>21</v>
      </c>
      <c r="I32" s="11" t="s">
        <v>2935</v>
      </c>
      <c r="J32" s="11" t="s">
        <v>2927</v>
      </c>
      <c r="K32" s="23"/>
    </row>
    <row r="33" spans="1:11" ht="55.2" x14ac:dyDescent="0.25">
      <c r="A33" s="22">
        <v>24</v>
      </c>
      <c r="B33" s="29" t="s">
        <v>636</v>
      </c>
      <c r="C33" s="11">
        <v>7999496</v>
      </c>
      <c r="D33" s="36" t="s">
        <v>588</v>
      </c>
      <c r="E33" s="38" t="s">
        <v>637</v>
      </c>
      <c r="F33" s="26">
        <v>14996</v>
      </c>
      <c r="G33" s="92" t="s">
        <v>2817</v>
      </c>
      <c r="H33" s="11" t="s">
        <v>21</v>
      </c>
      <c r="I33" s="11" t="s">
        <v>2935</v>
      </c>
      <c r="J33" s="11" t="s">
        <v>2927</v>
      </c>
      <c r="K33" s="23"/>
    </row>
    <row r="34" spans="1:11" ht="41.4" x14ac:dyDescent="0.25">
      <c r="A34" s="22">
        <v>25</v>
      </c>
      <c r="B34" s="27" t="s">
        <v>638</v>
      </c>
      <c r="C34" s="25">
        <v>7999979</v>
      </c>
      <c r="D34" s="36" t="s">
        <v>20</v>
      </c>
      <c r="E34" s="38" t="s">
        <v>639</v>
      </c>
      <c r="F34" s="26">
        <v>449</v>
      </c>
      <c r="G34" s="92" t="s">
        <v>2817</v>
      </c>
      <c r="H34" s="11" t="s">
        <v>21</v>
      </c>
      <c r="I34" s="11" t="s">
        <v>2935</v>
      </c>
      <c r="J34" s="11" t="s">
        <v>2927</v>
      </c>
      <c r="K34" s="23"/>
    </row>
    <row r="35" spans="1:11" ht="41.4" x14ac:dyDescent="0.25">
      <c r="A35" s="22">
        <v>26</v>
      </c>
      <c r="B35" s="29" t="s">
        <v>640</v>
      </c>
      <c r="C35" s="11">
        <v>8002462</v>
      </c>
      <c r="D35" s="36" t="s">
        <v>641</v>
      </c>
      <c r="E35" s="36" t="s">
        <v>642</v>
      </c>
      <c r="F35" s="35">
        <v>1140.671</v>
      </c>
      <c r="G35" s="92" t="s">
        <v>2817</v>
      </c>
      <c r="H35" s="11" t="s">
        <v>21</v>
      </c>
      <c r="I35" s="11" t="s">
        <v>2935</v>
      </c>
      <c r="J35" s="11" t="s">
        <v>2927</v>
      </c>
      <c r="K35" s="23"/>
    </row>
    <row r="36" spans="1:11" ht="41.4" x14ac:dyDescent="0.25">
      <c r="A36" s="22">
        <v>27</v>
      </c>
      <c r="B36" s="29" t="s">
        <v>643</v>
      </c>
      <c r="C36" s="11">
        <v>8003200</v>
      </c>
      <c r="D36" s="36" t="s">
        <v>641</v>
      </c>
      <c r="E36" s="36" t="s">
        <v>644</v>
      </c>
      <c r="F36" s="35">
        <v>1000</v>
      </c>
      <c r="G36" s="92" t="s">
        <v>2817</v>
      </c>
      <c r="H36" s="11" t="s">
        <v>21</v>
      </c>
      <c r="I36" s="11" t="s">
        <v>2935</v>
      </c>
      <c r="J36" s="11" t="s">
        <v>2927</v>
      </c>
      <c r="K36" s="23"/>
    </row>
    <row r="37" spans="1:11" ht="41.4" x14ac:dyDescent="0.25">
      <c r="A37" s="22">
        <v>28</v>
      </c>
      <c r="B37" s="29" t="s">
        <v>645</v>
      </c>
      <c r="C37" s="11">
        <v>8003201</v>
      </c>
      <c r="D37" s="36" t="s">
        <v>588</v>
      </c>
      <c r="E37" s="36" t="s">
        <v>646</v>
      </c>
      <c r="F37" s="26">
        <v>3500</v>
      </c>
      <c r="G37" s="92" t="s">
        <v>2817</v>
      </c>
      <c r="H37" s="11" t="s">
        <v>21</v>
      </c>
      <c r="I37" s="11" t="s">
        <v>2935</v>
      </c>
      <c r="J37" s="11" t="s">
        <v>2927</v>
      </c>
      <c r="K37" s="23"/>
    </row>
    <row r="38" spans="1:11" ht="41.4" x14ac:dyDescent="0.25">
      <c r="A38" s="22">
        <v>29</v>
      </c>
      <c r="B38" s="29" t="s">
        <v>647</v>
      </c>
      <c r="C38" s="25">
        <v>8003202</v>
      </c>
      <c r="D38" s="36" t="s">
        <v>595</v>
      </c>
      <c r="E38" s="38" t="s">
        <v>648</v>
      </c>
      <c r="F38" s="26">
        <v>13467</v>
      </c>
      <c r="G38" s="92" t="s">
        <v>2817</v>
      </c>
      <c r="H38" s="11" t="s">
        <v>21</v>
      </c>
      <c r="I38" s="11" t="s">
        <v>2935</v>
      </c>
      <c r="J38" s="11" t="s">
        <v>2927</v>
      </c>
      <c r="K38" s="23"/>
    </row>
    <row r="39" spans="1:11" ht="41.4" x14ac:dyDescent="0.25">
      <c r="A39" s="22">
        <v>30</v>
      </c>
      <c r="B39" s="29" t="s">
        <v>649</v>
      </c>
      <c r="C39" s="11">
        <v>8003203</v>
      </c>
      <c r="D39" s="36" t="s">
        <v>588</v>
      </c>
      <c r="E39" s="38" t="s">
        <v>650</v>
      </c>
      <c r="F39" s="26">
        <v>2500</v>
      </c>
      <c r="G39" s="92" t="s">
        <v>2817</v>
      </c>
      <c r="H39" s="11" t="s">
        <v>21</v>
      </c>
      <c r="I39" s="11" t="s">
        <v>2935</v>
      </c>
      <c r="J39" s="11" t="s">
        <v>2927</v>
      </c>
      <c r="K39" s="23"/>
    </row>
    <row r="40" spans="1:11" ht="41.4" x14ac:dyDescent="0.25">
      <c r="A40" s="22">
        <v>31</v>
      </c>
      <c r="B40" s="29" t="s">
        <v>651</v>
      </c>
      <c r="C40" s="11">
        <v>8003204</v>
      </c>
      <c r="D40" s="36" t="s">
        <v>588</v>
      </c>
      <c r="E40" s="36" t="s">
        <v>652</v>
      </c>
      <c r="F40" s="26">
        <v>6500</v>
      </c>
      <c r="G40" s="92" t="s">
        <v>2817</v>
      </c>
      <c r="H40" s="11" t="s">
        <v>21</v>
      </c>
      <c r="I40" s="11" t="s">
        <v>2935</v>
      </c>
      <c r="J40" s="11" t="s">
        <v>2927</v>
      </c>
      <c r="K40" s="23"/>
    </row>
    <row r="41" spans="1:11" ht="41.4" x14ac:dyDescent="0.25">
      <c r="A41" s="22">
        <v>32</v>
      </c>
      <c r="B41" s="29" t="s">
        <v>653</v>
      </c>
      <c r="C41" s="25">
        <v>8003208</v>
      </c>
      <c r="D41" s="36" t="s">
        <v>600</v>
      </c>
      <c r="E41" s="36" t="s">
        <v>654</v>
      </c>
      <c r="F41" s="26">
        <v>3524.165</v>
      </c>
      <c r="G41" s="92" t="s">
        <v>2817</v>
      </c>
      <c r="H41" s="11" t="s">
        <v>21</v>
      </c>
      <c r="I41" s="11" t="s">
        <v>2935</v>
      </c>
      <c r="J41" s="11" t="s">
        <v>2927</v>
      </c>
      <c r="K41" s="23"/>
    </row>
    <row r="42" spans="1:11" ht="41.4" x14ac:dyDescent="0.25">
      <c r="A42" s="22">
        <v>33</v>
      </c>
      <c r="B42" s="29" t="s">
        <v>655</v>
      </c>
      <c r="C42" s="25">
        <v>8019367</v>
      </c>
      <c r="D42" s="36" t="s">
        <v>588</v>
      </c>
      <c r="E42" s="38" t="s">
        <v>656</v>
      </c>
      <c r="F42" s="26">
        <v>1449</v>
      </c>
      <c r="G42" s="92" t="s">
        <v>2817</v>
      </c>
      <c r="H42" s="11" t="s">
        <v>21</v>
      </c>
      <c r="I42" s="11" t="s">
        <v>2935</v>
      </c>
      <c r="J42" s="11" t="s">
        <v>2927</v>
      </c>
      <c r="K42" s="23"/>
    </row>
    <row r="43" spans="1:11" ht="41.4" x14ac:dyDescent="0.25">
      <c r="A43" s="22">
        <v>34</v>
      </c>
      <c r="B43" s="27" t="s">
        <v>657</v>
      </c>
      <c r="C43" s="25">
        <v>8019734</v>
      </c>
      <c r="D43" s="11" t="s">
        <v>588</v>
      </c>
      <c r="E43" s="11" t="s">
        <v>658</v>
      </c>
      <c r="F43" s="26">
        <v>4500</v>
      </c>
      <c r="G43" s="92" t="s">
        <v>2817</v>
      </c>
      <c r="H43" s="11" t="s">
        <v>21</v>
      </c>
      <c r="I43" s="11" t="s">
        <v>2935</v>
      </c>
      <c r="J43" s="11" t="s">
        <v>2927</v>
      </c>
      <c r="K43" s="23"/>
    </row>
    <row r="44" spans="1:11" ht="41.4" x14ac:dyDescent="0.25">
      <c r="A44" s="22">
        <v>35</v>
      </c>
      <c r="B44" s="27" t="s">
        <v>659</v>
      </c>
      <c r="C44" s="25">
        <v>8020324</v>
      </c>
      <c r="D44" s="11" t="s">
        <v>595</v>
      </c>
      <c r="E44" s="11" t="s">
        <v>660</v>
      </c>
      <c r="F44" s="26">
        <v>3400</v>
      </c>
      <c r="G44" s="92" t="s">
        <v>2817</v>
      </c>
      <c r="H44" s="11" t="s">
        <v>21</v>
      </c>
      <c r="I44" s="11" t="s">
        <v>2935</v>
      </c>
      <c r="J44" s="11" t="s">
        <v>2927</v>
      </c>
      <c r="K44" s="23"/>
    </row>
    <row r="45" spans="1:11" ht="41.4" x14ac:dyDescent="0.25">
      <c r="A45" s="22">
        <v>36</v>
      </c>
      <c r="B45" s="33" t="s">
        <v>661</v>
      </c>
      <c r="C45" s="25">
        <v>8024151</v>
      </c>
      <c r="D45" s="36" t="s">
        <v>588</v>
      </c>
      <c r="E45" s="36" t="s">
        <v>662</v>
      </c>
      <c r="F45" s="26">
        <v>5550.44</v>
      </c>
      <c r="G45" s="92" t="s">
        <v>2817</v>
      </c>
      <c r="H45" s="11" t="s">
        <v>21</v>
      </c>
      <c r="I45" s="11" t="s">
        <v>2935</v>
      </c>
      <c r="J45" s="11" t="s">
        <v>2927</v>
      </c>
      <c r="K45" s="23"/>
    </row>
    <row r="46" spans="1:11" ht="41.4" x14ac:dyDescent="0.25">
      <c r="A46" s="22">
        <v>37</v>
      </c>
      <c r="B46" s="27" t="s">
        <v>663</v>
      </c>
      <c r="C46" s="25">
        <v>8045461</v>
      </c>
      <c r="D46" s="11" t="s">
        <v>595</v>
      </c>
      <c r="E46" s="36" t="s">
        <v>664</v>
      </c>
      <c r="F46" s="26">
        <v>7456</v>
      </c>
      <c r="G46" s="92" t="s">
        <v>2817</v>
      </c>
      <c r="H46" s="11" t="s">
        <v>21</v>
      </c>
      <c r="I46" s="11" t="s">
        <v>2935</v>
      </c>
      <c r="J46" s="11" t="s">
        <v>2927</v>
      </c>
      <c r="K46" s="23"/>
    </row>
    <row r="47" spans="1:11" ht="41.4" x14ac:dyDescent="0.25">
      <c r="A47" s="22">
        <v>38</v>
      </c>
      <c r="B47" s="27" t="s">
        <v>665</v>
      </c>
      <c r="C47" s="11">
        <v>8045462</v>
      </c>
      <c r="D47" s="11" t="s">
        <v>20</v>
      </c>
      <c r="E47" s="36" t="s">
        <v>666</v>
      </c>
      <c r="F47" s="26">
        <v>8402</v>
      </c>
      <c r="G47" s="92" t="s">
        <v>2817</v>
      </c>
      <c r="H47" s="11" t="s">
        <v>21</v>
      </c>
      <c r="I47" s="11" t="s">
        <v>2935</v>
      </c>
      <c r="J47" s="11" t="s">
        <v>2927</v>
      </c>
      <c r="K47" s="23"/>
    </row>
    <row r="48" spans="1:11" ht="41.4" x14ac:dyDescent="0.25">
      <c r="A48" s="22">
        <v>39</v>
      </c>
      <c r="B48" s="29" t="s">
        <v>667</v>
      </c>
      <c r="C48" s="25">
        <v>8045483</v>
      </c>
      <c r="D48" s="36" t="s">
        <v>595</v>
      </c>
      <c r="E48" s="36" t="s">
        <v>668</v>
      </c>
      <c r="F48" s="35">
        <v>6300</v>
      </c>
      <c r="G48" s="92" t="s">
        <v>2817</v>
      </c>
      <c r="H48" s="11" t="s">
        <v>21</v>
      </c>
      <c r="I48" s="11" t="s">
        <v>2935</v>
      </c>
      <c r="J48" s="11" t="s">
        <v>2927</v>
      </c>
      <c r="K48" s="23"/>
    </row>
    <row r="49" spans="1:11" ht="41.4" x14ac:dyDescent="0.25">
      <c r="A49" s="22">
        <v>40</v>
      </c>
      <c r="B49" s="29" t="s">
        <v>669</v>
      </c>
      <c r="C49" s="25">
        <v>8045484</v>
      </c>
      <c r="D49" s="36" t="s">
        <v>588</v>
      </c>
      <c r="E49" s="36" t="s">
        <v>670</v>
      </c>
      <c r="F49" s="26">
        <v>3850</v>
      </c>
      <c r="G49" s="92" t="s">
        <v>2817</v>
      </c>
      <c r="H49" s="11" t="s">
        <v>21</v>
      </c>
      <c r="I49" s="11" t="s">
        <v>2935</v>
      </c>
      <c r="J49" s="11" t="s">
        <v>2927</v>
      </c>
      <c r="K49" s="23"/>
    </row>
    <row r="50" spans="1:11" ht="41.4" x14ac:dyDescent="0.25">
      <c r="A50" s="22">
        <v>41</v>
      </c>
      <c r="B50" s="27" t="s">
        <v>671</v>
      </c>
      <c r="C50" s="25">
        <v>8045485</v>
      </c>
      <c r="D50" s="36" t="s">
        <v>600</v>
      </c>
      <c r="E50" s="36" t="s">
        <v>672</v>
      </c>
      <c r="F50" s="26">
        <v>1000</v>
      </c>
      <c r="G50" s="92" t="s">
        <v>2817</v>
      </c>
      <c r="H50" s="11" t="s">
        <v>21</v>
      </c>
      <c r="I50" s="11" t="s">
        <v>2935</v>
      </c>
      <c r="J50" s="11" t="s">
        <v>2927</v>
      </c>
      <c r="K50" s="23"/>
    </row>
    <row r="51" spans="1:11" ht="41.4" x14ac:dyDescent="0.25">
      <c r="A51" s="22">
        <v>42</v>
      </c>
      <c r="B51" s="29" t="s">
        <v>673</v>
      </c>
      <c r="C51" s="25">
        <v>8045590</v>
      </c>
      <c r="D51" s="36" t="s">
        <v>588</v>
      </c>
      <c r="E51" s="36" t="s">
        <v>674</v>
      </c>
      <c r="F51" s="35">
        <v>3443.8159999999998</v>
      </c>
      <c r="G51" s="92" t="s">
        <v>2817</v>
      </c>
      <c r="H51" s="11" t="s">
        <v>21</v>
      </c>
      <c r="I51" s="11" t="s">
        <v>2935</v>
      </c>
      <c r="J51" s="11" t="s">
        <v>2927</v>
      </c>
      <c r="K51" s="23"/>
    </row>
    <row r="52" spans="1:11" ht="41.4" x14ac:dyDescent="0.25">
      <c r="A52" s="22">
        <v>43</v>
      </c>
      <c r="B52" s="27" t="s">
        <v>675</v>
      </c>
      <c r="C52" s="25">
        <v>8045729</v>
      </c>
      <c r="D52" s="36" t="s">
        <v>588</v>
      </c>
      <c r="E52" s="36" t="s">
        <v>676</v>
      </c>
      <c r="F52" s="26">
        <v>3486</v>
      </c>
      <c r="G52" s="92" t="s">
        <v>2817</v>
      </c>
      <c r="H52" s="11" t="s">
        <v>21</v>
      </c>
      <c r="I52" s="11" t="s">
        <v>2935</v>
      </c>
      <c r="J52" s="11" t="s">
        <v>2927</v>
      </c>
      <c r="K52" s="23"/>
    </row>
    <row r="53" spans="1:11" ht="41.4" x14ac:dyDescent="0.25">
      <c r="A53" s="22">
        <v>44</v>
      </c>
      <c r="B53" s="29" t="s">
        <v>677</v>
      </c>
      <c r="C53" s="25">
        <v>8046105</v>
      </c>
      <c r="D53" s="36" t="s">
        <v>588</v>
      </c>
      <c r="E53" s="36" t="s">
        <v>678</v>
      </c>
      <c r="F53" s="35">
        <v>5000</v>
      </c>
      <c r="G53" s="92" t="s">
        <v>2817</v>
      </c>
      <c r="H53" s="11" t="s">
        <v>21</v>
      </c>
      <c r="I53" s="11" t="s">
        <v>2935</v>
      </c>
      <c r="J53" s="11" t="s">
        <v>2927</v>
      </c>
      <c r="K53" s="23"/>
    </row>
    <row r="54" spans="1:11" ht="41.4" x14ac:dyDescent="0.25">
      <c r="A54" s="22">
        <v>45</v>
      </c>
      <c r="B54" s="27" t="s">
        <v>679</v>
      </c>
      <c r="C54" s="25">
        <v>8046537</v>
      </c>
      <c r="D54" s="36" t="s">
        <v>20</v>
      </c>
      <c r="E54" s="36" t="s">
        <v>680</v>
      </c>
      <c r="F54" s="26">
        <v>3000</v>
      </c>
      <c r="G54" s="92" t="s">
        <v>2817</v>
      </c>
      <c r="H54" s="11" t="s">
        <v>21</v>
      </c>
      <c r="I54" s="11" t="s">
        <v>2935</v>
      </c>
      <c r="J54" s="11" t="s">
        <v>2927</v>
      </c>
      <c r="K54" s="23"/>
    </row>
    <row r="55" spans="1:11" ht="41.4" x14ac:dyDescent="0.25">
      <c r="A55" s="22">
        <v>46</v>
      </c>
      <c r="B55" s="27" t="s">
        <v>681</v>
      </c>
      <c r="C55" s="25">
        <v>8046629</v>
      </c>
      <c r="D55" s="11" t="s">
        <v>600</v>
      </c>
      <c r="E55" s="36" t="s">
        <v>682</v>
      </c>
      <c r="F55" s="26">
        <v>2800</v>
      </c>
      <c r="G55" s="92" t="s">
        <v>2817</v>
      </c>
      <c r="H55" s="11" t="s">
        <v>21</v>
      </c>
      <c r="I55" s="11" t="s">
        <v>2935</v>
      </c>
      <c r="J55" s="11" t="s">
        <v>2927</v>
      </c>
      <c r="K55" s="23"/>
    </row>
    <row r="56" spans="1:11" ht="41.4" x14ac:dyDescent="0.25">
      <c r="A56" s="22">
        <v>47</v>
      </c>
      <c r="B56" s="27" t="s">
        <v>683</v>
      </c>
      <c r="C56" s="25">
        <v>8048067</v>
      </c>
      <c r="D56" s="11" t="s">
        <v>600</v>
      </c>
      <c r="E56" s="36" t="s">
        <v>684</v>
      </c>
      <c r="F56" s="26">
        <v>3522.529</v>
      </c>
      <c r="G56" s="92" t="s">
        <v>2817</v>
      </c>
      <c r="H56" s="11" t="s">
        <v>21</v>
      </c>
      <c r="I56" s="11" t="s">
        <v>2935</v>
      </c>
      <c r="J56" s="11" t="s">
        <v>2927</v>
      </c>
      <c r="K56" s="23"/>
    </row>
    <row r="57" spans="1:11" ht="41.4" x14ac:dyDescent="0.25">
      <c r="A57" s="22">
        <v>48</v>
      </c>
      <c r="B57" s="27" t="s">
        <v>685</v>
      </c>
      <c r="C57" s="25">
        <v>8050043</v>
      </c>
      <c r="D57" s="36" t="s">
        <v>20</v>
      </c>
      <c r="E57" s="36" t="s">
        <v>686</v>
      </c>
      <c r="F57" s="26">
        <v>5000</v>
      </c>
      <c r="G57" s="92" t="s">
        <v>2817</v>
      </c>
      <c r="H57" s="11" t="s">
        <v>21</v>
      </c>
      <c r="I57" s="11" t="s">
        <v>2935</v>
      </c>
      <c r="J57" s="11" t="s">
        <v>2927</v>
      </c>
      <c r="K57" s="23"/>
    </row>
    <row r="58" spans="1:11" ht="55.2" x14ac:dyDescent="0.25">
      <c r="A58" s="22">
        <v>49</v>
      </c>
      <c r="B58" s="29" t="s">
        <v>687</v>
      </c>
      <c r="C58" s="25">
        <v>8062410</v>
      </c>
      <c r="D58" s="36" t="s">
        <v>588</v>
      </c>
      <c r="E58" s="36" t="s">
        <v>688</v>
      </c>
      <c r="F58" s="26">
        <v>1300</v>
      </c>
      <c r="G58" s="92" t="s">
        <v>2817</v>
      </c>
      <c r="H58" s="11" t="s">
        <v>21</v>
      </c>
      <c r="I58" s="11" t="s">
        <v>2935</v>
      </c>
      <c r="J58" s="11" t="s">
        <v>2927</v>
      </c>
      <c r="K58" s="23"/>
    </row>
    <row r="59" spans="1:11" ht="41.4" x14ac:dyDescent="0.25">
      <c r="A59" s="22">
        <v>50</v>
      </c>
      <c r="B59" s="29" t="s">
        <v>689</v>
      </c>
      <c r="C59" s="25">
        <v>8065326</v>
      </c>
      <c r="D59" s="36" t="s">
        <v>20</v>
      </c>
      <c r="E59" s="36" t="s">
        <v>690</v>
      </c>
      <c r="F59" s="26">
        <v>1300</v>
      </c>
      <c r="G59" s="92" t="s">
        <v>2817</v>
      </c>
      <c r="H59" s="11" t="s">
        <v>21</v>
      </c>
      <c r="I59" s="11" t="s">
        <v>2935</v>
      </c>
      <c r="J59" s="11" t="s">
        <v>2927</v>
      </c>
      <c r="K59" s="23"/>
    </row>
    <row r="60" spans="1:11" ht="41.4" x14ac:dyDescent="0.25">
      <c r="A60" s="22">
        <v>51</v>
      </c>
      <c r="B60" s="29" t="s">
        <v>691</v>
      </c>
      <c r="C60" s="25">
        <v>8066895</v>
      </c>
      <c r="D60" s="36" t="s">
        <v>588</v>
      </c>
      <c r="E60" s="36" t="s">
        <v>692</v>
      </c>
      <c r="F60" s="26">
        <v>2700</v>
      </c>
      <c r="G60" s="92" t="s">
        <v>2817</v>
      </c>
      <c r="H60" s="11" t="s">
        <v>21</v>
      </c>
      <c r="I60" s="11" t="s">
        <v>2935</v>
      </c>
      <c r="J60" s="11" t="s">
        <v>2927</v>
      </c>
      <c r="K60" s="23"/>
    </row>
    <row r="61" spans="1:11" ht="41.4" x14ac:dyDescent="0.25">
      <c r="A61" s="22">
        <v>52</v>
      </c>
      <c r="B61" s="27" t="s">
        <v>693</v>
      </c>
      <c r="C61" s="25">
        <v>8084854</v>
      </c>
      <c r="D61" s="36" t="s">
        <v>595</v>
      </c>
      <c r="E61" s="36" t="s">
        <v>694</v>
      </c>
      <c r="F61" s="26">
        <v>850</v>
      </c>
      <c r="G61" s="92" t="s">
        <v>2817</v>
      </c>
      <c r="H61" s="11" t="s">
        <v>21</v>
      </c>
      <c r="I61" s="11" t="s">
        <v>2935</v>
      </c>
      <c r="J61" s="11" t="s">
        <v>2927</v>
      </c>
      <c r="K61" s="23"/>
    </row>
    <row r="62" spans="1:11" ht="41.4" x14ac:dyDescent="0.25">
      <c r="A62" s="22">
        <v>53</v>
      </c>
      <c r="B62" s="29" t="s">
        <v>695</v>
      </c>
      <c r="C62" s="11">
        <v>8089501</v>
      </c>
      <c r="D62" s="36" t="s">
        <v>588</v>
      </c>
      <c r="E62" s="38" t="s">
        <v>696</v>
      </c>
      <c r="F62" s="35">
        <v>800</v>
      </c>
      <c r="G62" s="92" t="s">
        <v>2817</v>
      </c>
      <c r="H62" s="11" t="s">
        <v>21</v>
      </c>
      <c r="I62" s="11" t="s">
        <v>2935</v>
      </c>
      <c r="J62" s="11" t="s">
        <v>2927</v>
      </c>
      <c r="K62" s="23"/>
    </row>
    <row r="63" spans="1:11" ht="41.4" x14ac:dyDescent="0.25">
      <c r="A63" s="22">
        <v>54</v>
      </c>
      <c r="B63" s="29" t="s">
        <v>697</v>
      </c>
      <c r="C63" s="25">
        <v>8090476</v>
      </c>
      <c r="D63" s="36" t="s">
        <v>588</v>
      </c>
      <c r="E63" s="38" t="s">
        <v>698</v>
      </c>
      <c r="F63" s="35">
        <v>2818.4459999999999</v>
      </c>
      <c r="G63" s="92" t="s">
        <v>2817</v>
      </c>
      <c r="H63" s="11" t="s">
        <v>21</v>
      </c>
      <c r="I63" s="11" t="s">
        <v>2935</v>
      </c>
      <c r="J63" s="11" t="s">
        <v>2927</v>
      </c>
      <c r="K63" s="23"/>
    </row>
    <row r="64" spans="1:11" ht="41.4" x14ac:dyDescent="0.25">
      <c r="A64" s="22">
        <v>55</v>
      </c>
      <c r="B64" s="29" t="s">
        <v>699</v>
      </c>
      <c r="C64" s="25">
        <v>8091905</v>
      </c>
      <c r="D64" s="36" t="s">
        <v>600</v>
      </c>
      <c r="E64" s="38" t="s">
        <v>700</v>
      </c>
      <c r="F64" s="35">
        <v>1184.0840000000001</v>
      </c>
      <c r="G64" s="92" t="s">
        <v>2817</v>
      </c>
      <c r="H64" s="11" t="s">
        <v>21</v>
      </c>
      <c r="I64" s="11" t="s">
        <v>2935</v>
      </c>
      <c r="J64" s="11" t="s">
        <v>2927</v>
      </c>
      <c r="K64" s="23"/>
    </row>
    <row r="65" spans="1:11" ht="41.4" x14ac:dyDescent="0.25">
      <c r="A65" s="22">
        <v>56</v>
      </c>
      <c r="B65" s="29" t="s">
        <v>701</v>
      </c>
      <c r="C65" s="11">
        <v>8092566</v>
      </c>
      <c r="D65" s="36" t="s">
        <v>588</v>
      </c>
      <c r="E65" s="38" t="s">
        <v>702</v>
      </c>
      <c r="F65" s="35">
        <v>3530.5</v>
      </c>
      <c r="G65" s="92" t="s">
        <v>2817</v>
      </c>
      <c r="H65" s="11" t="s">
        <v>21</v>
      </c>
      <c r="I65" s="11" t="s">
        <v>2935</v>
      </c>
      <c r="J65" s="11" t="s">
        <v>2927</v>
      </c>
      <c r="K65" s="23"/>
    </row>
    <row r="66" spans="1:11" ht="41.4" x14ac:dyDescent="0.25">
      <c r="A66" s="22">
        <v>57</v>
      </c>
      <c r="B66" s="29" t="s">
        <v>703</v>
      </c>
      <c r="C66" s="11">
        <v>8102054</v>
      </c>
      <c r="D66" s="36" t="s">
        <v>600</v>
      </c>
      <c r="E66" s="38" t="s">
        <v>704</v>
      </c>
      <c r="F66" s="35">
        <v>1100</v>
      </c>
      <c r="G66" s="92" t="s">
        <v>2817</v>
      </c>
      <c r="H66" s="11" t="s">
        <v>21</v>
      </c>
      <c r="I66" s="11" t="s">
        <v>2935</v>
      </c>
      <c r="J66" s="11" t="s">
        <v>2927</v>
      </c>
      <c r="K66" s="23"/>
    </row>
    <row r="67" spans="1:11" ht="41.4" x14ac:dyDescent="0.25">
      <c r="A67" s="22">
        <v>58</v>
      </c>
      <c r="B67" s="29" t="s">
        <v>705</v>
      </c>
      <c r="C67" s="25">
        <v>8103771</v>
      </c>
      <c r="D67" s="36" t="s">
        <v>600</v>
      </c>
      <c r="E67" s="11" t="s">
        <v>706</v>
      </c>
      <c r="F67" s="35">
        <v>2583</v>
      </c>
      <c r="G67" s="92" t="s">
        <v>2817</v>
      </c>
      <c r="H67" s="11" t="s">
        <v>21</v>
      </c>
      <c r="I67" s="11" t="s">
        <v>2935</v>
      </c>
      <c r="J67" s="11" t="s">
        <v>2927</v>
      </c>
      <c r="K67" s="23"/>
    </row>
    <row r="68" spans="1:11" ht="41.4" x14ac:dyDescent="0.25">
      <c r="A68" s="22">
        <v>59</v>
      </c>
      <c r="B68" s="29" t="s">
        <v>707</v>
      </c>
      <c r="C68" s="25">
        <v>8104540</v>
      </c>
      <c r="D68" s="36" t="s">
        <v>588</v>
      </c>
      <c r="E68" s="36" t="s">
        <v>708</v>
      </c>
      <c r="F68" s="26">
        <v>1937.69</v>
      </c>
      <c r="G68" s="92" t="s">
        <v>2817</v>
      </c>
      <c r="H68" s="11" t="s">
        <v>21</v>
      </c>
      <c r="I68" s="11" t="s">
        <v>2935</v>
      </c>
      <c r="J68" s="11" t="s">
        <v>2927</v>
      </c>
      <c r="K68" s="23"/>
    </row>
    <row r="69" spans="1:11" ht="41.4" x14ac:dyDescent="0.25">
      <c r="A69" s="22">
        <v>60</v>
      </c>
      <c r="B69" s="29" t="s">
        <v>709</v>
      </c>
      <c r="C69" s="25">
        <v>8110292</v>
      </c>
      <c r="D69" s="36" t="s">
        <v>588</v>
      </c>
      <c r="E69" s="11" t="s">
        <v>710</v>
      </c>
      <c r="F69" s="35">
        <v>4000</v>
      </c>
      <c r="G69" s="92" t="s">
        <v>2817</v>
      </c>
      <c r="H69" s="11" t="s">
        <v>21</v>
      </c>
      <c r="I69" s="11" t="s">
        <v>2935</v>
      </c>
      <c r="J69" s="11" t="s">
        <v>2927</v>
      </c>
      <c r="K69" s="23"/>
    </row>
    <row r="70" spans="1:11" ht="41.4" x14ac:dyDescent="0.25">
      <c r="A70" s="22">
        <v>61</v>
      </c>
      <c r="B70" s="29" t="s">
        <v>711</v>
      </c>
      <c r="C70" s="25">
        <v>8110293</v>
      </c>
      <c r="D70" s="36" t="s">
        <v>20</v>
      </c>
      <c r="E70" s="11" t="s">
        <v>712</v>
      </c>
      <c r="F70" s="35">
        <v>1600</v>
      </c>
      <c r="G70" s="92" t="s">
        <v>2817</v>
      </c>
      <c r="H70" s="11" t="s">
        <v>21</v>
      </c>
      <c r="I70" s="11" t="s">
        <v>2935</v>
      </c>
      <c r="J70" s="11" t="s">
        <v>2927</v>
      </c>
      <c r="K70" s="23"/>
    </row>
    <row r="71" spans="1:11" ht="41.4" x14ac:dyDescent="0.25">
      <c r="A71" s="22">
        <v>62</v>
      </c>
      <c r="B71" s="29" t="s">
        <v>713</v>
      </c>
      <c r="C71" s="25">
        <v>8112107</v>
      </c>
      <c r="D71" s="36" t="s">
        <v>20</v>
      </c>
      <c r="E71" s="11" t="s">
        <v>714</v>
      </c>
      <c r="F71" s="35">
        <v>5032</v>
      </c>
      <c r="G71" s="92" t="s">
        <v>2817</v>
      </c>
      <c r="H71" s="11" t="s">
        <v>21</v>
      </c>
      <c r="I71" s="11" t="s">
        <v>2935</v>
      </c>
      <c r="J71" s="11" t="s">
        <v>2927</v>
      </c>
      <c r="K71" s="23"/>
    </row>
    <row r="72" spans="1:11" ht="41.4" x14ac:dyDescent="0.25">
      <c r="A72" s="22">
        <v>63</v>
      </c>
      <c r="B72" s="29" t="s">
        <v>715</v>
      </c>
      <c r="C72" s="25">
        <v>8112111</v>
      </c>
      <c r="D72" s="36" t="s">
        <v>588</v>
      </c>
      <c r="E72" s="38" t="s">
        <v>716</v>
      </c>
      <c r="F72" s="35">
        <v>2500</v>
      </c>
      <c r="G72" s="92" t="s">
        <v>2817</v>
      </c>
      <c r="H72" s="11" t="s">
        <v>21</v>
      </c>
      <c r="I72" s="11" t="s">
        <v>2935</v>
      </c>
      <c r="J72" s="11" t="s">
        <v>2927</v>
      </c>
      <c r="K72" s="23"/>
    </row>
    <row r="73" spans="1:11" ht="41.4" x14ac:dyDescent="0.25">
      <c r="A73" s="22">
        <v>64</v>
      </c>
      <c r="B73" s="29" t="s">
        <v>717</v>
      </c>
      <c r="C73" s="25">
        <v>8112112</v>
      </c>
      <c r="D73" s="36" t="s">
        <v>588</v>
      </c>
      <c r="E73" s="11" t="s">
        <v>718</v>
      </c>
      <c r="F73" s="35">
        <v>6894</v>
      </c>
      <c r="G73" s="92" t="s">
        <v>2817</v>
      </c>
      <c r="H73" s="11" t="s">
        <v>21</v>
      </c>
      <c r="I73" s="11" t="s">
        <v>2935</v>
      </c>
      <c r="J73" s="11" t="s">
        <v>2927</v>
      </c>
      <c r="K73" s="23"/>
    </row>
    <row r="74" spans="1:11" ht="41.4" x14ac:dyDescent="0.25">
      <c r="A74" s="22">
        <v>65</v>
      </c>
      <c r="B74" s="29" t="s">
        <v>719</v>
      </c>
      <c r="C74" s="25">
        <v>8116776</v>
      </c>
      <c r="D74" s="36" t="s">
        <v>588</v>
      </c>
      <c r="E74" s="11" t="s">
        <v>720</v>
      </c>
      <c r="F74" s="35">
        <v>5800</v>
      </c>
      <c r="G74" s="92" t="s">
        <v>2817</v>
      </c>
      <c r="H74" s="11" t="s">
        <v>21</v>
      </c>
      <c r="I74" s="11" t="s">
        <v>2935</v>
      </c>
      <c r="J74" s="11" t="s">
        <v>2927</v>
      </c>
      <c r="K74" s="23"/>
    </row>
    <row r="75" spans="1:11" ht="41.4" x14ac:dyDescent="0.25">
      <c r="A75" s="22">
        <v>66</v>
      </c>
      <c r="B75" s="29" t="s">
        <v>721</v>
      </c>
      <c r="C75" s="25">
        <v>8118134</v>
      </c>
      <c r="D75" s="36" t="s">
        <v>20</v>
      </c>
      <c r="E75" s="11" t="s">
        <v>722</v>
      </c>
      <c r="F75" s="35">
        <v>1097</v>
      </c>
      <c r="G75" s="92" t="s">
        <v>2817</v>
      </c>
      <c r="H75" s="11" t="s">
        <v>21</v>
      </c>
      <c r="I75" s="11" t="s">
        <v>2935</v>
      </c>
      <c r="J75" s="11" t="s">
        <v>2927</v>
      </c>
      <c r="K75" s="23"/>
    </row>
    <row r="76" spans="1:11" ht="41.4" x14ac:dyDescent="0.25">
      <c r="A76" s="22">
        <v>67</v>
      </c>
      <c r="B76" s="29" t="s">
        <v>723</v>
      </c>
      <c r="C76" s="25">
        <v>8120604</v>
      </c>
      <c r="D76" s="36" t="s">
        <v>595</v>
      </c>
      <c r="E76" s="38" t="s">
        <v>724</v>
      </c>
      <c r="F76" s="35">
        <v>1600</v>
      </c>
      <c r="G76" s="92" t="s">
        <v>2817</v>
      </c>
      <c r="H76" s="11" t="s">
        <v>21</v>
      </c>
      <c r="I76" s="11" t="s">
        <v>2935</v>
      </c>
      <c r="J76" s="11" t="s">
        <v>2927</v>
      </c>
      <c r="K76" s="23"/>
    </row>
    <row r="77" spans="1:11" ht="41.4" x14ac:dyDescent="0.25">
      <c r="A77" s="22">
        <v>68</v>
      </c>
      <c r="B77" s="27" t="s">
        <v>725</v>
      </c>
      <c r="C77" s="11"/>
      <c r="D77" s="36" t="s">
        <v>20</v>
      </c>
      <c r="E77" s="11"/>
      <c r="F77" s="26">
        <v>2000</v>
      </c>
      <c r="G77" s="92" t="s">
        <v>2817</v>
      </c>
      <c r="H77" s="11" t="s">
        <v>21</v>
      </c>
      <c r="I77" s="11" t="s">
        <v>2935</v>
      </c>
      <c r="J77" s="11" t="s">
        <v>2927</v>
      </c>
      <c r="K77" s="23"/>
    </row>
    <row r="78" spans="1:11" ht="41.4" x14ac:dyDescent="0.25">
      <c r="A78" s="22">
        <v>69</v>
      </c>
      <c r="B78" s="23" t="s">
        <v>2039</v>
      </c>
      <c r="C78" s="11">
        <v>7938128</v>
      </c>
      <c r="D78" s="11" t="s">
        <v>20</v>
      </c>
      <c r="E78" s="11" t="s">
        <v>2040</v>
      </c>
      <c r="F78" s="39">
        <v>44200</v>
      </c>
      <c r="G78" s="92" t="s">
        <v>2817</v>
      </c>
      <c r="H78" s="11" t="s">
        <v>21</v>
      </c>
      <c r="I78" s="11" t="s">
        <v>2935</v>
      </c>
      <c r="J78" s="11" t="s">
        <v>2927</v>
      </c>
      <c r="K78" s="11"/>
    </row>
    <row r="79" spans="1:11" ht="41.4" x14ac:dyDescent="0.25">
      <c r="A79" s="22">
        <v>70</v>
      </c>
      <c r="B79" s="23" t="s">
        <v>2041</v>
      </c>
      <c r="C79" s="11">
        <v>7939205</v>
      </c>
      <c r="D79" s="11" t="s">
        <v>20</v>
      </c>
      <c r="E79" s="11" t="s">
        <v>2042</v>
      </c>
      <c r="F79" s="39">
        <v>44800</v>
      </c>
      <c r="G79" s="92" t="s">
        <v>2817</v>
      </c>
      <c r="H79" s="11" t="s">
        <v>21</v>
      </c>
      <c r="I79" s="11" t="s">
        <v>2935</v>
      </c>
      <c r="J79" s="11" t="s">
        <v>2927</v>
      </c>
      <c r="K79" s="11"/>
    </row>
    <row r="80" spans="1:11" ht="55.2" x14ac:dyDescent="0.25">
      <c r="A80" s="22">
        <v>71</v>
      </c>
      <c r="B80" s="23" t="s">
        <v>2043</v>
      </c>
      <c r="C80" s="11">
        <v>8050044</v>
      </c>
      <c r="D80" s="11" t="s">
        <v>20</v>
      </c>
      <c r="E80" s="11" t="s">
        <v>2044</v>
      </c>
      <c r="F80" s="39">
        <v>14978</v>
      </c>
      <c r="G80" s="92" t="s">
        <v>2817</v>
      </c>
      <c r="H80" s="11" t="s">
        <v>21</v>
      </c>
      <c r="I80" s="11" t="s">
        <v>2935</v>
      </c>
      <c r="J80" s="11" t="s">
        <v>2927</v>
      </c>
      <c r="K80" s="11" t="s">
        <v>24</v>
      </c>
    </row>
    <row r="81" spans="1:12" ht="41.4" x14ac:dyDescent="0.25">
      <c r="A81" s="22">
        <v>72</v>
      </c>
      <c r="B81" s="23" t="s">
        <v>2045</v>
      </c>
      <c r="C81" s="11">
        <v>8067664</v>
      </c>
      <c r="D81" s="11" t="s">
        <v>588</v>
      </c>
      <c r="E81" s="11" t="s">
        <v>2046</v>
      </c>
      <c r="F81" s="39">
        <v>10500</v>
      </c>
      <c r="G81" s="92" t="s">
        <v>2817</v>
      </c>
      <c r="H81" s="11" t="s">
        <v>21</v>
      </c>
      <c r="I81" s="11" t="s">
        <v>2935</v>
      </c>
      <c r="J81" s="11" t="s">
        <v>2927</v>
      </c>
      <c r="K81" s="11"/>
    </row>
    <row r="82" spans="1:12" ht="55.2" x14ac:dyDescent="0.25">
      <c r="A82" s="22">
        <v>73</v>
      </c>
      <c r="B82" s="23" t="s">
        <v>2047</v>
      </c>
      <c r="C82" s="11">
        <v>8099605</v>
      </c>
      <c r="D82" s="11" t="s">
        <v>595</v>
      </c>
      <c r="E82" s="11" t="s">
        <v>2048</v>
      </c>
      <c r="F82" s="39">
        <v>11100</v>
      </c>
      <c r="G82" s="92" t="s">
        <v>2817</v>
      </c>
      <c r="H82" s="11" t="s">
        <v>21</v>
      </c>
      <c r="I82" s="11" t="s">
        <v>2935</v>
      </c>
      <c r="J82" s="11" t="s">
        <v>2927</v>
      </c>
      <c r="K82" s="11" t="s">
        <v>24</v>
      </c>
    </row>
    <row r="83" spans="1:12" ht="41.4" x14ac:dyDescent="0.25">
      <c r="A83" s="22">
        <v>74</v>
      </c>
      <c r="B83" s="23" t="s">
        <v>2049</v>
      </c>
      <c r="C83" s="11">
        <v>8122420</v>
      </c>
      <c r="D83" s="11" t="s">
        <v>20</v>
      </c>
      <c r="E83" s="11" t="s">
        <v>2050</v>
      </c>
      <c r="F83" s="39">
        <v>25000</v>
      </c>
      <c r="G83" s="92" t="s">
        <v>2817</v>
      </c>
      <c r="H83" s="11" t="s">
        <v>21</v>
      </c>
      <c r="I83" s="11" t="s">
        <v>2935</v>
      </c>
      <c r="J83" s="11" t="s">
        <v>2927</v>
      </c>
      <c r="K83" s="11"/>
    </row>
    <row r="84" spans="1:12" ht="41.4" x14ac:dyDescent="0.25">
      <c r="A84" s="22">
        <v>75</v>
      </c>
      <c r="B84" s="23" t="s">
        <v>2838</v>
      </c>
      <c r="C84" s="22">
        <v>8064817</v>
      </c>
      <c r="D84" s="11" t="s">
        <v>20</v>
      </c>
      <c r="E84" s="11" t="s">
        <v>2839</v>
      </c>
      <c r="F84" s="24">
        <v>22000</v>
      </c>
      <c r="G84" s="92" t="s">
        <v>2817</v>
      </c>
      <c r="H84" s="11" t="s">
        <v>21</v>
      </c>
      <c r="I84" s="11" t="s">
        <v>2935</v>
      </c>
      <c r="J84" s="11" t="s">
        <v>2927</v>
      </c>
      <c r="K84" s="23"/>
    </row>
    <row r="85" spans="1:12" ht="41.4" x14ac:dyDescent="0.25">
      <c r="A85" s="22">
        <v>76</v>
      </c>
      <c r="B85" s="23" t="s">
        <v>2840</v>
      </c>
      <c r="C85" s="22">
        <v>8067677</v>
      </c>
      <c r="D85" s="11" t="s">
        <v>20</v>
      </c>
      <c r="E85" s="11" t="s">
        <v>2841</v>
      </c>
      <c r="F85" s="24">
        <v>12860</v>
      </c>
      <c r="G85" s="92" t="s">
        <v>2817</v>
      </c>
      <c r="H85" s="11" t="s">
        <v>21</v>
      </c>
      <c r="I85" s="11" t="s">
        <v>2935</v>
      </c>
      <c r="J85" s="11" t="s">
        <v>2927</v>
      </c>
      <c r="K85" s="23"/>
    </row>
    <row r="86" spans="1:12" ht="55.2" x14ac:dyDescent="0.25">
      <c r="A86" s="22">
        <v>77</v>
      </c>
      <c r="B86" s="109" t="s">
        <v>2968</v>
      </c>
      <c r="C86" s="512">
        <v>7916349</v>
      </c>
      <c r="D86" s="11" t="s">
        <v>600</v>
      </c>
      <c r="E86" s="110" t="s">
        <v>2970</v>
      </c>
      <c r="F86" s="111">
        <v>992.58299999999997</v>
      </c>
      <c r="G86" s="92" t="s">
        <v>2817</v>
      </c>
      <c r="H86" s="11" t="s">
        <v>21</v>
      </c>
      <c r="I86" s="11" t="s">
        <v>2935</v>
      </c>
      <c r="J86" s="11" t="s">
        <v>2972</v>
      </c>
      <c r="K86" s="23"/>
      <c r="L86" s="112" t="s">
        <v>2973</v>
      </c>
    </row>
    <row r="87" spans="1:12" ht="41.4" x14ac:dyDescent="0.25">
      <c r="A87" s="22">
        <v>78</v>
      </c>
      <c r="B87" s="109" t="s">
        <v>2969</v>
      </c>
      <c r="C87" s="512">
        <v>7938565</v>
      </c>
      <c r="D87" s="11" t="s">
        <v>600</v>
      </c>
      <c r="E87" s="113" t="s">
        <v>2971</v>
      </c>
      <c r="F87" s="111">
        <v>1159.3219999999999</v>
      </c>
      <c r="G87" s="92" t="s">
        <v>2817</v>
      </c>
      <c r="H87" s="11" t="s">
        <v>21</v>
      </c>
      <c r="I87" s="11" t="s">
        <v>2935</v>
      </c>
      <c r="J87" s="11" t="s">
        <v>2972</v>
      </c>
      <c r="K87" s="23"/>
      <c r="L87" s="112" t="s">
        <v>2973</v>
      </c>
    </row>
    <row r="88" spans="1:12" x14ac:dyDescent="0.25">
      <c r="A88" s="107" t="s">
        <v>8</v>
      </c>
      <c r="B88" s="107" t="s">
        <v>2965</v>
      </c>
      <c r="C88" s="107"/>
      <c r="D88" s="107"/>
      <c r="E88" s="107"/>
      <c r="F88" s="93"/>
      <c r="G88" s="93"/>
      <c r="H88" s="107"/>
      <c r="I88" s="107"/>
      <c r="J88" s="107"/>
      <c r="K88" s="107"/>
    </row>
    <row r="89" spans="1:12" ht="41.4" x14ac:dyDescent="0.25">
      <c r="A89" s="59">
        <v>1</v>
      </c>
      <c r="B89" s="63" t="s">
        <v>2175</v>
      </c>
      <c r="C89" s="34">
        <v>3024211</v>
      </c>
      <c r="D89" s="37" t="s">
        <v>2176</v>
      </c>
      <c r="E89" s="65" t="s">
        <v>2177</v>
      </c>
      <c r="F89" s="67">
        <v>1047</v>
      </c>
      <c r="G89" s="92" t="s">
        <v>2817</v>
      </c>
      <c r="H89" s="59" t="s">
        <v>2178</v>
      </c>
      <c r="I89" s="59" t="s">
        <v>2935</v>
      </c>
      <c r="J89" s="59" t="s">
        <v>2920</v>
      </c>
      <c r="K89" s="32"/>
    </row>
    <row r="90" spans="1:12" ht="41.4" x14ac:dyDescent="0.25">
      <c r="A90" s="59">
        <v>2</v>
      </c>
      <c r="B90" s="63" t="s">
        <v>2179</v>
      </c>
      <c r="C90" s="34">
        <v>3024211</v>
      </c>
      <c r="D90" s="37" t="s">
        <v>2180</v>
      </c>
      <c r="E90" s="65" t="s">
        <v>2181</v>
      </c>
      <c r="F90" s="67">
        <v>1507</v>
      </c>
      <c r="G90" s="92" t="s">
        <v>2817</v>
      </c>
      <c r="H90" s="59" t="s">
        <v>2178</v>
      </c>
      <c r="I90" s="59" t="s">
        <v>2935</v>
      </c>
      <c r="J90" s="59" t="s">
        <v>2920</v>
      </c>
      <c r="K90" s="32"/>
    </row>
    <row r="91" spans="1:12" ht="41.4" x14ac:dyDescent="0.25">
      <c r="A91" s="59">
        <v>3</v>
      </c>
      <c r="B91" s="63" t="s">
        <v>2182</v>
      </c>
      <c r="C91" s="34">
        <v>3024211</v>
      </c>
      <c r="D91" s="37" t="s">
        <v>2176</v>
      </c>
      <c r="E91" s="65" t="s">
        <v>2183</v>
      </c>
      <c r="F91" s="67">
        <v>1946</v>
      </c>
      <c r="G91" s="92" t="s">
        <v>2817</v>
      </c>
      <c r="H91" s="59" t="s">
        <v>2178</v>
      </c>
      <c r="I91" s="59" t="s">
        <v>2935</v>
      </c>
      <c r="J91" s="59" t="s">
        <v>2920</v>
      </c>
      <c r="K91" s="32"/>
    </row>
    <row r="92" spans="1:12" ht="41.4" x14ac:dyDescent="0.25">
      <c r="A92" s="59">
        <v>4</v>
      </c>
      <c r="B92" s="63" t="s">
        <v>2184</v>
      </c>
      <c r="C92" s="34">
        <v>3024211</v>
      </c>
      <c r="D92" s="37" t="s">
        <v>600</v>
      </c>
      <c r="E92" s="65" t="s">
        <v>2185</v>
      </c>
      <c r="F92" s="67">
        <v>950</v>
      </c>
      <c r="G92" s="92" t="s">
        <v>2817</v>
      </c>
      <c r="H92" s="59" t="s">
        <v>2178</v>
      </c>
      <c r="I92" s="59" t="s">
        <v>2935</v>
      </c>
      <c r="J92" s="59" t="s">
        <v>2920</v>
      </c>
      <c r="K92" s="32"/>
    </row>
    <row r="93" spans="1:12" ht="41.4" x14ac:dyDescent="0.25">
      <c r="A93" s="59">
        <v>5</v>
      </c>
      <c r="B93" s="63" t="s">
        <v>2186</v>
      </c>
      <c r="C93" s="34">
        <v>3024211</v>
      </c>
      <c r="D93" s="37" t="s">
        <v>600</v>
      </c>
      <c r="E93" s="65" t="s">
        <v>2187</v>
      </c>
      <c r="F93" s="67">
        <v>100</v>
      </c>
      <c r="G93" s="92" t="s">
        <v>2817</v>
      </c>
      <c r="H93" s="59" t="s">
        <v>2178</v>
      </c>
      <c r="I93" s="59" t="s">
        <v>2935</v>
      </c>
      <c r="J93" s="59" t="s">
        <v>2920</v>
      </c>
      <c r="K93" s="32"/>
    </row>
    <row r="94" spans="1:12" ht="41.4" x14ac:dyDescent="0.25">
      <c r="A94" s="59">
        <v>6</v>
      </c>
      <c r="B94" s="63" t="s">
        <v>2188</v>
      </c>
      <c r="C94" s="34">
        <v>3024211</v>
      </c>
      <c r="D94" s="37" t="s">
        <v>600</v>
      </c>
      <c r="E94" s="65" t="s">
        <v>2189</v>
      </c>
      <c r="F94" s="67">
        <v>300</v>
      </c>
      <c r="G94" s="92" t="s">
        <v>2817</v>
      </c>
      <c r="H94" s="59" t="s">
        <v>2178</v>
      </c>
      <c r="I94" s="59" t="s">
        <v>2935</v>
      </c>
      <c r="J94" s="59" t="s">
        <v>2920</v>
      </c>
      <c r="K94" s="32"/>
    </row>
    <row r="95" spans="1:12" ht="41.4" x14ac:dyDescent="0.25">
      <c r="A95" s="59">
        <v>7</v>
      </c>
      <c r="B95" s="63" t="s">
        <v>2190</v>
      </c>
      <c r="C95" s="34">
        <v>3024211</v>
      </c>
      <c r="D95" s="37" t="s">
        <v>600</v>
      </c>
      <c r="E95" s="65" t="s">
        <v>2191</v>
      </c>
      <c r="F95" s="67">
        <v>943</v>
      </c>
      <c r="G95" s="92" t="s">
        <v>2817</v>
      </c>
      <c r="H95" s="59" t="s">
        <v>2178</v>
      </c>
      <c r="I95" s="59" t="s">
        <v>2935</v>
      </c>
      <c r="J95" s="59" t="s">
        <v>2920</v>
      </c>
      <c r="K95" s="32"/>
    </row>
    <row r="96" spans="1:12" ht="41.4" x14ac:dyDescent="0.25">
      <c r="A96" s="59">
        <v>8</v>
      </c>
      <c r="B96" s="63" t="s">
        <v>2192</v>
      </c>
      <c r="C96" s="34">
        <v>3024211</v>
      </c>
      <c r="D96" s="37" t="s">
        <v>600</v>
      </c>
      <c r="E96" s="65" t="s">
        <v>2193</v>
      </c>
      <c r="F96" s="67">
        <v>887</v>
      </c>
      <c r="G96" s="92" t="s">
        <v>2817</v>
      </c>
      <c r="H96" s="59" t="s">
        <v>2178</v>
      </c>
      <c r="I96" s="59" t="s">
        <v>2935</v>
      </c>
      <c r="J96" s="59" t="s">
        <v>2920</v>
      </c>
      <c r="K96" s="32"/>
    </row>
    <row r="97" spans="1:11" ht="41.4" x14ac:dyDescent="0.25">
      <c r="A97" s="59">
        <v>9</v>
      </c>
      <c r="B97" s="63" t="s">
        <v>2194</v>
      </c>
      <c r="C97" s="34">
        <v>3024211</v>
      </c>
      <c r="D97" s="37" t="s">
        <v>600</v>
      </c>
      <c r="E97" s="65" t="s">
        <v>2195</v>
      </c>
      <c r="F97" s="67">
        <v>721</v>
      </c>
      <c r="G97" s="92" t="s">
        <v>2817</v>
      </c>
      <c r="H97" s="59" t="s">
        <v>2178</v>
      </c>
      <c r="I97" s="59" t="s">
        <v>2935</v>
      </c>
      <c r="J97" s="59" t="s">
        <v>2920</v>
      </c>
      <c r="K97" s="32"/>
    </row>
    <row r="98" spans="1:11" ht="41.4" x14ac:dyDescent="0.25">
      <c r="A98" s="59">
        <v>10</v>
      </c>
      <c r="B98" s="63" t="s">
        <v>2196</v>
      </c>
      <c r="C98" s="34">
        <v>3024211</v>
      </c>
      <c r="D98" s="37" t="s">
        <v>600</v>
      </c>
      <c r="E98" s="65" t="s">
        <v>2197</v>
      </c>
      <c r="F98" s="67">
        <v>500</v>
      </c>
      <c r="G98" s="92" t="s">
        <v>2817</v>
      </c>
      <c r="H98" s="59" t="s">
        <v>2178</v>
      </c>
      <c r="I98" s="59" t="s">
        <v>2935</v>
      </c>
      <c r="J98" s="59" t="s">
        <v>2920</v>
      </c>
      <c r="K98" s="32"/>
    </row>
    <row r="99" spans="1:11" ht="41.4" x14ac:dyDescent="0.25">
      <c r="A99" s="59">
        <v>11</v>
      </c>
      <c r="B99" s="63" t="s">
        <v>2198</v>
      </c>
      <c r="C99" s="34">
        <v>3024211</v>
      </c>
      <c r="D99" s="37" t="s">
        <v>600</v>
      </c>
      <c r="E99" s="65" t="s">
        <v>2199</v>
      </c>
      <c r="F99" s="67">
        <v>987</v>
      </c>
      <c r="G99" s="92" t="s">
        <v>2817</v>
      </c>
      <c r="H99" s="59" t="s">
        <v>2178</v>
      </c>
      <c r="I99" s="59" t="s">
        <v>2935</v>
      </c>
      <c r="J99" s="59" t="s">
        <v>2920</v>
      </c>
      <c r="K99" s="32"/>
    </row>
    <row r="100" spans="1:11" ht="41.4" x14ac:dyDescent="0.25">
      <c r="A100" s="59">
        <v>12</v>
      </c>
      <c r="B100" s="63" t="s">
        <v>2200</v>
      </c>
      <c r="C100" s="34">
        <v>3024211</v>
      </c>
      <c r="D100" s="37" t="s">
        <v>600</v>
      </c>
      <c r="E100" s="65" t="s">
        <v>2201</v>
      </c>
      <c r="F100" s="67">
        <v>244</v>
      </c>
      <c r="G100" s="92" t="s">
        <v>2817</v>
      </c>
      <c r="H100" s="59" t="s">
        <v>2178</v>
      </c>
      <c r="I100" s="59" t="s">
        <v>2935</v>
      </c>
      <c r="J100" s="59" t="s">
        <v>2920</v>
      </c>
      <c r="K100" s="32"/>
    </row>
    <row r="101" spans="1:11" ht="41.4" x14ac:dyDescent="0.25">
      <c r="A101" s="59">
        <v>13</v>
      </c>
      <c r="B101" s="63" t="s">
        <v>2202</v>
      </c>
      <c r="C101" s="34">
        <v>3024211</v>
      </c>
      <c r="D101" s="37" t="s">
        <v>600</v>
      </c>
      <c r="E101" s="65"/>
      <c r="F101" s="67">
        <v>100</v>
      </c>
      <c r="G101" s="92" t="s">
        <v>2817</v>
      </c>
      <c r="H101" s="59" t="s">
        <v>2178</v>
      </c>
      <c r="I101" s="59" t="s">
        <v>2935</v>
      </c>
      <c r="J101" s="59" t="s">
        <v>2920</v>
      </c>
      <c r="K101" s="32"/>
    </row>
    <row r="102" spans="1:11" ht="41.4" x14ac:dyDescent="0.25">
      <c r="A102" s="59">
        <v>14</v>
      </c>
      <c r="B102" s="63" t="s">
        <v>2203</v>
      </c>
      <c r="C102" s="34">
        <v>3024211</v>
      </c>
      <c r="D102" s="37" t="s">
        <v>2176</v>
      </c>
      <c r="E102" s="65" t="s">
        <v>2204</v>
      </c>
      <c r="F102" s="67">
        <v>450</v>
      </c>
      <c r="G102" s="92" t="s">
        <v>2817</v>
      </c>
      <c r="H102" s="59" t="s">
        <v>2178</v>
      </c>
      <c r="I102" s="59" t="s">
        <v>2935</v>
      </c>
      <c r="J102" s="59" t="s">
        <v>2920</v>
      </c>
      <c r="K102" s="32"/>
    </row>
    <row r="103" spans="1:11" ht="41.4" x14ac:dyDescent="0.25">
      <c r="A103" s="59">
        <v>15</v>
      </c>
      <c r="B103" s="63" t="s">
        <v>2205</v>
      </c>
      <c r="C103" s="34">
        <v>3024211</v>
      </c>
      <c r="D103" s="37" t="s">
        <v>2176</v>
      </c>
      <c r="E103" s="65" t="s">
        <v>2206</v>
      </c>
      <c r="F103" s="67">
        <v>1150</v>
      </c>
      <c r="G103" s="92" t="s">
        <v>2817</v>
      </c>
      <c r="H103" s="59" t="s">
        <v>2178</v>
      </c>
      <c r="I103" s="59" t="s">
        <v>2935</v>
      </c>
      <c r="J103" s="59" t="s">
        <v>2920</v>
      </c>
      <c r="K103" s="32"/>
    </row>
    <row r="104" spans="1:11" ht="41.4" x14ac:dyDescent="0.25">
      <c r="A104" s="59">
        <v>16</v>
      </c>
      <c r="B104" s="63" t="s">
        <v>2207</v>
      </c>
      <c r="C104" s="34">
        <v>3024211</v>
      </c>
      <c r="D104" s="37" t="s">
        <v>2176</v>
      </c>
      <c r="E104" s="65" t="s">
        <v>2208</v>
      </c>
      <c r="F104" s="67">
        <v>450</v>
      </c>
      <c r="G104" s="92" t="s">
        <v>2817</v>
      </c>
      <c r="H104" s="59" t="s">
        <v>2178</v>
      </c>
      <c r="I104" s="59" t="s">
        <v>2935</v>
      </c>
      <c r="J104" s="59" t="s">
        <v>2920</v>
      </c>
      <c r="K104" s="32"/>
    </row>
    <row r="105" spans="1:11" ht="41.4" x14ac:dyDescent="0.25">
      <c r="A105" s="59">
        <v>17</v>
      </c>
      <c r="B105" s="63" t="s">
        <v>2209</v>
      </c>
      <c r="C105" s="34">
        <v>3024211</v>
      </c>
      <c r="D105" s="37" t="s">
        <v>2176</v>
      </c>
      <c r="E105" s="65" t="s">
        <v>2210</v>
      </c>
      <c r="F105" s="67">
        <v>935</v>
      </c>
      <c r="G105" s="92" t="s">
        <v>2817</v>
      </c>
      <c r="H105" s="59" t="s">
        <v>2178</v>
      </c>
      <c r="I105" s="59" t="s">
        <v>2935</v>
      </c>
      <c r="J105" s="59" t="s">
        <v>2920</v>
      </c>
      <c r="K105" s="32"/>
    </row>
    <row r="106" spans="1:11" ht="41.4" x14ac:dyDescent="0.25">
      <c r="A106" s="59">
        <v>18</v>
      </c>
      <c r="B106" s="63" t="s">
        <v>2211</v>
      </c>
      <c r="C106" s="34">
        <v>3024211</v>
      </c>
      <c r="D106" s="37" t="s">
        <v>2176</v>
      </c>
      <c r="E106" s="65" t="s">
        <v>2212</v>
      </c>
      <c r="F106" s="67">
        <v>700</v>
      </c>
      <c r="G106" s="92" t="s">
        <v>2817</v>
      </c>
      <c r="H106" s="59" t="s">
        <v>2178</v>
      </c>
      <c r="I106" s="59" t="s">
        <v>2935</v>
      </c>
      <c r="J106" s="59" t="s">
        <v>2920</v>
      </c>
      <c r="K106" s="32"/>
    </row>
    <row r="107" spans="1:11" ht="41.4" x14ac:dyDescent="0.25">
      <c r="A107" s="59">
        <v>19</v>
      </c>
      <c r="B107" s="63" t="s">
        <v>2213</v>
      </c>
      <c r="C107" s="34">
        <v>3024211</v>
      </c>
      <c r="D107" s="37" t="s">
        <v>2176</v>
      </c>
      <c r="E107" s="65" t="s">
        <v>2214</v>
      </c>
      <c r="F107" s="67">
        <v>650</v>
      </c>
      <c r="G107" s="92" t="s">
        <v>2817</v>
      </c>
      <c r="H107" s="59" t="s">
        <v>2178</v>
      </c>
      <c r="I107" s="59" t="s">
        <v>2935</v>
      </c>
      <c r="J107" s="59" t="s">
        <v>2920</v>
      </c>
      <c r="K107" s="32"/>
    </row>
    <row r="108" spans="1:11" ht="41.4" x14ac:dyDescent="0.25">
      <c r="A108" s="59">
        <v>20</v>
      </c>
      <c r="B108" s="63" t="s">
        <v>2215</v>
      </c>
      <c r="C108" s="34">
        <v>3024211</v>
      </c>
      <c r="D108" s="37" t="s">
        <v>2176</v>
      </c>
      <c r="E108" s="65" t="s">
        <v>2216</v>
      </c>
      <c r="F108" s="67">
        <v>629</v>
      </c>
      <c r="G108" s="92" t="s">
        <v>2817</v>
      </c>
      <c r="H108" s="59" t="s">
        <v>2178</v>
      </c>
      <c r="I108" s="59" t="s">
        <v>2935</v>
      </c>
      <c r="J108" s="59" t="s">
        <v>2920</v>
      </c>
      <c r="K108" s="32"/>
    </row>
    <row r="109" spans="1:11" ht="41.4" x14ac:dyDescent="0.25">
      <c r="A109" s="59">
        <v>21</v>
      </c>
      <c r="B109" s="63" t="s">
        <v>2217</v>
      </c>
      <c r="C109" s="34">
        <v>3024211</v>
      </c>
      <c r="D109" s="37" t="s">
        <v>2180</v>
      </c>
      <c r="E109" s="65" t="s">
        <v>2218</v>
      </c>
      <c r="F109" s="67">
        <v>300</v>
      </c>
      <c r="G109" s="92" t="s">
        <v>2817</v>
      </c>
      <c r="H109" s="59" t="s">
        <v>2178</v>
      </c>
      <c r="I109" s="59" t="s">
        <v>2935</v>
      </c>
      <c r="J109" s="59" t="s">
        <v>2920</v>
      </c>
      <c r="K109" s="32"/>
    </row>
    <row r="110" spans="1:11" ht="41.4" x14ac:dyDescent="0.25">
      <c r="A110" s="59">
        <v>22</v>
      </c>
      <c r="B110" s="63" t="s">
        <v>2219</v>
      </c>
      <c r="C110" s="34">
        <v>3024211</v>
      </c>
      <c r="D110" s="37" t="s">
        <v>2180</v>
      </c>
      <c r="E110" s="65" t="s">
        <v>2220</v>
      </c>
      <c r="F110" s="67">
        <v>500</v>
      </c>
      <c r="G110" s="92" t="s">
        <v>2817</v>
      </c>
      <c r="H110" s="59" t="s">
        <v>2178</v>
      </c>
      <c r="I110" s="59" t="s">
        <v>2935</v>
      </c>
      <c r="J110" s="59" t="s">
        <v>2920</v>
      </c>
      <c r="K110" s="32"/>
    </row>
    <row r="111" spans="1:11" ht="41.4" x14ac:dyDescent="0.25">
      <c r="A111" s="59">
        <v>23</v>
      </c>
      <c r="B111" s="63" t="s">
        <v>2221</v>
      </c>
      <c r="C111" s="34">
        <v>3024211</v>
      </c>
      <c r="D111" s="37" t="s">
        <v>2180</v>
      </c>
      <c r="E111" s="65" t="s">
        <v>2222</v>
      </c>
      <c r="F111" s="67">
        <v>1900</v>
      </c>
      <c r="G111" s="92" t="s">
        <v>2817</v>
      </c>
      <c r="H111" s="59" t="s">
        <v>2178</v>
      </c>
      <c r="I111" s="59" t="s">
        <v>2935</v>
      </c>
      <c r="J111" s="59" t="s">
        <v>2920</v>
      </c>
      <c r="K111" s="32"/>
    </row>
    <row r="112" spans="1:11" ht="41.4" x14ac:dyDescent="0.25">
      <c r="A112" s="59">
        <v>24</v>
      </c>
      <c r="B112" s="63" t="s">
        <v>2223</v>
      </c>
      <c r="C112" s="34">
        <v>3024211</v>
      </c>
      <c r="D112" s="37" t="s">
        <v>2180</v>
      </c>
      <c r="E112" s="65" t="s">
        <v>2224</v>
      </c>
      <c r="F112" s="67">
        <v>400</v>
      </c>
      <c r="G112" s="92" t="s">
        <v>2817</v>
      </c>
      <c r="H112" s="59" t="s">
        <v>2178</v>
      </c>
      <c r="I112" s="59" t="s">
        <v>2935</v>
      </c>
      <c r="J112" s="59" t="s">
        <v>2920</v>
      </c>
      <c r="K112" s="32"/>
    </row>
    <row r="113" spans="1:11" ht="41.4" x14ac:dyDescent="0.25">
      <c r="A113" s="59">
        <v>25</v>
      </c>
      <c r="B113" s="63" t="s">
        <v>2225</v>
      </c>
      <c r="C113" s="34">
        <v>3024211</v>
      </c>
      <c r="D113" s="37" t="s">
        <v>2180</v>
      </c>
      <c r="E113" s="65" t="s">
        <v>2226</v>
      </c>
      <c r="F113" s="67">
        <v>1100</v>
      </c>
      <c r="G113" s="92" t="s">
        <v>2817</v>
      </c>
      <c r="H113" s="59" t="s">
        <v>2178</v>
      </c>
      <c r="I113" s="59" t="s">
        <v>2935</v>
      </c>
      <c r="J113" s="59" t="s">
        <v>2920</v>
      </c>
      <c r="K113" s="32"/>
    </row>
    <row r="114" spans="1:11" ht="41.4" x14ac:dyDescent="0.25">
      <c r="A114" s="59">
        <v>26</v>
      </c>
      <c r="B114" s="63" t="s">
        <v>2227</v>
      </c>
      <c r="C114" s="34">
        <v>3024211</v>
      </c>
      <c r="D114" s="37" t="s">
        <v>595</v>
      </c>
      <c r="E114" s="65" t="s">
        <v>2228</v>
      </c>
      <c r="F114" s="67">
        <v>1000</v>
      </c>
      <c r="G114" s="92" t="s">
        <v>2817</v>
      </c>
      <c r="H114" s="59" t="s">
        <v>2178</v>
      </c>
      <c r="I114" s="59" t="s">
        <v>2935</v>
      </c>
      <c r="J114" s="59" t="s">
        <v>2920</v>
      </c>
      <c r="K114" s="32"/>
    </row>
    <row r="115" spans="1:11" ht="41.4" x14ac:dyDescent="0.25">
      <c r="A115" s="59">
        <v>27</v>
      </c>
      <c r="B115" s="63" t="s">
        <v>2229</v>
      </c>
      <c r="C115" s="34">
        <v>3024211</v>
      </c>
      <c r="D115" s="37" t="s">
        <v>595</v>
      </c>
      <c r="E115" s="65" t="s">
        <v>2230</v>
      </c>
      <c r="F115" s="67">
        <v>350</v>
      </c>
      <c r="G115" s="92" t="s">
        <v>2817</v>
      </c>
      <c r="H115" s="59" t="s">
        <v>2178</v>
      </c>
      <c r="I115" s="59" t="s">
        <v>2935</v>
      </c>
      <c r="J115" s="59" t="s">
        <v>2920</v>
      </c>
      <c r="K115" s="32"/>
    </row>
    <row r="116" spans="1:11" ht="41.4" x14ac:dyDescent="0.25">
      <c r="A116" s="59">
        <v>28</v>
      </c>
      <c r="B116" s="63" t="s">
        <v>2231</v>
      </c>
      <c r="C116" s="34">
        <v>3024211</v>
      </c>
      <c r="D116" s="37" t="s">
        <v>595</v>
      </c>
      <c r="E116" s="65" t="s">
        <v>2232</v>
      </c>
      <c r="F116" s="67">
        <v>1768</v>
      </c>
      <c r="G116" s="92" t="s">
        <v>2817</v>
      </c>
      <c r="H116" s="59" t="s">
        <v>2178</v>
      </c>
      <c r="I116" s="59" t="s">
        <v>2935</v>
      </c>
      <c r="J116" s="59" t="s">
        <v>2920</v>
      </c>
      <c r="K116" s="32"/>
    </row>
    <row r="117" spans="1:11" ht="41.4" x14ac:dyDescent="0.25">
      <c r="A117" s="59">
        <v>29</v>
      </c>
      <c r="B117" s="63" t="s">
        <v>2233</v>
      </c>
      <c r="C117" s="34">
        <v>3024211</v>
      </c>
      <c r="D117" s="37" t="s">
        <v>595</v>
      </c>
      <c r="E117" s="65" t="s">
        <v>2234</v>
      </c>
      <c r="F117" s="67">
        <v>986</v>
      </c>
      <c r="G117" s="92" t="s">
        <v>2817</v>
      </c>
      <c r="H117" s="59" t="s">
        <v>2178</v>
      </c>
      <c r="I117" s="59" t="s">
        <v>2935</v>
      </c>
      <c r="J117" s="59" t="s">
        <v>2920</v>
      </c>
      <c r="K117" s="32"/>
    </row>
    <row r="118" spans="1:11" ht="41.4" x14ac:dyDescent="0.25">
      <c r="A118" s="59">
        <v>30</v>
      </c>
      <c r="B118" s="63" t="s">
        <v>2235</v>
      </c>
      <c r="C118" s="34">
        <v>3024211</v>
      </c>
      <c r="D118" s="37" t="s">
        <v>595</v>
      </c>
      <c r="E118" s="65" t="s">
        <v>2236</v>
      </c>
      <c r="F118" s="67">
        <v>350</v>
      </c>
      <c r="G118" s="92" t="s">
        <v>2817</v>
      </c>
      <c r="H118" s="59" t="s">
        <v>2178</v>
      </c>
      <c r="I118" s="59" t="s">
        <v>2935</v>
      </c>
      <c r="J118" s="59" t="s">
        <v>2920</v>
      </c>
      <c r="K118" s="32"/>
    </row>
    <row r="119" spans="1:11" ht="41.4" x14ac:dyDescent="0.25">
      <c r="A119" s="59">
        <v>31</v>
      </c>
      <c r="B119" s="63" t="s">
        <v>2237</v>
      </c>
      <c r="C119" s="34">
        <v>3024211</v>
      </c>
      <c r="D119" s="37" t="s">
        <v>595</v>
      </c>
      <c r="E119" s="65" t="s">
        <v>2238</v>
      </c>
      <c r="F119" s="67">
        <v>150</v>
      </c>
      <c r="G119" s="92" t="s">
        <v>2817</v>
      </c>
      <c r="H119" s="59" t="s">
        <v>2178</v>
      </c>
      <c r="I119" s="59" t="s">
        <v>2935</v>
      </c>
      <c r="J119" s="59" t="s">
        <v>2920</v>
      </c>
      <c r="K119" s="32"/>
    </row>
    <row r="120" spans="1:11" ht="41.4" x14ac:dyDescent="0.25">
      <c r="A120" s="59">
        <v>32</v>
      </c>
      <c r="B120" s="23" t="s">
        <v>2734</v>
      </c>
      <c r="C120" s="22">
        <v>8150943</v>
      </c>
      <c r="D120" s="11"/>
      <c r="E120" s="11" t="s">
        <v>2735</v>
      </c>
      <c r="F120" s="24">
        <v>4521</v>
      </c>
      <c r="G120" s="92" t="s">
        <v>2817</v>
      </c>
      <c r="H120" s="11" t="s">
        <v>2178</v>
      </c>
      <c r="I120" s="11" t="s">
        <v>2935</v>
      </c>
      <c r="J120" s="11" t="s">
        <v>2922</v>
      </c>
      <c r="K120" s="23" t="s">
        <v>2948</v>
      </c>
    </row>
  </sheetData>
  <mergeCells count="12">
    <mergeCell ref="A2:K2"/>
    <mergeCell ref="K6:K7"/>
    <mergeCell ref="A3:K3"/>
    <mergeCell ref="A4:K4"/>
    <mergeCell ref="A6:A7"/>
    <mergeCell ref="B6:B7"/>
    <mergeCell ref="C6:C7"/>
    <mergeCell ref="D6:D7"/>
    <mergeCell ref="E6:F6"/>
    <mergeCell ref="G6:H6"/>
    <mergeCell ref="I6:I7"/>
    <mergeCell ref="J6:J7"/>
  </mergeCells>
  <conditionalFormatting sqref="C1 C9 C3:C7">
    <cfRule type="duplicateValues" dxfId="243" priority="14"/>
  </conditionalFormatting>
  <conditionalFormatting sqref="C2">
    <cfRule type="duplicateValues" dxfId="242" priority="1"/>
  </conditionalFormatting>
  <conditionalFormatting sqref="C6:C7 C9">
    <cfRule type="duplicateValues" dxfId="241" priority="13"/>
  </conditionalFormatting>
  <conditionalFormatting sqref="C10:C29 C31:C77">
    <cfRule type="duplicateValues" dxfId="240" priority="9"/>
    <cfRule type="duplicateValues" dxfId="239" priority="10"/>
    <cfRule type="duplicateValues" dxfId="238" priority="11"/>
  </conditionalFormatting>
  <conditionalFormatting sqref="C30">
    <cfRule type="duplicateValues" dxfId="237" priority="5"/>
    <cfRule type="duplicateValues" dxfId="236" priority="6"/>
    <cfRule type="duplicateValues" dxfId="235" priority="7"/>
    <cfRule type="duplicateValues" dxfId="234" priority="8"/>
  </conditionalFormatting>
  <conditionalFormatting sqref="C84:C87 C10:C29 C31:C77">
    <cfRule type="duplicateValues" dxfId="233" priority="12"/>
  </conditionalFormatting>
  <conditionalFormatting sqref="C88">
    <cfRule type="duplicateValues" dxfId="232" priority="3"/>
    <cfRule type="duplicateValues" dxfId="231" priority="4"/>
  </conditionalFormatting>
  <conditionalFormatting sqref="C120">
    <cfRule type="duplicateValues" dxfId="230" priority="2"/>
  </conditionalFormatting>
  <pageMargins left="0.7" right="0.2" top="0.5" bottom="0.5" header="0.05" footer="0.05"/>
  <pageSetup paperSize="9" scale="60" orientation="landscape" r:id="rId1"/>
  <headerFooter>
    <oddFooter>Page &amp;P</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A1:Q120"/>
  <sheetViews>
    <sheetView view="pageBreakPreview" zoomScale="85" zoomScaleNormal="80" zoomScaleSheetLayoutView="85" workbookViewId="0">
      <selection activeCell="A4" sqref="A4"/>
    </sheetView>
  </sheetViews>
  <sheetFormatPr defaultColWidth="9.09765625" defaultRowHeight="13.8" x14ac:dyDescent="0.25"/>
  <cols>
    <col min="1" max="1" width="5.19921875" style="332" customWidth="1"/>
    <col min="2" max="2" width="38" style="332" customWidth="1"/>
    <col min="3" max="3" width="10.19921875" style="332" customWidth="1"/>
    <col min="4" max="4" width="11.19921875" style="332" customWidth="1"/>
    <col min="5" max="5" width="18" style="332" customWidth="1"/>
    <col min="6" max="6" width="9.59765625" style="332" customWidth="1"/>
    <col min="7" max="7" width="13.19921875" style="332" customWidth="1"/>
    <col min="8" max="8" width="15.69921875" style="332" customWidth="1"/>
    <col min="9" max="9" width="13.09765625" style="332" customWidth="1"/>
    <col min="10" max="10" width="16.09765625" style="332" hidden="1" customWidth="1"/>
    <col min="11" max="13" width="10" style="332" hidden="1" customWidth="1"/>
    <col min="14" max="14" width="14.8984375" style="332" hidden="1" customWidth="1"/>
    <col min="15" max="16" width="14.8984375" style="332" customWidth="1"/>
    <col min="17" max="17" width="22.59765625" style="340" hidden="1" customWidth="1"/>
    <col min="18" max="16384" width="9.09765625" style="332"/>
  </cols>
  <sheetData>
    <row r="1" spans="1:17" ht="21" customHeight="1" x14ac:dyDescent="0.25">
      <c r="A1" s="702" t="s">
        <v>3056</v>
      </c>
      <c r="B1" s="702"/>
      <c r="C1" s="702"/>
      <c r="D1" s="702"/>
      <c r="E1" s="702"/>
      <c r="F1" s="702"/>
      <c r="G1" s="702"/>
      <c r="H1" s="702"/>
      <c r="I1" s="702"/>
      <c r="J1" s="702"/>
      <c r="K1" s="702"/>
      <c r="L1" s="702"/>
      <c r="M1" s="702"/>
      <c r="N1" s="702"/>
      <c r="O1" s="702"/>
      <c r="P1" s="702"/>
      <c r="Q1" s="702"/>
    </row>
    <row r="2" spans="1:17" ht="21.75" customHeight="1" x14ac:dyDescent="0.25">
      <c r="A2" s="702" t="s">
        <v>3310</v>
      </c>
      <c r="B2" s="702"/>
      <c r="C2" s="702"/>
      <c r="D2" s="702"/>
      <c r="E2" s="702"/>
      <c r="F2" s="702"/>
      <c r="G2" s="702"/>
      <c r="H2" s="702"/>
      <c r="I2" s="702"/>
      <c r="J2" s="702"/>
      <c r="K2" s="702"/>
      <c r="L2" s="702"/>
      <c r="M2" s="702"/>
      <c r="N2" s="702"/>
      <c r="O2" s="702"/>
      <c r="P2" s="702"/>
      <c r="Q2" s="702"/>
    </row>
    <row r="3" spans="1:17" ht="21.75" customHeight="1" x14ac:dyDescent="0.25">
      <c r="A3" s="704" t="str">
        <f>'Bieu 1-TH'!A4:AL4</f>
        <v>(Kèm theo Quyết định số   504 /QĐ-UBND ngày  26 /3/2026 của UBND tỉnh)</v>
      </c>
      <c r="B3" s="704"/>
      <c r="C3" s="704"/>
      <c r="D3" s="704"/>
      <c r="E3" s="704"/>
      <c r="F3" s="704"/>
      <c r="G3" s="704"/>
      <c r="H3" s="704"/>
      <c r="I3" s="704"/>
      <c r="J3" s="704"/>
      <c r="K3" s="704"/>
      <c r="L3" s="704"/>
      <c r="M3" s="704"/>
      <c r="N3" s="704"/>
      <c r="O3" s="704"/>
      <c r="P3" s="704"/>
      <c r="Q3" s="704"/>
    </row>
    <row r="4" spans="1:17" ht="11.25" customHeight="1" x14ac:dyDescent="0.25">
      <c r="A4" s="287"/>
      <c r="B4" s="288"/>
      <c r="C4" s="287"/>
      <c r="D4" s="289"/>
      <c r="E4" s="289"/>
      <c r="F4" s="8"/>
      <c r="G4" s="101"/>
      <c r="H4" s="341"/>
      <c r="I4" s="291"/>
      <c r="J4" s="291"/>
      <c r="K4" s="291"/>
      <c r="L4" s="291"/>
      <c r="M4" s="291"/>
      <c r="N4" s="291"/>
      <c r="O4" s="291"/>
      <c r="P4" s="342"/>
      <c r="Q4" s="292"/>
    </row>
    <row r="5" spans="1:17" ht="15" customHeight="1" x14ac:dyDescent="0.25">
      <c r="A5" s="694" t="s">
        <v>0</v>
      </c>
      <c r="B5" s="694" t="s">
        <v>1</v>
      </c>
      <c r="C5" s="694" t="s">
        <v>2</v>
      </c>
      <c r="D5" s="694" t="s">
        <v>2928</v>
      </c>
      <c r="E5" s="694" t="s">
        <v>3</v>
      </c>
      <c r="F5" s="695"/>
      <c r="G5" s="706" t="s">
        <v>3166</v>
      </c>
      <c r="H5" s="707"/>
      <c r="I5" s="698" t="s">
        <v>2932</v>
      </c>
      <c r="J5" s="698" t="s">
        <v>2918</v>
      </c>
      <c r="K5" s="696" t="s">
        <v>3538</v>
      </c>
      <c r="L5" s="696" t="s">
        <v>3549</v>
      </c>
      <c r="M5" s="696" t="s">
        <v>3537</v>
      </c>
      <c r="N5" s="696" t="s">
        <v>3550</v>
      </c>
      <c r="O5" s="696" t="s">
        <v>3536</v>
      </c>
      <c r="P5" s="694" t="s">
        <v>4</v>
      </c>
      <c r="Q5" s="754" t="s">
        <v>3607</v>
      </c>
    </row>
    <row r="6" spans="1:17" ht="57.75" customHeight="1" x14ac:dyDescent="0.25">
      <c r="A6" s="695"/>
      <c r="B6" s="695"/>
      <c r="C6" s="695"/>
      <c r="D6" s="695"/>
      <c r="E6" s="293" t="s">
        <v>5</v>
      </c>
      <c r="F6" s="13" t="s">
        <v>6</v>
      </c>
      <c r="G6" s="293" t="s">
        <v>3167</v>
      </c>
      <c r="H6" s="293" t="s">
        <v>2930</v>
      </c>
      <c r="I6" s="699"/>
      <c r="J6" s="699"/>
      <c r="K6" s="697"/>
      <c r="L6" s="697"/>
      <c r="M6" s="697"/>
      <c r="N6" s="697"/>
      <c r="O6" s="697"/>
      <c r="P6" s="695"/>
      <c r="Q6" s="755"/>
    </row>
    <row r="7" spans="1:17" x14ac:dyDescent="0.25">
      <c r="A7" s="510">
        <v>1</v>
      </c>
      <c r="B7" s="510">
        <v>2</v>
      </c>
      <c r="C7" s="510">
        <v>3</v>
      </c>
      <c r="D7" s="510">
        <v>4</v>
      </c>
      <c r="E7" s="510">
        <v>5</v>
      </c>
      <c r="F7" s="510">
        <v>6</v>
      </c>
      <c r="G7" s="510">
        <v>7</v>
      </c>
      <c r="H7" s="510">
        <v>8</v>
      </c>
      <c r="I7" s="510">
        <v>9</v>
      </c>
      <c r="J7" s="510">
        <v>10</v>
      </c>
      <c r="K7" s="510">
        <v>11</v>
      </c>
      <c r="L7" s="510">
        <v>12</v>
      </c>
      <c r="M7" s="510">
        <v>13</v>
      </c>
      <c r="N7" s="510">
        <v>14</v>
      </c>
      <c r="O7" s="510">
        <v>15</v>
      </c>
      <c r="P7" s="510">
        <v>16</v>
      </c>
      <c r="Q7" s="510">
        <v>11</v>
      </c>
    </row>
    <row r="8" spans="1:17" ht="18" customHeight="1" x14ac:dyDescent="0.25">
      <c r="A8" s="294" t="s">
        <v>7</v>
      </c>
      <c r="B8" s="294" t="s">
        <v>2964</v>
      </c>
      <c r="C8" s="294"/>
      <c r="D8" s="294"/>
      <c r="E8" s="294"/>
      <c r="F8" s="93"/>
      <c r="G8" s="93"/>
      <c r="H8" s="294"/>
      <c r="I8" s="294"/>
      <c r="J8" s="294"/>
      <c r="K8" s="636">
        <f>SUM(K87)</f>
        <v>1450</v>
      </c>
      <c r="L8" s="636">
        <f>SUM(L87)</f>
        <v>1450</v>
      </c>
      <c r="M8" s="636">
        <f>SUM(M87)</f>
        <v>0</v>
      </c>
      <c r="N8" s="294"/>
      <c r="O8" s="294"/>
      <c r="P8" s="294"/>
      <c r="Q8" s="294"/>
    </row>
    <row r="9" spans="1:17" s="344" customFormat="1" ht="15" hidden="1" customHeight="1" x14ac:dyDescent="0.25">
      <c r="A9" s="295"/>
      <c r="B9" s="304"/>
      <c r="C9" s="297"/>
      <c r="D9" s="298"/>
      <c r="E9" s="298"/>
      <c r="F9" s="343"/>
      <c r="G9" s="177"/>
      <c r="H9" s="298"/>
      <c r="I9" s="298"/>
      <c r="J9" s="298"/>
      <c r="K9" s="298"/>
      <c r="L9" s="298"/>
      <c r="M9" s="298"/>
      <c r="N9" s="298"/>
      <c r="O9" s="298"/>
      <c r="P9" s="296"/>
      <c r="Q9" s="298"/>
    </row>
    <row r="10" spans="1:17" ht="15" hidden="1" customHeight="1" x14ac:dyDescent="0.25">
      <c r="A10" s="299"/>
      <c r="B10" s="305"/>
      <c r="C10" s="301"/>
      <c r="D10" s="302"/>
      <c r="E10" s="302"/>
      <c r="F10" s="26"/>
      <c r="G10" s="92"/>
      <c r="H10" s="302"/>
      <c r="I10" s="302"/>
      <c r="J10" s="302"/>
      <c r="K10" s="302"/>
      <c r="L10" s="302"/>
      <c r="M10" s="302"/>
      <c r="N10" s="302"/>
      <c r="O10" s="302"/>
      <c r="P10" s="300"/>
      <c r="Q10" s="302"/>
    </row>
    <row r="11" spans="1:17" ht="15" hidden="1" customHeight="1" x14ac:dyDescent="0.25">
      <c r="A11" s="299"/>
      <c r="B11" s="305"/>
      <c r="C11" s="301"/>
      <c r="D11" s="336"/>
      <c r="E11" s="336"/>
      <c r="F11" s="26"/>
      <c r="G11" s="92"/>
      <c r="H11" s="302"/>
      <c r="I11" s="302"/>
      <c r="J11" s="302"/>
      <c r="K11" s="302"/>
      <c r="L11" s="302"/>
      <c r="M11" s="302"/>
      <c r="N11" s="302"/>
      <c r="O11" s="302"/>
      <c r="P11" s="300"/>
      <c r="Q11" s="302"/>
    </row>
    <row r="12" spans="1:17" ht="15" hidden="1" customHeight="1" x14ac:dyDescent="0.25">
      <c r="A12" s="299"/>
      <c r="B12" s="305"/>
      <c r="C12" s="301"/>
      <c r="D12" s="336"/>
      <c r="E12" s="337"/>
      <c r="F12" s="26"/>
      <c r="G12" s="92"/>
      <c r="H12" s="302"/>
      <c r="I12" s="302"/>
      <c r="J12" s="302"/>
      <c r="K12" s="302"/>
      <c r="L12" s="302"/>
      <c r="M12" s="302"/>
      <c r="N12" s="302"/>
      <c r="O12" s="302"/>
      <c r="P12" s="300"/>
      <c r="Q12" s="302"/>
    </row>
    <row r="13" spans="1:17" ht="15" hidden="1" customHeight="1" x14ac:dyDescent="0.25">
      <c r="A13" s="299"/>
      <c r="B13" s="305"/>
      <c r="C13" s="301"/>
      <c r="D13" s="336"/>
      <c r="E13" s="337"/>
      <c r="F13" s="26"/>
      <c r="G13" s="92"/>
      <c r="H13" s="302"/>
      <c r="I13" s="302"/>
      <c r="J13" s="302"/>
      <c r="K13" s="302"/>
      <c r="L13" s="302"/>
      <c r="M13" s="302"/>
      <c r="N13" s="302"/>
      <c r="O13" s="302"/>
      <c r="P13" s="300"/>
      <c r="Q13" s="302"/>
    </row>
    <row r="14" spans="1:17" ht="15" hidden="1" customHeight="1" x14ac:dyDescent="0.25">
      <c r="A14" s="299"/>
      <c r="B14" s="308"/>
      <c r="C14" s="301"/>
      <c r="D14" s="336"/>
      <c r="E14" s="336"/>
      <c r="F14" s="41"/>
      <c r="G14" s="92"/>
      <c r="H14" s="302"/>
      <c r="I14" s="302"/>
      <c r="J14" s="302"/>
      <c r="K14" s="302"/>
      <c r="L14" s="302"/>
      <c r="M14" s="302"/>
      <c r="N14" s="302"/>
      <c r="O14" s="302"/>
      <c r="P14" s="300"/>
      <c r="Q14" s="302"/>
    </row>
    <row r="15" spans="1:17" ht="15" hidden="1" customHeight="1" x14ac:dyDescent="0.25">
      <c r="A15" s="299"/>
      <c r="B15" s="305"/>
      <c r="C15" s="301"/>
      <c r="D15" s="336"/>
      <c r="E15" s="337"/>
      <c r="F15" s="26"/>
      <c r="G15" s="92"/>
      <c r="H15" s="302"/>
      <c r="I15" s="302"/>
      <c r="J15" s="302"/>
      <c r="K15" s="302"/>
      <c r="L15" s="302"/>
      <c r="M15" s="302"/>
      <c r="N15" s="302"/>
      <c r="O15" s="302"/>
      <c r="P15" s="300"/>
      <c r="Q15" s="302"/>
    </row>
    <row r="16" spans="1:17" s="344" customFormat="1" ht="15" hidden="1" customHeight="1" x14ac:dyDescent="0.25">
      <c r="A16" s="295"/>
      <c r="B16" s="309"/>
      <c r="C16" s="297"/>
      <c r="D16" s="345"/>
      <c r="E16" s="345"/>
      <c r="F16" s="343"/>
      <c r="G16" s="177"/>
      <c r="H16" s="298"/>
      <c r="I16" s="298"/>
      <c r="J16" s="298"/>
      <c r="K16" s="298"/>
      <c r="L16" s="298"/>
      <c r="M16" s="298"/>
      <c r="N16" s="298"/>
      <c r="O16" s="298"/>
      <c r="P16" s="296"/>
      <c r="Q16" s="298"/>
    </row>
    <row r="17" spans="1:17" ht="15" hidden="1" customHeight="1" x14ac:dyDescent="0.25">
      <c r="A17" s="299"/>
      <c r="B17" s="346"/>
      <c r="C17" s="301"/>
      <c r="D17" s="336"/>
      <c r="E17" s="337"/>
      <c r="F17" s="26"/>
      <c r="G17" s="92"/>
      <c r="H17" s="302"/>
      <c r="I17" s="302"/>
      <c r="J17" s="302"/>
      <c r="K17" s="302"/>
      <c r="L17" s="302"/>
      <c r="M17" s="302"/>
      <c r="N17" s="302"/>
      <c r="O17" s="302"/>
      <c r="P17" s="300"/>
      <c r="Q17" s="302"/>
    </row>
    <row r="18" spans="1:17" ht="15" hidden="1" customHeight="1" x14ac:dyDescent="0.25">
      <c r="A18" s="299"/>
      <c r="B18" s="308"/>
      <c r="C18" s="301"/>
      <c r="D18" s="336"/>
      <c r="E18" s="336"/>
      <c r="F18" s="41"/>
      <c r="G18" s="92"/>
      <c r="H18" s="302"/>
      <c r="I18" s="302"/>
      <c r="J18" s="302"/>
      <c r="K18" s="302"/>
      <c r="L18" s="302"/>
      <c r="M18" s="302"/>
      <c r="N18" s="302"/>
      <c r="O18" s="302"/>
      <c r="P18" s="300"/>
      <c r="Q18" s="302"/>
    </row>
    <row r="19" spans="1:17" ht="15" hidden="1" customHeight="1" x14ac:dyDescent="0.25">
      <c r="A19" s="299"/>
      <c r="B19" s="308"/>
      <c r="C19" s="301"/>
      <c r="D19" s="336"/>
      <c r="E19" s="337"/>
      <c r="F19" s="26"/>
      <c r="G19" s="92"/>
      <c r="H19" s="302"/>
      <c r="I19" s="302"/>
      <c r="J19" s="302"/>
      <c r="K19" s="302"/>
      <c r="L19" s="302"/>
      <c r="M19" s="302"/>
      <c r="N19" s="302"/>
      <c r="O19" s="302"/>
      <c r="P19" s="300"/>
      <c r="Q19" s="302"/>
    </row>
    <row r="20" spans="1:17" ht="15" hidden="1" customHeight="1" x14ac:dyDescent="0.25">
      <c r="A20" s="299"/>
      <c r="B20" s="305"/>
      <c r="C20" s="301"/>
      <c r="D20" s="336"/>
      <c r="E20" s="337"/>
      <c r="F20" s="26"/>
      <c r="G20" s="92"/>
      <c r="H20" s="302"/>
      <c r="I20" s="302"/>
      <c r="J20" s="302"/>
      <c r="K20" s="302"/>
      <c r="L20" s="302"/>
      <c r="M20" s="302"/>
      <c r="N20" s="302"/>
      <c r="O20" s="302"/>
      <c r="P20" s="300"/>
      <c r="Q20" s="302"/>
    </row>
    <row r="21" spans="1:17" ht="15" hidden="1" customHeight="1" x14ac:dyDescent="0.25">
      <c r="A21" s="299"/>
      <c r="B21" s="308"/>
      <c r="C21" s="302"/>
      <c r="D21" s="336"/>
      <c r="E21" s="337"/>
      <c r="F21" s="26"/>
      <c r="G21" s="92"/>
      <c r="H21" s="302"/>
      <c r="I21" s="302"/>
      <c r="J21" s="302"/>
      <c r="K21" s="302"/>
      <c r="L21" s="302"/>
      <c r="M21" s="302"/>
      <c r="N21" s="302"/>
      <c r="O21" s="302"/>
      <c r="P21" s="300"/>
      <c r="Q21" s="302"/>
    </row>
    <row r="22" spans="1:17" ht="15" hidden="1" customHeight="1" x14ac:dyDescent="0.25">
      <c r="A22" s="299"/>
      <c r="B22" s="308"/>
      <c r="C22" s="302"/>
      <c r="D22" s="336"/>
      <c r="E22" s="337"/>
      <c r="F22" s="26"/>
      <c r="G22" s="92"/>
      <c r="H22" s="302"/>
      <c r="I22" s="302"/>
      <c r="J22" s="302"/>
      <c r="K22" s="302"/>
      <c r="L22" s="302"/>
      <c r="M22" s="302"/>
      <c r="N22" s="302"/>
      <c r="O22" s="302"/>
      <c r="P22" s="300"/>
      <c r="Q22" s="302"/>
    </row>
    <row r="23" spans="1:17" ht="15" hidden="1" customHeight="1" x14ac:dyDescent="0.25">
      <c r="A23" s="299"/>
      <c r="B23" s="308"/>
      <c r="C23" s="301"/>
      <c r="D23" s="336"/>
      <c r="E23" s="337"/>
      <c r="F23" s="26"/>
      <c r="G23" s="92"/>
      <c r="H23" s="302"/>
      <c r="I23" s="302"/>
      <c r="J23" s="302"/>
      <c r="K23" s="302"/>
      <c r="L23" s="302"/>
      <c r="M23" s="302"/>
      <c r="N23" s="302"/>
      <c r="O23" s="302"/>
      <c r="P23" s="300"/>
      <c r="Q23" s="302"/>
    </row>
    <row r="24" spans="1:17" ht="15" hidden="1" customHeight="1" x14ac:dyDescent="0.25">
      <c r="A24" s="299"/>
      <c r="B24" s="308"/>
      <c r="C24" s="301"/>
      <c r="D24" s="336"/>
      <c r="E24" s="336"/>
      <c r="F24" s="26"/>
      <c r="G24" s="92"/>
      <c r="H24" s="302"/>
      <c r="I24" s="302"/>
      <c r="J24" s="302"/>
      <c r="K24" s="302"/>
      <c r="L24" s="302"/>
      <c r="M24" s="302"/>
      <c r="N24" s="302"/>
      <c r="O24" s="302"/>
      <c r="P24" s="300"/>
      <c r="Q24" s="302"/>
    </row>
    <row r="25" spans="1:17" ht="15" hidden="1" customHeight="1" x14ac:dyDescent="0.25">
      <c r="A25" s="299"/>
      <c r="B25" s="308"/>
      <c r="C25" s="301"/>
      <c r="D25" s="336"/>
      <c r="E25" s="337"/>
      <c r="F25" s="26"/>
      <c r="G25" s="92"/>
      <c r="H25" s="302"/>
      <c r="I25" s="302"/>
      <c r="J25" s="302"/>
      <c r="K25" s="302"/>
      <c r="L25" s="302"/>
      <c r="M25" s="302"/>
      <c r="N25" s="302"/>
      <c r="O25" s="302"/>
      <c r="P25" s="300"/>
      <c r="Q25" s="302"/>
    </row>
    <row r="26" spans="1:17" ht="15" hidden="1" customHeight="1" x14ac:dyDescent="0.25">
      <c r="A26" s="299"/>
      <c r="B26" s="305"/>
      <c r="C26" s="301"/>
      <c r="D26" s="336"/>
      <c r="E26" s="337"/>
      <c r="F26" s="26"/>
      <c r="G26" s="92"/>
      <c r="H26" s="302"/>
      <c r="I26" s="302"/>
      <c r="J26" s="302"/>
      <c r="K26" s="302"/>
      <c r="L26" s="302"/>
      <c r="M26" s="302"/>
      <c r="N26" s="302"/>
      <c r="O26" s="302"/>
      <c r="P26" s="300"/>
      <c r="Q26" s="302"/>
    </row>
    <row r="27" spans="1:17" ht="15" hidden="1" customHeight="1" x14ac:dyDescent="0.25">
      <c r="A27" s="299"/>
      <c r="B27" s="305"/>
      <c r="C27" s="301"/>
      <c r="D27" s="336"/>
      <c r="E27" s="336"/>
      <c r="F27" s="26"/>
      <c r="G27" s="92"/>
      <c r="H27" s="302"/>
      <c r="I27" s="302"/>
      <c r="J27" s="302"/>
      <c r="K27" s="302"/>
      <c r="L27" s="302"/>
      <c r="M27" s="302"/>
      <c r="N27" s="302"/>
      <c r="O27" s="302"/>
      <c r="P27" s="300"/>
      <c r="Q27" s="302"/>
    </row>
    <row r="28" spans="1:17" s="344" customFormat="1" ht="15" hidden="1" customHeight="1" x14ac:dyDescent="0.25">
      <c r="A28" s="295"/>
      <c r="B28" s="309"/>
      <c r="C28" s="298"/>
      <c r="D28" s="345"/>
      <c r="E28" s="345"/>
      <c r="F28" s="347"/>
      <c r="G28" s="177"/>
      <c r="H28" s="298"/>
      <c r="I28" s="298"/>
      <c r="J28" s="298"/>
      <c r="K28" s="298"/>
      <c r="L28" s="298"/>
      <c r="M28" s="298"/>
      <c r="N28" s="298"/>
      <c r="O28" s="298"/>
      <c r="P28" s="296"/>
      <c r="Q28" s="298"/>
    </row>
    <row r="29" spans="1:17" ht="15" hidden="1" customHeight="1" x14ac:dyDescent="0.25">
      <c r="A29" s="299"/>
      <c r="B29" s="300"/>
      <c r="C29" s="302"/>
      <c r="D29" s="336"/>
      <c r="E29" s="336"/>
      <c r="F29" s="26"/>
      <c r="G29" s="92"/>
      <c r="H29" s="302"/>
      <c r="I29" s="302"/>
      <c r="J29" s="302"/>
      <c r="K29" s="302"/>
      <c r="L29" s="302"/>
      <c r="M29" s="302"/>
      <c r="N29" s="302"/>
      <c r="O29" s="302"/>
      <c r="P29" s="300"/>
      <c r="Q29" s="302"/>
    </row>
    <row r="30" spans="1:17" ht="15" hidden="1" customHeight="1" x14ac:dyDescent="0.25">
      <c r="A30" s="299"/>
      <c r="B30" s="308"/>
      <c r="C30" s="301"/>
      <c r="D30" s="336"/>
      <c r="E30" s="337"/>
      <c r="F30" s="26"/>
      <c r="G30" s="92"/>
      <c r="H30" s="302"/>
      <c r="I30" s="302"/>
      <c r="J30" s="302"/>
      <c r="K30" s="302"/>
      <c r="L30" s="302"/>
      <c r="M30" s="302"/>
      <c r="N30" s="302"/>
      <c r="O30" s="302"/>
      <c r="P30" s="300"/>
      <c r="Q30" s="302"/>
    </row>
    <row r="31" spans="1:17" ht="15" hidden="1" customHeight="1" x14ac:dyDescent="0.25">
      <c r="A31" s="299"/>
      <c r="B31" s="308"/>
      <c r="C31" s="301"/>
      <c r="D31" s="336"/>
      <c r="E31" s="337"/>
      <c r="F31" s="26"/>
      <c r="G31" s="92"/>
      <c r="H31" s="302"/>
      <c r="I31" s="302"/>
      <c r="J31" s="302"/>
      <c r="K31" s="302"/>
      <c r="L31" s="302"/>
      <c r="M31" s="302"/>
      <c r="N31" s="302"/>
      <c r="O31" s="302"/>
      <c r="P31" s="300"/>
      <c r="Q31" s="302"/>
    </row>
    <row r="32" spans="1:17" ht="15" hidden="1" customHeight="1" x14ac:dyDescent="0.25">
      <c r="A32" s="299"/>
      <c r="B32" s="308"/>
      <c r="C32" s="302"/>
      <c r="D32" s="336"/>
      <c r="E32" s="337"/>
      <c r="F32" s="26"/>
      <c r="G32" s="92"/>
      <c r="H32" s="302"/>
      <c r="I32" s="302"/>
      <c r="J32" s="302"/>
      <c r="K32" s="302"/>
      <c r="L32" s="302"/>
      <c r="M32" s="302"/>
      <c r="N32" s="302"/>
      <c r="O32" s="302"/>
      <c r="P32" s="300"/>
      <c r="Q32" s="302"/>
    </row>
    <row r="33" spans="1:17" ht="15" hidden="1" customHeight="1" x14ac:dyDescent="0.25">
      <c r="A33" s="299"/>
      <c r="B33" s="305"/>
      <c r="C33" s="301"/>
      <c r="D33" s="336"/>
      <c r="E33" s="337"/>
      <c r="F33" s="26"/>
      <c r="G33" s="92"/>
      <c r="H33" s="302"/>
      <c r="I33" s="302"/>
      <c r="J33" s="302"/>
      <c r="K33" s="302"/>
      <c r="L33" s="302"/>
      <c r="M33" s="302"/>
      <c r="N33" s="302"/>
      <c r="O33" s="302"/>
      <c r="P33" s="300"/>
      <c r="Q33" s="302"/>
    </row>
    <row r="34" spans="1:17" ht="15" hidden="1" customHeight="1" x14ac:dyDescent="0.25">
      <c r="A34" s="299"/>
      <c r="B34" s="308"/>
      <c r="C34" s="302"/>
      <c r="D34" s="336"/>
      <c r="E34" s="336"/>
      <c r="F34" s="35"/>
      <c r="G34" s="92"/>
      <c r="H34" s="302"/>
      <c r="I34" s="302"/>
      <c r="J34" s="302"/>
      <c r="K34" s="302"/>
      <c r="L34" s="302"/>
      <c r="M34" s="302"/>
      <c r="N34" s="302"/>
      <c r="O34" s="302"/>
      <c r="P34" s="300"/>
      <c r="Q34" s="302"/>
    </row>
    <row r="35" spans="1:17" ht="15" hidden="1" customHeight="1" x14ac:dyDescent="0.25">
      <c r="A35" s="299"/>
      <c r="B35" s="308"/>
      <c r="C35" s="302"/>
      <c r="D35" s="336"/>
      <c r="E35" s="336"/>
      <c r="F35" s="35"/>
      <c r="G35" s="92"/>
      <c r="H35" s="302"/>
      <c r="I35" s="302"/>
      <c r="J35" s="302"/>
      <c r="K35" s="302"/>
      <c r="L35" s="302"/>
      <c r="M35" s="302"/>
      <c r="N35" s="302"/>
      <c r="O35" s="302"/>
      <c r="P35" s="300"/>
      <c r="Q35" s="302"/>
    </row>
    <row r="36" spans="1:17" ht="15" hidden="1" customHeight="1" x14ac:dyDescent="0.25">
      <c r="A36" s="299"/>
      <c r="B36" s="308"/>
      <c r="C36" s="302"/>
      <c r="D36" s="336"/>
      <c r="E36" s="336"/>
      <c r="F36" s="26"/>
      <c r="G36" s="92"/>
      <c r="H36" s="302"/>
      <c r="I36" s="302"/>
      <c r="J36" s="302"/>
      <c r="K36" s="302"/>
      <c r="L36" s="302"/>
      <c r="M36" s="302"/>
      <c r="N36" s="302"/>
      <c r="O36" s="302"/>
      <c r="P36" s="300"/>
      <c r="Q36" s="302"/>
    </row>
    <row r="37" spans="1:17" ht="15" hidden="1" customHeight="1" x14ac:dyDescent="0.25">
      <c r="A37" s="299"/>
      <c r="B37" s="308"/>
      <c r="C37" s="301"/>
      <c r="D37" s="336"/>
      <c r="E37" s="337"/>
      <c r="F37" s="26"/>
      <c r="G37" s="92"/>
      <c r="H37" s="302"/>
      <c r="I37" s="302"/>
      <c r="J37" s="302"/>
      <c r="K37" s="302"/>
      <c r="L37" s="302"/>
      <c r="M37" s="302"/>
      <c r="N37" s="302"/>
      <c r="O37" s="302"/>
      <c r="P37" s="300"/>
      <c r="Q37" s="302"/>
    </row>
    <row r="38" spans="1:17" ht="15" hidden="1" customHeight="1" x14ac:dyDescent="0.25">
      <c r="A38" s="299"/>
      <c r="B38" s="308"/>
      <c r="C38" s="302"/>
      <c r="D38" s="336"/>
      <c r="E38" s="337"/>
      <c r="F38" s="26"/>
      <c r="G38" s="92"/>
      <c r="H38" s="302"/>
      <c r="I38" s="302"/>
      <c r="J38" s="302"/>
      <c r="K38" s="302"/>
      <c r="L38" s="302"/>
      <c r="M38" s="302"/>
      <c r="N38" s="302"/>
      <c r="O38" s="302"/>
      <c r="P38" s="300"/>
      <c r="Q38" s="302"/>
    </row>
    <row r="39" spans="1:17" ht="15" hidden="1" customHeight="1" x14ac:dyDescent="0.25">
      <c r="A39" s="299"/>
      <c r="B39" s="308"/>
      <c r="C39" s="302"/>
      <c r="D39" s="336"/>
      <c r="E39" s="336"/>
      <c r="F39" s="26"/>
      <c r="G39" s="92"/>
      <c r="H39" s="302"/>
      <c r="I39" s="302"/>
      <c r="J39" s="302"/>
      <c r="K39" s="302"/>
      <c r="L39" s="302"/>
      <c r="M39" s="302"/>
      <c r="N39" s="302"/>
      <c r="O39" s="302"/>
      <c r="P39" s="300"/>
      <c r="Q39" s="302"/>
    </row>
    <row r="40" spans="1:17" ht="15" hidden="1" customHeight="1" x14ac:dyDescent="0.25">
      <c r="A40" s="299"/>
      <c r="B40" s="308"/>
      <c r="C40" s="301"/>
      <c r="D40" s="336"/>
      <c r="E40" s="336"/>
      <c r="F40" s="26"/>
      <c r="G40" s="92"/>
      <c r="H40" s="302"/>
      <c r="I40" s="302"/>
      <c r="J40" s="302"/>
      <c r="K40" s="302"/>
      <c r="L40" s="302"/>
      <c r="M40" s="302"/>
      <c r="N40" s="302"/>
      <c r="O40" s="302"/>
      <c r="P40" s="300"/>
      <c r="Q40" s="302"/>
    </row>
    <row r="41" spans="1:17" ht="15" hidden="1" customHeight="1" x14ac:dyDescent="0.25">
      <c r="A41" s="299"/>
      <c r="B41" s="308"/>
      <c r="C41" s="301"/>
      <c r="D41" s="336"/>
      <c r="E41" s="337"/>
      <c r="F41" s="26"/>
      <c r="G41" s="92"/>
      <c r="H41" s="302"/>
      <c r="I41" s="302"/>
      <c r="J41" s="302"/>
      <c r="K41" s="302"/>
      <c r="L41" s="302"/>
      <c r="M41" s="302"/>
      <c r="N41" s="302"/>
      <c r="O41" s="302"/>
      <c r="P41" s="300"/>
      <c r="Q41" s="302"/>
    </row>
    <row r="42" spans="1:17" ht="15" hidden="1" customHeight="1" x14ac:dyDescent="0.25">
      <c r="A42" s="299"/>
      <c r="B42" s="305"/>
      <c r="C42" s="301"/>
      <c r="D42" s="302"/>
      <c r="E42" s="302"/>
      <c r="F42" s="26"/>
      <c r="G42" s="92"/>
      <c r="H42" s="302"/>
      <c r="I42" s="302"/>
      <c r="J42" s="302"/>
      <c r="K42" s="302"/>
      <c r="L42" s="302"/>
      <c r="M42" s="302"/>
      <c r="N42" s="302"/>
      <c r="O42" s="302"/>
      <c r="P42" s="300"/>
      <c r="Q42" s="302"/>
    </row>
    <row r="43" spans="1:17" ht="15" hidden="1" customHeight="1" x14ac:dyDescent="0.25">
      <c r="A43" s="299"/>
      <c r="B43" s="305"/>
      <c r="C43" s="301"/>
      <c r="D43" s="302"/>
      <c r="E43" s="302"/>
      <c r="F43" s="26"/>
      <c r="G43" s="92"/>
      <c r="H43" s="302"/>
      <c r="I43" s="302"/>
      <c r="J43" s="302"/>
      <c r="K43" s="302"/>
      <c r="L43" s="302"/>
      <c r="M43" s="302"/>
      <c r="N43" s="302"/>
      <c r="O43" s="302"/>
      <c r="P43" s="300"/>
      <c r="Q43" s="302"/>
    </row>
    <row r="44" spans="1:17" ht="15" hidden="1" customHeight="1" x14ac:dyDescent="0.25">
      <c r="A44" s="299"/>
      <c r="B44" s="317"/>
      <c r="C44" s="301"/>
      <c r="D44" s="336"/>
      <c r="E44" s="336"/>
      <c r="F44" s="26"/>
      <c r="G44" s="92"/>
      <c r="H44" s="302"/>
      <c r="I44" s="302"/>
      <c r="J44" s="302"/>
      <c r="K44" s="302"/>
      <c r="L44" s="302"/>
      <c r="M44" s="302"/>
      <c r="N44" s="302"/>
      <c r="O44" s="302"/>
      <c r="P44" s="300"/>
      <c r="Q44" s="302"/>
    </row>
    <row r="45" spans="1:17" ht="15" hidden="1" customHeight="1" x14ac:dyDescent="0.25">
      <c r="A45" s="299"/>
      <c r="B45" s="305"/>
      <c r="C45" s="301"/>
      <c r="D45" s="302"/>
      <c r="E45" s="336"/>
      <c r="F45" s="26"/>
      <c r="G45" s="92"/>
      <c r="H45" s="302"/>
      <c r="I45" s="302"/>
      <c r="J45" s="302"/>
      <c r="K45" s="302"/>
      <c r="L45" s="302"/>
      <c r="M45" s="302"/>
      <c r="N45" s="302"/>
      <c r="O45" s="302"/>
      <c r="P45" s="300"/>
      <c r="Q45" s="302"/>
    </row>
    <row r="46" spans="1:17" ht="15" hidden="1" customHeight="1" x14ac:dyDescent="0.25">
      <c r="A46" s="299"/>
      <c r="B46" s="305"/>
      <c r="C46" s="302"/>
      <c r="D46" s="302"/>
      <c r="E46" s="336"/>
      <c r="F46" s="26"/>
      <c r="G46" s="92"/>
      <c r="H46" s="302"/>
      <c r="I46" s="302"/>
      <c r="J46" s="302"/>
      <c r="K46" s="302"/>
      <c r="L46" s="302"/>
      <c r="M46" s="302"/>
      <c r="N46" s="302"/>
      <c r="O46" s="302"/>
      <c r="P46" s="300"/>
      <c r="Q46" s="302"/>
    </row>
    <row r="47" spans="1:17" ht="15" hidden="1" customHeight="1" x14ac:dyDescent="0.25">
      <c r="A47" s="299"/>
      <c r="B47" s="308"/>
      <c r="C47" s="301"/>
      <c r="D47" s="336"/>
      <c r="E47" s="336"/>
      <c r="F47" s="35"/>
      <c r="G47" s="92"/>
      <c r="H47" s="302"/>
      <c r="I47" s="302"/>
      <c r="J47" s="302"/>
      <c r="K47" s="302"/>
      <c r="L47" s="302"/>
      <c r="M47" s="302"/>
      <c r="N47" s="302"/>
      <c r="O47" s="302"/>
      <c r="P47" s="300"/>
      <c r="Q47" s="302"/>
    </row>
    <row r="48" spans="1:17" ht="15" hidden="1" customHeight="1" x14ac:dyDescent="0.25">
      <c r="A48" s="299"/>
      <c r="B48" s="308"/>
      <c r="C48" s="301"/>
      <c r="D48" s="336"/>
      <c r="E48" s="336"/>
      <c r="F48" s="26"/>
      <c r="G48" s="92"/>
      <c r="H48" s="302"/>
      <c r="I48" s="302"/>
      <c r="J48" s="302"/>
      <c r="K48" s="302"/>
      <c r="L48" s="302"/>
      <c r="M48" s="302"/>
      <c r="N48" s="302"/>
      <c r="O48" s="302"/>
      <c r="P48" s="300"/>
      <c r="Q48" s="302"/>
    </row>
    <row r="49" spans="1:17" ht="15" hidden="1" customHeight="1" x14ac:dyDescent="0.25">
      <c r="A49" s="299"/>
      <c r="B49" s="305"/>
      <c r="C49" s="301"/>
      <c r="D49" s="336"/>
      <c r="E49" s="336"/>
      <c r="F49" s="26"/>
      <c r="G49" s="92"/>
      <c r="H49" s="302"/>
      <c r="I49" s="302"/>
      <c r="J49" s="302"/>
      <c r="K49" s="302"/>
      <c r="L49" s="302"/>
      <c r="M49" s="302"/>
      <c r="N49" s="302"/>
      <c r="O49" s="302"/>
      <c r="P49" s="300"/>
      <c r="Q49" s="302"/>
    </row>
    <row r="50" spans="1:17" ht="15" hidden="1" customHeight="1" x14ac:dyDescent="0.25">
      <c r="A50" s="299"/>
      <c r="B50" s="308"/>
      <c r="C50" s="301"/>
      <c r="D50" s="336"/>
      <c r="E50" s="336"/>
      <c r="F50" s="35"/>
      <c r="G50" s="92"/>
      <c r="H50" s="302"/>
      <c r="I50" s="302"/>
      <c r="J50" s="302"/>
      <c r="K50" s="302"/>
      <c r="L50" s="302"/>
      <c r="M50" s="302"/>
      <c r="N50" s="302"/>
      <c r="O50" s="302"/>
      <c r="P50" s="300"/>
      <c r="Q50" s="302"/>
    </row>
    <row r="51" spans="1:17" ht="15" hidden="1" customHeight="1" x14ac:dyDescent="0.25">
      <c r="A51" s="299"/>
      <c r="B51" s="305"/>
      <c r="C51" s="301"/>
      <c r="D51" s="336"/>
      <c r="E51" s="336"/>
      <c r="F51" s="26"/>
      <c r="G51" s="92"/>
      <c r="H51" s="302"/>
      <c r="I51" s="302"/>
      <c r="J51" s="302"/>
      <c r="K51" s="302"/>
      <c r="L51" s="302"/>
      <c r="M51" s="302"/>
      <c r="N51" s="302"/>
      <c r="O51" s="302"/>
      <c r="P51" s="300"/>
      <c r="Q51" s="302"/>
    </row>
    <row r="52" spans="1:17" ht="15" hidden="1" customHeight="1" x14ac:dyDescent="0.25">
      <c r="A52" s="299"/>
      <c r="B52" s="308"/>
      <c r="C52" s="301"/>
      <c r="D52" s="336"/>
      <c r="E52" s="336"/>
      <c r="F52" s="35"/>
      <c r="G52" s="92"/>
      <c r="H52" s="302"/>
      <c r="I52" s="302"/>
      <c r="J52" s="302"/>
      <c r="K52" s="302"/>
      <c r="L52" s="302"/>
      <c r="M52" s="302"/>
      <c r="N52" s="302"/>
      <c r="O52" s="302"/>
      <c r="P52" s="300"/>
      <c r="Q52" s="302"/>
    </row>
    <row r="53" spans="1:17" ht="15" hidden="1" customHeight="1" x14ac:dyDescent="0.25">
      <c r="A53" s="299"/>
      <c r="B53" s="305"/>
      <c r="C53" s="301"/>
      <c r="D53" s="336"/>
      <c r="E53" s="336"/>
      <c r="F53" s="26"/>
      <c r="G53" s="92"/>
      <c r="H53" s="302"/>
      <c r="I53" s="302"/>
      <c r="J53" s="302"/>
      <c r="K53" s="302"/>
      <c r="L53" s="302"/>
      <c r="M53" s="302"/>
      <c r="N53" s="302"/>
      <c r="O53" s="302"/>
      <c r="P53" s="300"/>
      <c r="Q53" s="302"/>
    </row>
    <row r="54" spans="1:17" ht="15" hidden="1" customHeight="1" x14ac:dyDescent="0.25">
      <c r="A54" s="299"/>
      <c r="B54" s="305"/>
      <c r="C54" s="301"/>
      <c r="D54" s="302"/>
      <c r="E54" s="336"/>
      <c r="F54" s="26"/>
      <c r="G54" s="92"/>
      <c r="H54" s="302"/>
      <c r="I54" s="302"/>
      <c r="J54" s="302"/>
      <c r="K54" s="302"/>
      <c r="L54" s="302"/>
      <c r="M54" s="302"/>
      <c r="N54" s="302"/>
      <c r="O54" s="302"/>
      <c r="P54" s="300"/>
      <c r="Q54" s="302"/>
    </row>
    <row r="55" spans="1:17" ht="15" hidden="1" customHeight="1" x14ac:dyDescent="0.25">
      <c r="A55" s="299"/>
      <c r="B55" s="305"/>
      <c r="C55" s="301"/>
      <c r="D55" s="302"/>
      <c r="E55" s="336"/>
      <c r="F55" s="26"/>
      <c r="G55" s="92"/>
      <c r="H55" s="302"/>
      <c r="I55" s="302"/>
      <c r="J55" s="302"/>
      <c r="K55" s="302"/>
      <c r="L55" s="302"/>
      <c r="M55" s="302"/>
      <c r="N55" s="302"/>
      <c r="O55" s="302"/>
      <c r="P55" s="300"/>
      <c r="Q55" s="302"/>
    </row>
    <row r="56" spans="1:17" ht="15" hidden="1" customHeight="1" x14ac:dyDescent="0.25">
      <c r="A56" s="299"/>
      <c r="B56" s="305"/>
      <c r="C56" s="301"/>
      <c r="D56" s="336"/>
      <c r="E56" s="336"/>
      <c r="F56" s="26"/>
      <c r="G56" s="92"/>
      <c r="H56" s="302"/>
      <c r="I56" s="302"/>
      <c r="J56" s="302"/>
      <c r="K56" s="302"/>
      <c r="L56" s="302"/>
      <c r="M56" s="302"/>
      <c r="N56" s="302"/>
      <c r="O56" s="302"/>
      <c r="P56" s="300"/>
      <c r="Q56" s="302"/>
    </row>
    <row r="57" spans="1:17" ht="15" hidden="1" customHeight="1" x14ac:dyDescent="0.25">
      <c r="A57" s="299"/>
      <c r="B57" s="308"/>
      <c r="C57" s="301"/>
      <c r="D57" s="336"/>
      <c r="E57" s="336"/>
      <c r="F57" s="26"/>
      <c r="G57" s="92"/>
      <c r="H57" s="302"/>
      <c r="I57" s="302"/>
      <c r="J57" s="302"/>
      <c r="K57" s="302"/>
      <c r="L57" s="302"/>
      <c r="M57" s="302"/>
      <c r="N57" s="302"/>
      <c r="O57" s="302"/>
      <c r="P57" s="300"/>
      <c r="Q57" s="302"/>
    </row>
    <row r="58" spans="1:17" ht="15" hidden="1" customHeight="1" x14ac:dyDescent="0.25">
      <c r="A58" s="299"/>
      <c r="B58" s="308"/>
      <c r="C58" s="301"/>
      <c r="D58" s="336"/>
      <c r="E58" s="336"/>
      <c r="F58" s="26"/>
      <c r="G58" s="92"/>
      <c r="H58" s="302"/>
      <c r="I58" s="302"/>
      <c r="J58" s="302"/>
      <c r="K58" s="302"/>
      <c r="L58" s="302"/>
      <c r="M58" s="302"/>
      <c r="N58" s="302"/>
      <c r="O58" s="302"/>
      <c r="P58" s="300"/>
      <c r="Q58" s="302"/>
    </row>
    <row r="59" spans="1:17" ht="15" hidden="1" customHeight="1" x14ac:dyDescent="0.25">
      <c r="A59" s="299"/>
      <c r="B59" s="308"/>
      <c r="C59" s="301"/>
      <c r="D59" s="336"/>
      <c r="E59" s="336"/>
      <c r="F59" s="26"/>
      <c r="G59" s="92"/>
      <c r="H59" s="302"/>
      <c r="I59" s="302"/>
      <c r="J59" s="302"/>
      <c r="K59" s="302"/>
      <c r="L59" s="302"/>
      <c r="M59" s="302"/>
      <c r="N59" s="302"/>
      <c r="O59" s="302"/>
      <c r="P59" s="300"/>
      <c r="Q59" s="302"/>
    </row>
    <row r="60" spans="1:17" ht="15" hidden="1" customHeight="1" x14ac:dyDescent="0.25">
      <c r="A60" s="299"/>
      <c r="B60" s="305"/>
      <c r="C60" s="301"/>
      <c r="D60" s="336"/>
      <c r="E60" s="336"/>
      <c r="F60" s="26"/>
      <c r="G60" s="92"/>
      <c r="H60" s="302"/>
      <c r="I60" s="302"/>
      <c r="J60" s="302"/>
      <c r="K60" s="302"/>
      <c r="L60" s="302"/>
      <c r="M60" s="302"/>
      <c r="N60" s="302"/>
      <c r="O60" s="302"/>
      <c r="P60" s="300"/>
      <c r="Q60" s="302"/>
    </row>
    <row r="61" spans="1:17" ht="15" hidden="1" customHeight="1" x14ac:dyDescent="0.25">
      <c r="A61" s="299"/>
      <c r="B61" s="308"/>
      <c r="C61" s="302"/>
      <c r="D61" s="336"/>
      <c r="E61" s="337"/>
      <c r="F61" s="35"/>
      <c r="G61" s="92"/>
      <c r="H61" s="302"/>
      <c r="I61" s="302"/>
      <c r="J61" s="302"/>
      <c r="K61" s="302"/>
      <c r="L61" s="302"/>
      <c r="M61" s="302"/>
      <c r="N61" s="302"/>
      <c r="O61" s="302"/>
      <c r="P61" s="300"/>
      <c r="Q61" s="302"/>
    </row>
    <row r="62" spans="1:17" ht="15" hidden="1" customHeight="1" x14ac:dyDescent="0.25">
      <c r="A62" s="299"/>
      <c r="B62" s="308"/>
      <c r="C62" s="301"/>
      <c r="D62" s="336"/>
      <c r="E62" s="337"/>
      <c r="F62" s="35"/>
      <c r="G62" s="92"/>
      <c r="H62" s="302"/>
      <c r="I62" s="302"/>
      <c r="J62" s="302"/>
      <c r="K62" s="302"/>
      <c r="L62" s="302"/>
      <c r="M62" s="302"/>
      <c r="N62" s="302"/>
      <c r="O62" s="302"/>
      <c r="P62" s="300"/>
      <c r="Q62" s="302"/>
    </row>
    <row r="63" spans="1:17" ht="15" hidden="1" customHeight="1" x14ac:dyDescent="0.25">
      <c r="A63" s="299"/>
      <c r="B63" s="308"/>
      <c r="C63" s="301"/>
      <c r="D63" s="336"/>
      <c r="E63" s="337"/>
      <c r="F63" s="35"/>
      <c r="G63" s="92"/>
      <c r="H63" s="302"/>
      <c r="I63" s="302"/>
      <c r="J63" s="302"/>
      <c r="K63" s="302"/>
      <c r="L63" s="302"/>
      <c r="M63" s="302"/>
      <c r="N63" s="302"/>
      <c r="O63" s="302"/>
      <c r="P63" s="300"/>
      <c r="Q63" s="302"/>
    </row>
    <row r="64" spans="1:17" ht="15" hidden="1" customHeight="1" x14ac:dyDescent="0.25">
      <c r="A64" s="299"/>
      <c r="B64" s="308"/>
      <c r="C64" s="302"/>
      <c r="D64" s="336"/>
      <c r="E64" s="337"/>
      <c r="F64" s="35"/>
      <c r="G64" s="92"/>
      <c r="H64" s="302"/>
      <c r="I64" s="302"/>
      <c r="J64" s="302"/>
      <c r="K64" s="302"/>
      <c r="L64" s="302"/>
      <c r="M64" s="302"/>
      <c r="N64" s="302"/>
      <c r="O64" s="302"/>
      <c r="P64" s="300"/>
      <c r="Q64" s="302"/>
    </row>
    <row r="65" spans="1:17" ht="15" hidden="1" customHeight="1" x14ac:dyDescent="0.25">
      <c r="A65" s="299"/>
      <c r="B65" s="308"/>
      <c r="C65" s="302"/>
      <c r="D65" s="336"/>
      <c r="E65" s="337"/>
      <c r="F65" s="35"/>
      <c r="G65" s="92"/>
      <c r="H65" s="302"/>
      <c r="I65" s="302"/>
      <c r="J65" s="302"/>
      <c r="K65" s="302"/>
      <c r="L65" s="302"/>
      <c r="M65" s="302"/>
      <c r="N65" s="302"/>
      <c r="O65" s="302"/>
      <c r="P65" s="300"/>
      <c r="Q65" s="302"/>
    </row>
    <row r="66" spans="1:17" ht="15" hidden="1" customHeight="1" x14ac:dyDescent="0.25">
      <c r="A66" s="299"/>
      <c r="B66" s="308"/>
      <c r="C66" s="301"/>
      <c r="D66" s="336"/>
      <c r="E66" s="302"/>
      <c r="F66" s="35"/>
      <c r="G66" s="92"/>
      <c r="H66" s="302"/>
      <c r="I66" s="302"/>
      <c r="J66" s="302"/>
      <c r="K66" s="302"/>
      <c r="L66" s="302"/>
      <c r="M66" s="302"/>
      <c r="N66" s="302"/>
      <c r="O66" s="302"/>
      <c r="P66" s="300"/>
      <c r="Q66" s="302"/>
    </row>
    <row r="67" spans="1:17" ht="15" hidden="1" customHeight="1" x14ac:dyDescent="0.25">
      <c r="A67" s="299"/>
      <c r="B67" s="308"/>
      <c r="C67" s="301"/>
      <c r="D67" s="336"/>
      <c r="E67" s="336"/>
      <c r="F67" s="26"/>
      <c r="G67" s="92"/>
      <c r="H67" s="302"/>
      <c r="I67" s="302"/>
      <c r="J67" s="302"/>
      <c r="K67" s="302"/>
      <c r="L67" s="302"/>
      <c r="M67" s="302"/>
      <c r="N67" s="302"/>
      <c r="O67" s="302"/>
      <c r="P67" s="300"/>
      <c r="Q67" s="302"/>
    </row>
    <row r="68" spans="1:17" ht="15" hidden="1" customHeight="1" x14ac:dyDescent="0.25">
      <c r="A68" s="299"/>
      <c r="B68" s="308"/>
      <c r="C68" s="301"/>
      <c r="D68" s="336"/>
      <c r="E68" s="302"/>
      <c r="F68" s="35"/>
      <c r="G68" s="92"/>
      <c r="H68" s="302"/>
      <c r="I68" s="302"/>
      <c r="J68" s="302"/>
      <c r="K68" s="302"/>
      <c r="L68" s="302"/>
      <c r="M68" s="302"/>
      <c r="N68" s="302"/>
      <c r="O68" s="302"/>
      <c r="P68" s="300"/>
      <c r="Q68" s="302"/>
    </row>
    <row r="69" spans="1:17" ht="15" hidden="1" customHeight="1" x14ac:dyDescent="0.25">
      <c r="A69" s="299"/>
      <c r="B69" s="308"/>
      <c r="C69" s="301"/>
      <c r="D69" s="336"/>
      <c r="E69" s="302"/>
      <c r="F69" s="35"/>
      <c r="G69" s="92"/>
      <c r="H69" s="302"/>
      <c r="I69" s="302"/>
      <c r="J69" s="302"/>
      <c r="K69" s="302"/>
      <c r="L69" s="302"/>
      <c r="M69" s="302"/>
      <c r="N69" s="302"/>
      <c r="O69" s="302"/>
      <c r="P69" s="300"/>
      <c r="Q69" s="302"/>
    </row>
    <row r="70" spans="1:17" ht="15" hidden="1" customHeight="1" x14ac:dyDescent="0.25">
      <c r="A70" s="299"/>
      <c r="B70" s="308"/>
      <c r="C70" s="301"/>
      <c r="D70" s="336"/>
      <c r="E70" s="302"/>
      <c r="F70" s="35"/>
      <c r="G70" s="92"/>
      <c r="H70" s="302"/>
      <c r="I70" s="302"/>
      <c r="J70" s="302"/>
      <c r="K70" s="302"/>
      <c r="L70" s="302"/>
      <c r="M70" s="302"/>
      <c r="N70" s="302"/>
      <c r="O70" s="302"/>
      <c r="P70" s="300"/>
      <c r="Q70" s="302"/>
    </row>
    <row r="71" spans="1:17" ht="15" hidden="1" customHeight="1" x14ac:dyDescent="0.25">
      <c r="A71" s="299"/>
      <c r="B71" s="308"/>
      <c r="C71" s="301"/>
      <c r="D71" s="336"/>
      <c r="E71" s="337"/>
      <c r="F71" s="35"/>
      <c r="G71" s="92"/>
      <c r="H71" s="302"/>
      <c r="I71" s="302"/>
      <c r="J71" s="302"/>
      <c r="K71" s="302"/>
      <c r="L71" s="302"/>
      <c r="M71" s="302"/>
      <c r="N71" s="302"/>
      <c r="O71" s="302"/>
      <c r="P71" s="300"/>
      <c r="Q71" s="302"/>
    </row>
    <row r="72" spans="1:17" ht="15" hidden="1" customHeight="1" x14ac:dyDescent="0.25">
      <c r="A72" s="299"/>
      <c r="B72" s="308"/>
      <c r="C72" s="301"/>
      <c r="D72" s="336"/>
      <c r="E72" s="302"/>
      <c r="F72" s="35"/>
      <c r="G72" s="92"/>
      <c r="H72" s="302"/>
      <c r="I72" s="302"/>
      <c r="J72" s="302"/>
      <c r="K72" s="302"/>
      <c r="L72" s="302"/>
      <c r="M72" s="302"/>
      <c r="N72" s="302"/>
      <c r="O72" s="302"/>
      <c r="P72" s="300"/>
      <c r="Q72" s="302"/>
    </row>
    <row r="73" spans="1:17" ht="15" hidden="1" customHeight="1" x14ac:dyDescent="0.25">
      <c r="A73" s="299"/>
      <c r="B73" s="308"/>
      <c r="C73" s="301"/>
      <c r="D73" s="336"/>
      <c r="E73" s="302"/>
      <c r="F73" s="35"/>
      <c r="G73" s="92"/>
      <c r="H73" s="302"/>
      <c r="I73" s="302"/>
      <c r="J73" s="302"/>
      <c r="K73" s="302"/>
      <c r="L73" s="302"/>
      <c r="M73" s="302"/>
      <c r="N73" s="302"/>
      <c r="O73" s="302"/>
      <c r="P73" s="300"/>
      <c r="Q73" s="302"/>
    </row>
    <row r="74" spans="1:17" ht="15" hidden="1" customHeight="1" x14ac:dyDescent="0.25">
      <c r="A74" s="299"/>
      <c r="B74" s="308"/>
      <c r="C74" s="301"/>
      <c r="D74" s="336"/>
      <c r="E74" s="302"/>
      <c r="F74" s="35"/>
      <c r="G74" s="92"/>
      <c r="H74" s="302"/>
      <c r="I74" s="302"/>
      <c r="J74" s="302"/>
      <c r="K74" s="302"/>
      <c r="L74" s="302"/>
      <c r="M74" s="302"/>
      <c r="N74" s="302"/>
      <c r="O74" s="302"/>
      <c r="P74" s="300"/>
      <c r="Q74" s="302"/>
    </row>
    <row r="75" spans="1:17" ht="15" hidden="1" customHeight="1" x14ac:dyDescent="0.25">
      <c r="A75" s="299"/>
      <c r="B75" s="308"/>
      <c r="C75" s="301"/>
      <c r="D75" s="336"/>
      <c r="E75" s="337"/>
      <c r="F75" s="35"/>
      <c r="G75" s="92"/>
      <c r="H75" s="302"/>
      <c r="I75" s="302"/>
      <c r="J75" s="302"/>
      <c r="K75" s="302"/>
      <c r="L75" s="302"/>
      <c r="M75" s="302"/>
      <c r="N75" s="302"/>
      <c r="O75" s="302"/>
      <c r="P75" s="300"/>
      <c r="Q75" s="302"/>
    </row>
    <row r="76" spans="1:17" ht="15" hidden="1" customHeight="1" x14ac:dyDescent="0.25">
      <c r="A76" s="299"/>
      <c r="B76" s="305"/>
      <c r="C76" s="302"/>
      <c r="D76" s="336"/>
      <c r="E76" s="302"/>
      <c r="F76" s="26"/>
      <c r="G76" s="92"/>
      <c r="H76" s="302"/>
      <c r="I76" s="302"/>
      <c r="J76" s="302"/>
      <c r="K76" s="302"/>
      <c r="L76" s="302"/>
      <c r="M76" s="302"/>
      <c r="N76" s="302"/>
      <c r="O76" s="302"/>
      <c r="P76" s="300"/>
      <c r="Q76" s="302"/>
    </row>
    <row r="77" spans="1:17" ht="15" hidden="1" customHeight="1" x14ac:dyDescent="0.25">
      <c r="A77" s="299"/>
      <c r="B77" s="300"/>
      <c r="C77" s="302"/>
      <c r="D77" s="302"/>
      <c r="E77" s="302"/>
      <c r="F77" s="39"/>
      <c r="G77" s="92"/>
      <c r="H77" s="302"/>
      <c r="I77" s="302"/>
      <c r="J77" s="302"/>
      <c r="K77" s="302"/>
      <c r="L77" s="302"/>
      <c r="M77" s="302"/>
      <c r="N77" s="302"/>
      <c r="O77" s="302"/>
      <c r="P77" s="302"/>
      <c r="Q77" s="302"/>
    </row>
    <row r="78" spans="1:17" ht="15" hidden="1" customHeight="1" x14ac:dyDescent="0.25">
      <c r="A78" s="299"/>
      <c r="B78" s="300"/>
      <c r="C78" s="302"/>
      <c r="D78" s="302"/>
      <c r="E78" s="302"/>
      <c r="F78" s="39"/>
      <c r="G78" s="92"/>
      <c r="H78" s="302"/>
      <c r="I78" s="302"/>
      <c r="J78" s="302"/>
      <c r="K78" s="302"/>
      <c r="L78" s="302"/>
      <c r="M78" s="302"/>
      <c r="N78" s="302"/>
      <c r="O78" s="302"/>
      <c r="P78" s="302"/>
      <c r="Q78" s="302"/>
    </row>
    <row r="79" spans="1:17" ht="15" hidden="1" customHeight="1" x14ac:dyDescent="0.25">
      <c r="A79" s="299"/>
      <c r="B79" s="300"/>
      <c r="C79" s="302"/>
      <c r="D79" s="302"/>
      <c r="E79" s="302"/>
      <c r="F79" s="39"/>
      <c r="G79" s="92"/>
      <c r="H79" s="302"/>
      <c r="I79" s="302"/>
      <c r="J79" s="302"/>
      <c r="K79" s="302"/>
      <c r="L79" s="302"/>
      <c r="M79" s="302"/>
      <c r="N79" s="302"/>
      <c r="O79" s="302"/>
      <c r="P79" s="302"/>
      <c r="Q79" s="302"/>
    </row>
    <row r="80" spans="1:17" ht="15" hidden="1" customHeight="1" x14ac:dyDescent="0.25">
      <c r="A80" s="299"/>
      <c r="B80" s="300"/>
      <c r="C80" s="302"/>
      <c r="D80" s="302"/>
      <c r="E80" s="302"/>
      <c r="F80" s="39"/>
      <c r="G80" s="92"/>
      <c r="H80" s="302"/>
      <c r="I80" s="302"/>
      <c r="J80" s="302"/>
      <c r="K80" s="302"/>
      <c r="L80" s="302"/>
      <c r="M80" s="302"/>
      <c r="N80" s="302"/>
      <c r="O80" s="302"/>
      <c r="P80" s="302"/>
      <c r="Q80" s="302"/>
    </row>
    <row r="81" spans="1:17" ht="15" hidden="1" customHeight="1" x14ac:dyDescent="0.25">
      <c r="A81" s="299"/>
      <c r="B81" s="300"/>
      <c r="C81" s="302"/>
      <c r="D81" s="302"/>
      <c r="E81" s="302"/>
      <c r="F81" s="39"/>
      <c r="G81" s="92"/>
      <c r="H81" s="302"/>
      <c r="I81" s="302"/>
      <c r="J81" s="302"/>
      <c r="K81" s="302"/>
      <c r="L81" s="302"/>
      <c r="M81" s="302"/>
      <c r="N81" s="302"/>
      <c r="O81" s="302"/>
      <c r="P81" s="302"/>
      <c r="Q81" s="302"/>
    </row>
    <row r="82" spans="1:17" ht="15" hidden="1" customHeight="1" x14ac:dyDescent="0.25">
      <c r="A82" s="299"/>
      <c r="B82" s="300"/>
      <c r="C82" s="302"/>
      <c r="D82" s="302"/>
      <c r="E82" s="302"/>
      <c r="F82" s="39"/>
      <c r="G82" s="92"/>
      <c r="H82" s="302"/>
      <c r="I82" s="302"/>
      <c r="J82" s="302"/>
      <c r="K82" s="302"/>
      <c r="L82" s="302"/>
      <c r="M82" s="302"/>
      <c r="N82" s="302"/>
      <c r="O82" s="302"/>
      <c r="P82" s="302"/>
      <c r="Q82" s="302"/>
    </row>
    <row r="83" spans="1:17" ht="15" hidden="1" customHeight="1" x14ac:dyDescent="0.25">
      <c r="A83" s="299"/>
      <c r="B83" s="300"/>
      <c r="C83" s="299"/>
      <c r="D83" s="302"/>
      <c r="E83" s="302"/>
      <c r="F83" s="24"/>
      <c r="G83" s="92"/>
      <c r="H83" s="302"/>
      <c r="I83" s="302"/>
      <c r="J83" s="302"/>
      <c r="K83" s="302"/>
      <c r="L83" s="302"/>
      <c r="M83" s="302"/>
      <c r="N83" s="302"/>
      <c r="O83" s="302"/>
      <c r="P83" s="300"/>
      <c r="Q83" s="302"/>
    </row>
    <row r="84" spans="1:17" ht="15" hidden="1" customHeight="1" x14ac:dyDescent="0.25">
      <c r="A84" s="299"/>
      <c r="B84" s="300"/>
      <c r="C84" s="299"/>
      <c r="D84" s="302"/>
      <c r="E84" s="302"/>
      <c r="F84" s="24"/>
      <c r="G84" s="92"/>
      <c r="H84" s="302"/>
      <c r="I84" s="302"/>
      <c r="J84" s="302"/>
      <c r="K84" s="302"/>
      <c r="L84" s="302"/>
      <c r="M84" s="302"/>
      <c r="N84" s="302"/>
      <c r="O84" s="302"/>
      <c r="P84" s="300"/>
      <c r="Q84" s="302"/>
    </row>
    <row r="85" spans="1:17" s="344" customFormat="1" ht="15" hidden="1" customHeight="1" x14ac:dyDescent="0.25">
      <c r="A85" s="295"/>
      <c r="B85" s="348"/>
      <c r="C85" s="295"/>
      <c r="D85" s="298"/>
      <c r="E85" s="349"/>
      <c r="F85" s="350"/>
      <c r="G85" s="177"/>
      <c r="H85" s="298"/>
      <c r="I85" s="298"/>
      <c r="J85" s="298"/>
      <c r="K85" s="298"/>
      <c r="L85" s="298"/>
      <c r="M85" s="298"/>
      <c r="N85" s="298"/>
      <c r="O85" s="298"/>
      <c r="P85" s="296"/>
      <c r="Q85" s="298"/>
    </row>
    <row r="86" spans="1:17" s="344" customFormat="1" ht="15" hidden="1" customHeight="1" x14ac:dyDescent="0.25">
      <c r="A86" s="295"/>
      <c r="B86" s="348"/>
      <c r="C86" s="295"/>
      <c r="D86" s="298"/>
      <c r="E86" s="351"/>
      <c r="F86" s="350"/>
      <c r="G86" s="177"/>
      <c r="H86" s="298"/>
      <c r="I86" s="298"/>
      <c r="J86" s="298"/>
      <c r="K86" s="298"/>
      <c r="L86" s="298"/>
      <c r="M86" s="298"/>
      <c r="N86" s="298"/>
      <c r="O86" s="298"/>
      <c r="P86" s="296"/>
      <c r="Q86" s="298"/>
    </row>
    <row r="87" spans="1:17" ht="55.2" x14ac:dyDescent="0.25">
      <c r="A87" s="299">
        <v>1</v>
      </c>
      <c r="B87" s="300" t="s">
        <v>3221</v>
      </c>
      <c r="C87" s="299" t="s">
        <v>3222</v>
      </c>
      <c r="D87" s="302" t="s">
        <v>2180</v>
      </c>
      <c r="E87" s="302" t="s">
        <v>3223</v>
      </c>
      <c r="F87" s="24">
        <v>1453.402</v>
      </c>
      <c r="G87" s="92" t="s">
        <v>3224</v>
      </c>
      <c r="H87" s="92" t="s">
        <v>3225</v>
      </c>
      <c r="I87" s="302" t="s">
        <v>2935</v>
      </c>
      <c r="J87" s="302"/>
      <c r="K87" s="583">
        <v>1450</v>
      </c>
      <c r="L87" s="583">
        <v>1450</v>
      </c>
      <c r="M87" s="302"/>
      <c r="N87" s="302" t="s">
        <v>3555</v>
      </c>
      <c r="O87" s="302" t="s">
        <v>3545</v>
      </c>
      <c r="P87" s="302"/>
      <c r="Q87" s="647" t="s">
        <v>3639</v>
      </c>
    </row>
    <row r="88" spans="1:17" ht="27.6" hidden="1" x14ac:dyDescent="0.25">
      <c r="A88" s="294" t="s">
        <v>8</v>
      </c>
      <c r="B88" s="294" t="s">
        <v>3598</v>
      </c>
      <c r="C88" s="294"/>
      <c r="D88" s="294"/>
      <c r="E88" s="294"/>
      <c r="F88" s="93"/>
      <c r="G88" s="93"/>
      <c r="H88" s="294"/>
      <c r="I88" s="294"/>
      <c r="J88" s="294"/>
      <c r="K88" s="294"/>
      <c r="L88" s="294"/>
      <c r="M88" s="294"/>
      <c r="N88" s="294"/>
      <c r="O88" s="294"/>
      <c r="P88" s="294"/>
      <c r="Q88" s="302"/>
    </row>
    <row r="89" spans="1:17" ht="15" hidden="1" customHeight="1" x14ac:dyDescent="0.25">
      <c r="A89" s="319"/>
      <c r="B89" s="325"/>
      <c r="C89" s="318"/>
      <c r="D89" s="320"/>
      <c r="E89" s="352"/>
      <c r="F89" s="67"/>
      <c r="G89" s="92"/>
      <c r="H89" s="319"/>
      <c r="I89" s="319"/>
      <c r="J89" s="319"/>
      <c r="K89" s="319"/>
      <c r="L89" s="319"/>
      <c r="M89" s="319"/>
      <c r="N89" s="319"/>
      <c r="O89" s="319"/>
      <c r="P89" s="316"/>
      <c r="Q89" s="302"/>
    </row>
    <row r="90" spans="1:17" ht="15" hidden="1" customHeight="1" x14ac:dyDescent="0.25">
      <c r="A90" s="319"/>
      <c r="B90" s="325"/>
      <c r="C90" s="318"/>
      <c r="D90" s="320"/>
      <c r="E90" s="352"/>
      <c r="F90" s="67"/>
      <c r="G90" s="92"/>
      <c r="H90" s="319"/>
      <c r="I90" s="319"/>
      <c r="J90" s="319"/>
      <c r="K90" s="319"/>
      <c r="L90" s="319"/>
      <c r="M90" s="319"/>
      <c r="N90" s="319"/>
      <c r="O90" s="319"/>
      <c r="P90" s="316"/>
      <c r="Q90" s="302"/>
    </row>
    <row r="91" spans="1:17" ht="15" hidden="1" customHeight="1" x14ac:dyDescent="0.25">
      <c r="A91" s="319"/>
      <c r="B91" s="325"/>
      <c r="C91" s="318"/>
      <c r="D91" s="320"/>
      <c r="E91" s="352"/>
      <c r="F91" s="67"/>
      <c r="G91" s="92"/>
      <c r="H91" s="319"/>
      <c r="I91" s="319"/>
      <c r="J91" s="319"/>
      <c r="K91" s="319"/>
      <c r="L91" s="319"/>
      <c r="M91" s="319"/>
      <c r="N91" s="319"/>
      <c r="O91" s="319"/>
      <c r="P91" s="316"/>
      <c r="Q91" s="302"/>
    </row>
    <row r="92" spans="1:17" ht="15" hidden="1" customHeight="1" x14ac:dyDescent="0.25">
      <c r="A92" s="319"/>
      <c r="B92" s="325"/>
      <c r="C92" s="318"/>
      <c r="D92" s="320"/>
      <c r="E92" s="352"/>
      <c r="F92" s="67"/>
      <c r="G92" s="92"/>
      <c r="H92" s="319"/>
      <c r="I92" s="319"/>
      <c r="J92" s="319"/>
      <c r="K92" s="319"/>
      <c r="L92" s="319"/>
      <c r="M92" s="319"/>
      <c r="N92" s="319"/>
      <c r="O92" s="319"/>
      <c r="P92" s="316"/>
      <c r="Q92" s="302"/>
    </row>
    <row r="93" spans="1:17" ht="15" hidden="1" customHeight="1" x14ac:dyDescent="0.25">
      <c r="A93" s="319"/>
      <c r="B93" s="325"/>
      <c r="C93" s="318"/>
      <c r="D93" s="320"/>
      <c r="E93" s="352"/>
      <c r="F93" s="67"/>
      <c r="G93" s="92"/>
      <c r="H93" s="319"/>
      <c r="I93" s="319"/>
      <c r="J93" s="319"/>
      <c r="K93" s="319"/>
      <c r="L93" s="319"/>
      <c r="M93" s="319"/>
      <c r="N93" s="319"/>
      <c r="O93" s="319"/>
      <c r="P93" s="316"/>
      <c r="Q93" s="302"/>
    </row>
    <row r="94" spans="1:17" ht="15" hidden="1" customHeight="1" x14ac:dyDescent="0.25">
      <c r="A94" s="319"/>
      <c r="B94" s="325"/>
      <c r="C94" s="318"/>
      <c r="D94" s="320"/>
      <c r="E94" s="352"/>
      <c r="F94" s="67"/>
      <c r="G94" s="92"/>
      <c r="H94" s="319"/>
      <c r="I94" s="319"/>
      <c r="J94" s="319"/>
      <c r="K94" s="319"/>
      <c r="L94" s="319"/>
      <c r="M94" s="319"/>
      <c r="N94" s="319"/>
      <c r="O94" s="319"/>
      <c r="P94" s="316"/>
      <c r="Q94" s="302"/>
    </row>
    <row r="95" spans="1:17" ht="15" hidden="1" customHeight="1" x14ac:dyDescent="0.25">
      <c r="A95" s="319"/>
      <c r="B95" s="325"/>
      <c r="C95" s="318"/>
      <c r="D95" s="320"/>
      <c r="E95" s="352"/>
      <c r="F95" s="67"/>
      <c r="G95" s="92"/>
      <c r="H95" s="319"/>
      <c r="I95" s="319"/>
      <c r="J95" s="319"/>
      <c r="K95" s="319"/>
      <c r="L95" s="319"/>
      <c r="M95" s="319"/>
      <c r="N95" s="319"/>
      <c r="O95" s="319"/>
      <c r="P95" s="316"/>
      <c r="Q95" s="302"/>
    </row>
    <row r="96" spans="1:17" ht="15" hidden="1" customHeight="1" x14ac:dyDescent="0.25">
      <c r="A96" s="319"/>
      <c r="B96" s="325"/>
      <c r="C96" s="318"/>
      <c r="D96" s="320"/>
      <c r="E96" s="352"/>
      <c r="F96" s="67"/>
      <c r="G96" s="92"/>
      <c r="H96" s="319"/>
      <c r="I96" s="319"/>
      <c r="J96" s="319"/>
      <c r="K96" s="319"/>
      <c r="L96" s="319"/>
      <c r="M96" s="319"/>
      <c r="N96" s="319"/>
      <c r="O96" s="319"/>
      <c r="P96" s="316"/>
      <c r="Q96" s="302"/>
    </row>
    <row r="97" spans="1:17" ht="15" hidden="1" customHeight="1" x14ac:dyDescent="0.25">
      <c r="A97" s="319"/>
      <c r="B97" s="325"/>
      <c r="C97" s="318"/>
      <c r="D97" s="320"/>
      <c r="E97" s="352"/>
      <c r="F97" s="67"/>
      <c r="G97" s="92"/>
      <c r="H97" s="319"/>
      <c r="I97" s="319"/>
      <c r="J97" s="319"/>
      <c r="K97" s="319"/>
      <c r="L97" s="319"/>
      <c r="M97" s="319"/>
      <c r="N97" s="319"/>
      <c r="O97" s="319"/>
      <c r="P97" s="316"/>
      <c r="Q97" s="302"/>
    </row>
    <row r="98" spans="1:17" ht="15" hidden="1" customHeight="1" x14ac:dyDescent="0.25">
      <c r="A98" s="319"/>
      <c r="B98" s="325"/>
      <c r="C98" s="318"/>
      <c r="D98" s="320"/>
      <c r="E98" s="352"/>
      <c r="F98" s="67"/>
      <c r="G98" s="92"/>
      <c r="H98" s="319"/>
      <c r="I98" s="319"/>
      <c r="J98" s="319"/>
      <c r="K98" s="319"/>
      <c r="L98" s="319"/>
      <c r="M98" s="319"/>
      <c r="N98" s="319"/>
      <c r="O98" s="319"/>
      <c r="P98" s="316"/>
      <c r="Q98" s="302"/>
    </row>
    <row r="99" spans="1:17" ht="15" hidden="1" customHeight="1" x14ac:dyDescent="0.25">
      <c r="A99" s="319"/>
      <c r="B99" s="325"/>
      <c r="C99" s="318"/>
      <c r="D99" s="320"/>
      <c r="E99" s="352"/>
      <c r="F99" s="67"/>
      <c r="G99" s="92"/>
      <c r="H99" s="319"/>
      <c r="I99" s="319"/>
      <c r="J99" s="319"/>
      <c r="K99" s="319"/>
      <c r="L99" s="319"/>
      <c r="M99" s="319"/>
      <c r="N99" s="319"/>
      <c r="O99" s="319"/>
      <c r="P99" s="316"/>
      <c r="Q99" s="302"/>
    </row>
    <row r="100" spans="1:17" ht="15" hidden="1" customHeight="1" x14ac:dyDescent="0.25">
      <c r="A100" s="319"/>
      <c r="B100" s="325"/>
      <c r="C100" s="318"/>
      <c r="D100" s="320"/>
      <c r="E100" s="352"/>
      <c r="F100" s="67"/>
      <c r="G100" s="92"/>
      <c r="H100" s="319"/>
      <c r="I100" s="319"/>
      <c r="J100" s="319"/>
      <c r="K100" s="319"/>
      <c r="L100" s="319"/>
      <c r="M100" s="319"/>
      <c r="N100" s="319"/>
      <c r="O100" s="319"/>
      <c r="P100" s="316"/>
      <c r="Q100" s="302"/>
    </row>
    <row r="101" spans="1:17" ht="15" hidden="1" customHeight="1" x14ac:dyDescent="0.25">
      <c r="A101" s="319"/>
      <c r="B101" s="325"/>
      <c r="C101" s="318"/>
      <c r="D101" s="320"/>
      <c r="E101" s="352"/>
      <c r="F101" s="67"/>
      <c r="G101" s="92"/>
      <c r="H101" s="319"/>
      <c r="I101" s="319"/>
      <c r="J101" s="319"/>
      <c r="K101" s="319"/>
      <c r="L101" s="319"/>
      <c r="M101" s="319"/>
      <c r="N101" s="319"/>
      <c r="O101" s="319"/>
      <c r="P101" s="316"/>
      <c r="Q101" s="302"/>
    </row>
    <row r="102" spans="1:17" ht="15" hidden="1" customHeight="1" x14ac:dyDescent="0.25">
      <c r="A102" s="319"/>
      <c r="B102" s="325"/>
      <c r="C102" s="318"/>
      <c r="D102" s="320"/>
      <c r="E102" s="352"/>
      <c r="F102" s="67"/>
      <c r="G102" s="92"/>
      <c r="H102" s="319"/>
      <c r="I102" s="319"/>
      <c r="J102" s="319"/>
      <c r="K102" s="319"/>
      <c r="L102" s="319"/>
      <c r="M102" s="319"/>
      <c r="N102" s="319"/>
      <c r="O102" s="319"/>
      <c r="P102" s="316"/>
      <c r="Q102" s="302"/>
    </row>
    <row r="103" spans="1:17" ht="15" hidden="1" customHeight="1" x14ac:dyDescent="0.25">
      <c r="A103" s="319"/>
      <c r="B103" s="325"/>
      <c r="C103" s="318"/>
      <c r="D103" s="320"/>
      <c r="E103" s="352"/>
      <c r="F103" s="67"/>
      <c r="G103" s="92"/>
      <c r="H103" s="319"/>
      <c r="I103" s="319"/>
      <c r="J103" s="319"/>
      <c r="K103" s="319"/>
      <c r="L103" s="319"/>
      <c r="M103" s="319"/>
      <c r="N103" s="319"/>
      <c r="O103" s="319"/>
      <c r="P103" s="316"/>
      <c r="Q103" s="302"/>
    </row>
    <row r="104" spans="1:17" ht="15" hidden="1" customHeight="1" x14ac:dyDescent="0.25">
      <c r="A104" s="319"/>
      <c r="B104" s="325"/>
      <c r="C104" s="318"/>
      <c r="D104" s="320"/>
      <c r="E104" s="352"/>
      <c r="F104" s="67"/>
      <c r="G104" s="92"/>
      <c r="H104" s="319"/>
      <c r="I104" s="319"/>
      <c r="J104" s="319"/>
      <c r="K104" s="319"/>
      <c r="L104" s="319"/>
      <c r="M104" s="319"/>
      <c r="N104" s="319"/>
      <c r="O104" s="319"/>
      <c r="P104" s="316"/>
      <c r="Q104" s="302"/>
    </row>
    <row r="105" spans="1:17" ht="15" hidden="1" customHeight="1" x14ac:dyDescent="0.25">
      <c r="A105" s="319"/>
      <c r="B105" s="325"/>
      <c r="C105" s="318"/>
      <c r="D105" s="320"/>
      <c r="E105" s="352"/>
      <c r="F105" s="67"/>
      <c r="G105" s="92"/>
      <c r="H105" s="319"/>
      <c r="I105" s="319"/>
      <c r="J105" s="319"/>
      <c r="K105" s="319"/>
      <c r="L105" s="319"/>
      <c r="M105" s="319"/>
      <c r="N105" s="319"/>
      <c r="O105" s="319"/>
      <c r="P105" s="316"/>
      <c r="Q105" s="302"/>
    </row>
    <row r="106" spans="1:17" ht="15" hidden="1" customHeight="1" x14ac:dyDescent="0.25">
      <c r="A106" s="319"/>
      <c r="B106" s="325"/>
      <c r="C106" s="318"/>
      <c r="D106" s="320"/>
      <c r="E106" s="352"/>
      <c r="F106" s="67"/>
      <c r="G106" s="92"/>
      <c r="H106" s="319"/>
      <c r="I106" s="319"/>
      <c r="J106" s="319"/>
      <c r="K106" s="319"/>
      <c r="L106" s="319"/>
      <c r="M106" s="319"/>
      <c r="N106" s="319"/>
      <c r="O106" s="319"/>
      <c r="P106" s="316"/>
      <c r="Q106" s="302"/>
    </row>
    <row r="107" spans="1:17" ht="15" hidden="1" customHeight="1" x14ac:dyDescent="0.25">
      <c r="A107" s="319"/>
      <c r="B107" s="325"/>
      <c r="C107" s="318"/>
      <c r="D107" s="320"/>
      <c r="E107" s="352"/>
      <c r="F107" s="67"/>
      <c r="G107" s="92"/>
      <c r="H107" s="319"/>
      <c r="I107" s="319"/>
      <c r="J107" s="319"/>
      <c r="K107" s="319"/>
      <c r="L107" s="319"/>
      <c r="M107" s="319"/>
      <c r="N107" s="319"/>
      <c r="O107" s="319"/>
      <c r="P107" s="316"/>
      <c r="Q107" s="302"/>
    </row>
    <row r="108" spans="1:17" ht="15" hidden="1" customHeight="1" x14ac:dyDescent="0.25">
      <c r="A108" s="319"/>
      <c r="B108" s="325"/>
      <c r="C108" s="318"/>
      <c r="D108" s="320"/>
      <c r="E108" s="352"/>
      <c r="F108" s="67"/>
      <c r="G108" s="92"/>
      <c r="H108" s="319"/>
      <c r="I108" s="319"/>
      <c r="J108" s="319"/>
      <c r="K108" s="319"/>
      <c r="L108" s="319"/>
      <c r="M108" s="319"/>
      <c r="N108" s="319"/>
      <c r="O108" s="319"/>
      <c r="P108" s="316"/>
      <c r="Q108" s="302"/>
    </row>
    <row r="109" spans="1:17" ht="15" hidden="1" customHeight="1" x14ac:dyDescent="0.25">
      <c r="A109" s="319"/>
      <c r="B109" s="325"/>
      <c r="C109" s="318"/>
      <c r="D109" s="320"/>
      <c r="E109" s="352"/>
      <c r="F109" s="67"/>
      <c r="G109" s="92"/>
      <c r="H109" s="319"/>
      <c r="I109" s="319"/>
      <c r="J109" s="319"/>
      <c r="K109" s="319"/>
      <c r="L109" s="319"/>
      <c r="M109" s="319"/>
      <c r="N109" s="319"/>
      <c r="O109" s="319"/>
      <c r="P109" s="316"/>
      <c r="Q109" s="302"/>
    </row>
    <row r="110" spans="1:17" ht="15" hidden="1" customHeight="1" x14ac:dyDescent="0.25">
      <c r="A110" s="319"/>
      <c r="B110" s="325"/>
      <c r="C110" s="318"/>
      <c r="D110" s="320"/>
      <c r="E110" s="352"/>
      <c r="F110" s="67"/>
      <c r="G110" s="92"/>
      <c r="H110" s="319"/>
      <c r="I110" s="319"/>
      <c r="J110" s="319"/>
      <c r="K110" s="319"/>
      <c r="L110" s="319"/>
      <c r="M110" s="319"/>
      <c r="N110" s="319"/>
      <c r="O110" s="319"/>
      <c r="P110" s="316"/>
      <c r="Q110" s="302"/>
    </row>
    <row r="111" spans="1:17" ht="15" hidden="1" customHeight="1" x14ac:dyDescent="0.25">
      <c r="A111" s="319"/>
      <c r="B111" s="325"/>
      <c r="C111" s="318"/>
      <c r="D111" s="320"/>
      <c r="E111" s="352"/>
      <c r="F111" s="67"/>
      <c r="G111" s="92"/>
      <c r="H111" s="319"/>
      <c r="I111" s="319"/>
      <c r="J111" s="319"/>
      <c r="K111" s="319"/>
      <c r="L111" s="319"/>
      <c r="M111" s="319"/>
      <c r="N111" s="319"/>
      <c r="O111" s="319"/>
      <c r="P111" s="316"/>
      <c r="Q111" s="302"/>
    </row>
    <row r="112" spans="1:17" ht="15" hidden="1" customHeight="1" x14ac:dyDescent="0.25">
      <c r="A112" s="319"/>
      <c r="B112" s="325"/>
      <c r="C112" s="318"/>
      <c r="D112" s="320"/>
      <c r="E112" s="352"/>
      <c r="F112" s="67"/>
      <c r="G112" s="92"/>
      <c r="H112" s="319"/>
      <c r="I112" s="319"/>
      <c r="J112" s="319"/>
      <c r="K112" s="319"/>
      <c r="L112" s="319"/>
      <c r="M112" s="319"/>
      <c r="N112" s="319"/>
      <c r="O112" s="319"/>
      <c r="P112" s="316"/>
      <c r="Q112" s="302"/>
    </row>
    <row r="113" spans="1:17" ht="15" hidden="1" customHeight="1" x14ac:dyDescent="0.25">
      <c r="A113" s="319"/>
      <c r="B113" s="325"/>
      <c r="C113" s="318"/>
      <c r="D113" s="320"/>
      <c r="E113" s="352"/>
      <c r="F113" s="67"/>
      <c r="G113" s="92"/>
      <c r="H113" s="319"/>
      <c r="I113" s="319"/>
      <c r="J113" s="319"/>
      <c r="K113" s="319"/>
      <c r="L113" s="319"/>
      <c r="M113" s="319"/>
      <c r="N113" s="319"/>
      <c r="O113" s="319"/>
      <c r="P113" s="316"/>
      <c r="Q113" s="302"/>
    </row>
    <row r="114" spans="1:17" ht="15" hidden="1" customHeight="1" x14ac:dyDescent="0.25">
      <c r="A114" s="319"/>
      <c r="B114" s="325"/>
      <c r="C114" s="318"/>
      <c r="D114" s="320"/>
      <c r="E114" s="352"/>
      <c r="F114" s="67"/>
      <c r="G114" s="92"/>
      <c r="H114" s="319"/>
      <c r="I114" s="319"/>
      <c r="J114" s="319"/>
      <c r="K114" s="319"/>
      <c r="L114" s="319"/>
      <c r="M114" s="319"/>
      <c r="N114" s="319"/>
      <c r="O114" s="319"/>
      <c r="P114" s="316"/>
      <c r="Q114" s="302"/>
    </row>
    <row r="115" spans="1:17" ht="15" hidden="1" customHeight="1" x14ac:dyDescent="0.25">
      <c r="A115" s="319"/>
      <c r="B115" s="325"/>
      <c r="C115" s="318"/>
      <c r="D115" s="320"/>
      <c r="E115" s="352"/>
      <c r="F115" s="67"/>
      <c r="G115" s="92"/>
      <c r="H115" s="319"/>
      <c r="I115" s="319"/>
      <c r="J115" s="319"/>
      <c r="K115" s="319"/>
      <c r="L115" s="319"/>
      <c r="M115" s="319"/>
      <c r="N115" s="319"/>
      <c r="O115" s="319"/>
      <c r="P115" s="316"/>
      <c r="Q115" s="302"/>
    </row>
    <row r="116" spans="1:17" ht="15" hidden="1" customHeight="1" x14ac:dyDescent="0.25">
      <c r="A116" s="319"/>
      <c r="B116" s="325"/>
      <c r="C116" s="318"/>
      <c r="D116" s="320"/>
      <c r="E116" s="352"/>
      <c r="F116" s="67"/>
      <c r="G116" s="92"/>
      <c r="H116" s="319"/>
      <c r="I116" s="319"/>
      <c r="J116" s="319"/>
      <c r="K116" s="319"/>
      <c r="L116" s="319"/>
      <c r="M116" s="319"/>
      <c r="N116" s="319"/>
      <c r="O116" s="319"/>
      <c r="P116" s="316"/>
      <c r="Q116" s="302"/>
    </row>
    <row r="117" spans="1:17" ht="15" hidden="1" customHeight="1" x14ac:dyDescent="0.25">
      <c r="A117" s="319"/>
      <c r="B117" s="325"/>
      <c r="C117" s="318"/>
      <c r="D117" s="320"/>
      <c r="E117" s="352"/>
      <c r="F117" s="67"/>
      <c r="G117" s="92"/>
      <c r="H117" s="319"/>
      <c r="I117" s="319"/>
      <c r="J117" s="319"/>
      <c r="K117" s="319"/>
      <c r="L117" s="319"/>
      <c r="M117" s="319"/>
      <c r="N117" s="319"/>
      <c r="O117" s="319"/>
      <c r="P117" s="316"/>
      <c r="Q117" s="302"/>
    </row>
    <row r="118" spans="1:17" ht="15" hidden="1" customHeight="1" x14ac:dyDescent="0.25">
      <c r="A118" s="319"/>
      <c r="B118" s="325"/>
      <c r="C118" s="318"/>
      <c r="D118" s="320"/>
      <c r="E118" s="352"/>
      <c r="F118" s="67"/>
      <c r="G118" s="92"/>
      <c r="H118" s="319"/>
      <c r="I118" s="319"/>
      <c r="J118" s="319"/>
      <c r="K118" s="319"/>
      <c r="L118" s="319"/>
      <c r="M118" s="319"/>
      <c r="N118" s="319"/>
      <c r="O118" s="319"/>
      <c r="P118" s="316"/>
      <c r="Q118" s="302"/>
    </row>
    <row r="119" spans="1:17" ht="15" hidden="1" customHeight="1" x14ac:dyDescent="0.25">
      <c r="A119" s="319"/>
      <c r="B119" s="325"/>
      <c r="C119" s="318"/>
      <c r="D119" s="320"/>
      <c r="E119" s="352"/>
      <c r="F119" s="67"/>
      <c r="G119" s="92"/>
      <c r="H119" s="319"/>
      <c r="I119" s="319"/>
      <c r="J119" s="319"/>
      <c r="K119" s="319"/>
      <c r="L119" s="319"/>
      <c r="M119" s="319"/>
      <c r="N119" s="319"/>
      <c r="O119" s="319"/>
      <c r="P119" s="316"/>
      <c r="Q119" s="302"/>
    </row>
    <row r="120" spans="1:17" ht="15" hidden="1" customHeight="1" x14ac:dyDescent="0.25">
      <c r="A120" s="319"/>
      <c r="B120" s="300"/>
      <c r="C120" s="299"/>
      <c r="D120" s="302"/>
      <c r="E120" s="302"/>
      <c r="F120" s="24"/>
      <c r="G120" s="92"/>
      <c r="H120" s="302"/>
      <c r="I120" s="302"/>
      <c r="J120" s="302"/>
      <c r="K120" s="302"/>
      <c r="L120" s="302"/>
      <c r="M120" s="302"/>
      <c r="N120" s="302"/>
      <c r="O120" s="302"/>
      <c r="P120" s="300"/>
      <c r="Q120" s="302"/>
    </row>
  </sheetData>
  <mergeCells count="18">
    <mergeCell ref="A1:Q1"/>
    <mergeCell ref="A2:Q2"/>
    <mergeCell ref="A3:Q3"/>
    <mergeCell ref="A5:A6"/>
    <mergeCell ref="B5:B6"/>
    <mergeCell ref="C5:C6"/>
    <mergeCell ref="D5:D6"/>
    <mergeCell ref="E5:F5"/>
    <mergeCell ref="G5:H5"/>
    <mergeCell ref="I5:I6"/>
    <mergeCell ref="K5:K6"/>
    <mergeCell ref="L5:L6"/>
    <mergeCell ref="M5:M6"/>
    <mergeCell ref="N5:N6"/>
    <mergeCell ref="O5:O6"/>
    <mergeCell ref="J5:J6"/>
    <mergeCell ref="P5:P6"/>
    <mergeCell ref="Q5:Q6"/>
  </mergeCells>
  <conditionalFormatting sqref="C5:C6 C8">
    <cfRule type="duplicateValues" dxfId="229" priority="13"/>
  </conditionalFormatting>
  <conditionalFormatting sqref="C8 C4:C6">
    <cfRule type="duplicateValues" dxfId="228" priority="14"/>
  </conditionalFormatting>
  <conditionalFormatting sqref="C9:C28 C30:C76">
    <cfRule type="duplicateValues" dxfId="227" priority="9"/>
    <cfRule type="duplicateValues" dxfId="226" priority="10"/>
    <cfRule type="duplicateValues" dxfId="225" priority="11"/>
  </conditionalFormatting>
  <conditionalFormatting sqref="C29">
    <cfRule type="duplicateValues" dxfId="224" priority="5"/>
    <cfRule type="duplicateValues" dxfId="223" priority="6"/>
    <cfRule type="duplicateValues" dxfId="222" priority="7"/>
    <cfRule type="duplicateValues" dxfId="221" priority="8"/>
  </conditionalFormatting>
  <conditionalFormatting sqref="C83:C86 C9:C28 C30:C76">
    <cfRule type="duplicateValues" dxfId="220" priority="12"/>
  </conditionalFormatting>
  <conditionalFormatting sqref="C87">
    <cfRule type="duplicateValues" dxfId="219" priority="1"/>
  </conditionalFormatting>
  <conditionalFormatting sqref="C88">
    <cfRule type="duplicateValues" dxfId="218" priority="3"/>
    <cfRule type="duplicateValues" dxfId="217" priority="4"/>
  </conditionalFormatting>
  <conditionalFormatting sqref="C120">
    <cfRule type="duplicateValues" dxfId="216" priority="2"/>
  </conditionalFormatting>
  <dataValidations count="1">
    <dataValidation type="list" allowBlank="1" showInputMessage="1" showErrorMessage="1" sqref="O87" xr:uid="{00000000-0002-0000-0900-000000000000}">
      <formula1>DA_đã_QT__hết_nhiệm_vụ_chi</formula1>
    </dataValidation>
  </dataValidations>
  <pageMargins left="0.31496062992125984" right="0.11811023622047245" top="0.15748031496062992" bottom="0.19685039370078741" header="0.31496062992125984" footer="0.31496062992125984"/>
  <pageSetup paperSize="9" scale="80" fitToHeight="0" orientation="landscape" r:id="rId1"/>
  <headerFooter differentFirst="1">
    <oddHeader>&amp;C&amp;P</oddHeader>
  </headerFooter>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1000000}">
          <x14:formula1>
            <xm:f>'Bieu 1-TH'!$K$51:$K$56</xm:f>
          </x14:formula1>
          <xm:sqref>N87</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O189"/>
  <sheetViews>
    <sheetView view="pageBreakPreview" topLeftCell="A17" zoomScaleSheetLayoutView="100" workbookViewId="0">
      <selection activeCell="B28" sqref="B28"/>
    </sheetView>
  </sheetViews>
  <sheetFormatPr defaultColWidth="9" defaultRowHeight="13.8" x14ac:dyDescent="0.25"/>
  <cols>
    <col min="1" max="1" width="6" style="114" customWidth="1"/>
    <col min="2" max="2" width="34" style="114" customWidth="1"/>
    <col min="3" max="3" width="8.3984375" style="114" customWidth="1"/>
    <col min="4" max="4" width="12.69921875" style="114" customWidth="1"/>
    <col min="5" max="5" width="32.3984375" style="114" customWidth="1"/>
    <col min="6" max="6" width="10.09765625" style="114" customWidth="1"/>
    <col min="7" max="7" width="15.3984375" style="114" customWidth="1"/>
    <col min="8" max="8" width="14.8984375" style="114" customWidth="1"/>
    <col min="9" max="9" width="15.8984375" style="114" customWidth="1"/>
    <col min="10" max="10" width="18.09765625" style="114" customWidth="1"/>
    <col min="11" max="11" width="10.69921875" style="170" customWidth="1"/>
    <col min="12" max="16384" width="9" style="114"/>
  </cols>
  <sheetData>
    <row r="1" spans="1:15" ht="15" hidden="1" customHeight="1" x14ac:dyDescent="0.25">
      <c r="A1" s="1" t="s">
        <v>2732</v>
      </c>
      <c r="B1" s="2" t="s">
        <v>3067</v>
      </c>
      <c r="C1" s="3"/>
      <c r="D1" s="4"/>
      <c r="E1" s="4"/>
      <c r="F1" s="5"/>
      <c r="G1" s="91"/>
      <c r="H1" s="4"/>
      <c r="I1" s="4"/>
      <c r="J1" s="4"/>
      <c r="K1" s="4"/>
    </row>
    <row r="2" spans="1:15" x14ac:dyDescent="0.25">
      <c r="A2" s="708" t="s">
        <v>3057</v>
      </c>
      <c r="B2" s="708"/>
      <c r="C2" s="708"/>
      <c r="D2" s="708"/>
      <c r="E2" s="708"/>
      <c r="F2" s="708"/>
      <c r="G2" s="708"/>
      <c r="H2" s="708"/>
      <c r="I2" s="708"/>
      <c r="J2" s="708"/>
      <c r="K2" s="709"/>
    </row>
    <row r="3" spans="1:15" x14ac:dyDescent="0.25">
      <c r="A3" s="758" t="s">
        <v>3317</v>
      </c>
      <c r="B3" s="758"/>
      <c r="C3" s="758"/>
      <c r="D3" s="758"/>
      <c r="E3" s="758"/>
      <c r="F3" s="758"/>
      <c r="G3" s="758"/>
      <c r="H3" s="758"/>
      <c r="I3" s="758"/>
      <c r="J3" s="758"/>
      <c r="K3" s="759"/>
    </row>
    <row r="4" spans="1:15" x14ac:dyDescent="0.25">
      <c r="A4" s="760" t="str">
        <f>'Bieu1-BAN 1'!A4:K4</f>
        <v>(Kèm theo Tờ trình số:          /TTr-STC ngày       /    /2026 của Sở Tài chính)</v>
      </c>
      <c r="B4" s="760"/>
      <c r="C4" s="760"/>
      <c r="D4" s="760"/>
      <c r="E4" s="760"/>
      <c r="F4" s="760"/>
      <c r="G4" s="760"/>
      <c r="H4" s="760"/>
      <c r="I4" s="760"/>
      <c r="J4" s="760"/>
      <c r="K4" s="761"/>
    </row>
    <row r="5" spans="1:15" x14ac:dyDescent="0.25">
      <c r="A5" s="125"/>
      <c r="B5" s="126"/>
      <c r="C5" s="125"/>
      <c r="D5" s="127"/>
      <c r="E5" s="127"/>
      <c r="F5" s="128"/>
      <c r="G5" s="129"/>
      <c r="H5" s="159"/>
      <c r="I5" s="269">
        <f>COUNTA(I10:I193)</f>
        <v>179</v>
      </c>
      <c r="J5" s="131"/>
      <c r="K5" s="168"/>
      <c r="L5" s="114">
        <f>I5</f>
        <v>179</v>
      </c>
    </row>
    <row r="6" spans="1:15" ht="27.75" customHeight="1" x14ac:dyDescent="0.25">
      <c r="A6" s="756" t="s">
        <v>0</v>
      </c>
      <c r="B6" s="756" t="s">
        <v>1</v>
      </c>
      <c r="C6" s="756" t="s">
        <v>2</v>
      </c>
      <c r="D6" s="756" t="s">
        <v>2928</v>
      </c>
      <c r="E6" s="756" t="s">
        <v>3</v>
      </c>
      <c r="F6" s="757"/>
      <c r="G6" s="762" t="s">
        <v>2929</v>
      </c>
      <c r="H6" s="763"/>
      <c r="I6" s="764" t="s">
        <v>2932</v>
      </c>
      <c r="J6" s="764" t="s">
        <v>2918</v>
      </c>
      <c r="K6" s="756" t="s">
        <v>4</v>
      </c>
    </row>
    <row r="7" spans="1:15" ht="57.75" customHeight="1" x14ac:dyDescent="0.25">
      <c r="A7" s="757"/>
      <c r="B7" s="757"/>
      <c r="C7" s="757"/>
      <c r="D7" s="757"/>
      <c r="E7" s="133" t="s">
        <v>5</v>
      </c>
      <c r="F7" s="135" t="s">
        <v>6</v>
      </c>
      <c r="G7" s="133" t="s">
        <v>2930</v>
      </c>
      <c r="H7" s="133" t="s">
        <v>2931</v>
      </c>
      <c r="I7" s="765"/>
      <c r="J7" s="765"/>
      <c r="K7" s="757"/>
    </row>
    <row r="8" spans="1:15" x14ac:dyDescent="0.25">
      <c r="A8" s="136">
        <v>1</v>
      </c>
      <c r="B8" s="136">
        <v>2</v>
      </c>
      <c r="C8" s="136">
        <v>3</v>
      </c>
      <c r="D8" s="136" t="s">
        <v>3159</v>
      </c>
      <c r="E8" s="136" t="s">
        <v>3160</v>
      </c>
      <c r="F8" s="136" t="s">
        <v>3161</v>
      </c>
      <c r="G8" s="136" t="s">
        <v>3162</v>
      </c>
      <c r="H8" s="136">
        <v>7</v>
      </c>
      <c r="I8" s="136" t="s">
        <v>3018</v>
      </c>
      <c r="J8" s="136" t="s">
        <v>3019</v>
      </c>
      <c r="K8" s="136" t="s">
        <v>3163</v>
      </c>
    </row>
    <row r="9" spans="1:15" x14ac:dyDescent="0.25">
      <c r="A9" s="137" t="s">
        <v>7</v>
      </c>
      <c r="B9" s="137" t="s">
        <v>2964</v>
      </c>
      <c r="C9" s="137"/>
      <c r="D9" s="137"/>
      <c r="E9" s="137"/>
      <c r="F9" s="138"/>
      <c r="G9" s="138"/>
      <c r="H9" s="137"/>
      <c r="I9" s="137"/>
      <c r="J9" s="137"/>
      <c r="K9" s="137"/>
    </row>
    <row r="10" spans="1:15" ht="41.4" x14ac:dyDescent="0.25">
      <c r="A10" s="139">
        <v>1</v>
      </c>
      <c r="B10" s="160" t="s">
        <v>726</v>
      </c>
      <c r="C10" s="161">
        <v>765752</v>
      </c>
      <c r="D10" s="162" t="s">
        <v>25</v>
      </c>
      <c r="E10" s="162" t="s">
        <v>727</v>
      </c>
      <c r="F10" s="540">
        <v>89756.241999999998</v>
      </c>
      <c r="G10" s="143" t="s">
        <v>2817</v>
      </c>
      <c r="H10" s="134" t="s">
        <v>23</v>
      </c>
      <c r="I10" s="134" t="s">
        <v>2942</v>
      </c>
      <c r="J10" s="134" t="s">
        <v>2927</v>
      </c>
      <c r="K10" s="134"/>
      <c r="L10" s="221" t="s">
        <v>2910</v>
      </c>
      <c r="N10" s="220" t="s">
        <v>2910</v>
      </c>
      <c r="O10">
        <f>COUNTIF(L10:L188,N10)</f>
        <v>107</v>
      </c>
    </row>
    <row r="11" spans="1:15" ht="27.6" x14ac:dyDescent="0.25">
      <c r="A11" s="139">
        <v>2</v>
      </c>
      <c r="B11" s="160" t="s">
        <v>728</v>
      </c>
      <c r="C11" s="488">
        <v>8084855</v>
      </c>
      <c r="D11" s="162" t="s">
        <v>22</v>
      </c>
      <c r="E11" s="162" t="s">
        <v>729</v>
      </c>
      <c r="F11" s="142">
        <v>7000</v>
      </c>
      <c r="G11" s="143" t="s">
        <v>2817</v>
      </c>
      <c r="H11" s="163" t="s">
        <v>23</v>
      </c>
      <c r="I11" s="163" t="s">
        <v>2942</v>
      </c>
      <c r="J11" s="134" t="s">
        <v>2927</v>
      </c>
      <c r="K11" s="134"/>
      <c r="L11" s="221" t="s">
        <v>2910</v>
      </c>
      <c r="N11" s="220" t="s">
        <v>2954</v>
      </c>
      <c r="O11">
        <f>COUNTIF(L10:L190,N11)</f>
        <v>72</v>
      </c>
    </row>
    <row r="12" spans="1:15" ht="27.6" x14ac:dyDescent="0.25">
      <c r="A12" s="139">
        <v>3</v>
      </c>
      <c r="B12" s="539" t="s">
        <v>3426</v>
      </c>
      <c r="C12" s="141">
        <v>7681899</v>
      </c>
      <c r="D12" s="162" t="s">
        <v>731</v>
      </c>
      <c r="E12" s="162" t="s">
        <v>732</v>
      </c>
      <c r="F12" s="147">
        <v>4615.1000000000004</v>
      </c>
      <c r="G12" s="143" t="s">
        <v>2817</v>
      </c>
      <c r="H12" s="163" t="s">
        <v>23</v>
      </c>
      <c r="I12" s="163" t="s">
        <v>2942</v>
      </c>
      <c r="J12" s="134" t="s">
        <v>2927</v>
      </c>
      <c r="K12" s="134"/>
      <c r="L12" s="221" t="s">
        <v>2910</v>
      </c>
      <c r="O12" s="114">
        <f>SUM(O10:O11)</f>
        <v>179</v>
      </c>
    </row>
    <row r="13" spans="1:15" ht="27.6" x14ac:dyDescent="0.25">
      <c r="A13" s="139">
        <v>4</v>
      </c>
      <c r="B13" s="164" t="s">
        <v>733</v>
      </c>
      <c r="C13" s="141">
        <v>7690531</v>
      </c>
      <c r="D13" s="162" t="s">
        <v>25</v>
      </c>
      <c r="E13" s="162" t="s">
        <v>734</v>
      </c>
      <c r="F13" s="147">
        <v>41180</v>
      </c>
      <c r="G13" s="143" t="s">
        <v>2817</v>
      </c>
      <c r="H13" s="163" t="s">
        <v>23</v>
      </c>
      <c r="I13" s="163" t="s">
        <v>2942</v>
      </c>
      <c r="J13" s="134" t="s">
        <v>2927</v>
      </c>
      <c r="K13" s="134"/>
      <c r="L13" s="221" t="s">
        <v>2910</v>
      </c>
    </row>
    <row r="14" spans="1:15" ht="41.4" x14ac:dyDescent="0.25">
      <c r="A14" s="139">
        <v>5</v>
      </c>
      <c r="B14" s="539" t="s">
        <v>3427</v>
      </c>
      <c r="C14" s="141">
        <v>7808089</v>
      </c>
      <c r="D14" s="162" t="s">
        <v>25</v>
      </c>
      <c r="E14" s="162" t="s">
        <v>736</v>
      </c>
      <c r="F14" s="147">
        <v>4466</v>
      </c>
      <c r="G14" s="143" t="s">
        <v>2817</v>
      </c>
      <c r="H14" s="163" t="s">
        <v>23</v>
      </c>
      <c r="I14" s="163" t="s">
        <v>2942</v>
      </c>
      <c r="J14" s="134" t="s">
        <v>2927</v>
      </c>
      <c r="K14" s="134"/>
      <c r="L14" s="221" t="s">
        <v>2910</v>
      </c>
    </row>
    <row r="15" spans="1:15" ht="41.4" x14ac:dyDescent="0.25">
      <c r="A15" s="139">
        <v>6</v>
      </c>
      <c r="B15" s="164" t="s">
        <v>737</v>
      </c>
      <c r="C15" s="141">
        <v>7811056</v>
      </c>
      <c r="D15" s="162" t="s">
        <v>738</v>
      </c>
      <c r="E15" s="162" t="s">
        <v>739</v>
      </c>
      <c r="F15" s="147">
        <v>7250</v>
      </c>
      <c r="G15" s="143" t="s">
        <v>2817</v>
      </c>
      <c r="H15" s="163" t="s">
        <v>23</v>
      </c>
      <c r="I15" s="163" t="s">
        <v>2942</v>
      </c>
      <c r="J15" s="134" t="s">
        <v>2927</v>
      </c>
      <c r="K15" s="134"/>
      <c r="L15" s="221" t="s">
        <v>2910</v>
      </c>
    </row>
    <row r="16" spans="1:15" ht="27.6" x14ac:dyDescent="0.25">
      <c r="A16" s="139">
        <v>7</v>
      </c>
      <c r="B16" s="164" t="s">
        <v>740</v>
      </c>
      <c r="C16" s="141">
        <v>7891679</v>
      </c>
      <c r="D16" s="162" t="s">
        <v>741</v>
      </c>
      <c r="E16" s="162" t="s">
        <v>742</v>
      </c>
      <c r="F16" s="156">
        <v>3721</v>
      </c>
      <c r="G16" s="143" t="s">
        <v>2817</v>
      </c>
      <c r="H16" s="163" t="s">
        <v>23</v>
      </c>
      <c r="I16" s="163" t="s">
        <v>2942</v>
      </c>
      <c r="J16" s="134" t="s">
        <v>2927</v>
      </c>
      <c r="K16" s="134"/>
      <c r="L16" s="221" t="s">
        <v>2910</v>
      </c>
    </row>
    <row r="17" spans="1:12" ht="27.6" x14ac:dyDescent="0.25">
      <c r="A17" s="139">
        <v>8</v>
      </c>
      <c r="B17" s="164" t="s">
        <v>743</v>
      </c>
      <c r="C17" s="141">
        <v>7905349</v>
      </c>
      <c r="D17" s="162" t="s">
        <v>741</v>
      </c>
      <c r="E17" s="162" t="s">
        <v>744</v>
      </c>
      <c r="F17" s="147">
        <v>11971.589</v>
      </c>
      <c r="G17" s="143" t="s">
        <v>2817</v>
      </c>
      <c r="H17" s="163" t="s">
        <v>23</v>
      </c>
      <c r="I17" s="163" t="s">
        <v>2942</v>
      </c>
      <c r="J17" s="134" t="s">
        <v>2927</v>
      </c>
      <c r="K17" s="134"/>
      <c r="L17" s="221" t="s">
        <v>2910</v>
      </c>
    </row>
    <row r="18" spans="1:12" ht="27.6" x14ac:dyDescent="0.25">
      <c r="A18" s="139">
        <v>9</v>
      </c>
      <c r="B18" s="164" t="s">
        <v>745</v>
      </c>
      <c r="C18" s="141">
        <v>7905458</v>
      </c>
      <c r="D18" s="162" t="s">
        <v>741</v>
      </c>
      <c r="E18" s="162" t="s">
        <v>746</v>
      </c>
      <c r="F18" s="147">
        <v>2776.5</v>
      </c>
      <c r="G18" s="143" t="s">
        <v>2817</v>
      </c>
      <c r="H18" s="163" t="s">
        <v>23</v>
      </c>
      <c r="I18" s="163" t="s">
        <v>2942</v>
      </c>
      <c r="J18" s="134" t="s">
        <v>2927</v>
      </c>
      <c r="K18" s="134"/>
      <c r="L18" s="221" t="s">
        <v>2910</v>
      </c>
    </row>
    <row r="19" spans="1:12" ht="27.6" x14ac:dyDescent="0.25">
      <c r="A19" s="139">
        <v>10</v>
      </c>
      <c r="B19" s="164" t="s">
        <v>747</v>
      </c>
      <c r="C19" s="141">
        <v>7907246</v>
      </c>
      <c r="D19" s="162" t="s">
        <v>741</v>
      </c>
      <c r="E19" s="162" t="s">
        <v>748</v>
      </c>
      <c r="F19" s="147">
        <v>1715</v>
      </c>
      <c r="G19" s="143" t="s">
        <v>2817</v>
      </c>
      <c r="H19" s="163" t="s">
        <v>23</v>
      </c>
      <c r="I19" s="163" t="s">
        <v>2942</v>
      </c>
      <c r="J19" s="134" t="s">
        <v>2927</v>
      </c>
      <c r="K19" s="134"/>
      <c r="L19" s="221" t="s">
        <v>2910</v>
      </c>
    </row>
    <row r="20" spans="1:12" ht="27.6" x14ac:dyDescent="0.25">
      <c r="A20" s="139">
        <v>11</v>
      </c>
      <c r="B20" s="164" t="s">
        <v>749</v>
      </c>
      <c r="C20" s="141">
        <v>7954873</v>
      </c>
      <c r="D20" s="162" t="s">
        <v>750</v>
      </c>
      <c r="E20" s="162" t="s">
        <v>751</v>
      </c>
      <c r="F20" s="147">
        <v>6849.2219999999998</v>
      </c>
      <c r="G20" s="143" t="s">
        <v>2817</v>
      </c>
      <c r="H20" s="163" t="s">
        <v>23</v>
      </c>
      <c r="I20" s="163" t="s">
        <v>2942</v>
      </c>
      <c r="J20" s="134" t="s">
        <v>2927</v>
      </c>
      <c r="K20" s="134"/>
      <c r="L20" s="221" t="s">
        <v>2910</v>
      </c>
    </row>
    <row r="21" spans="1:12" ht="27.6" x14ac:dyDescent="0.25">
      <c r="A21" s="139">
        <v>12</v>
      </c>
      <c r="B21" s="160" t="s">
        <v>752</v>
      </c>
      <c r="C21" s="134">
        <v>7954874</v>
      </c>
      <c r="D21" s="162" t="s">
        <v>750</v>
      </c>
      <c r="E21" s="162" t="s">
        <v>753</v>
      </c>
      <c r="F21" s="147">
        <v>2475.5070000000001</v>
      </c>
      <c r="G21" s="143" t="s">
        <v>2817</v>
      </c>
      <c r="H21" s="163" t="s">
        <v>23</v>
      </c>
      <c r="I21" s="163" t="s">
        <v>2942</v>
      </c>
      <c r="J21" s="134" t="s">
        <v>2927</v>
      </c>
      <c r="K21" s="134"/>
      <c r="L21" s="221" t="s">
        <v>2910</v>
      </c>
    </row>
    <row r="22" spans="1:12" ht="27.6" x14ac:dyDescent="0.25">
      <c r="A22" s="139">
        <v>13</v>
      </c>
      <c r="B22" s="164" t="s">
        <v>754</v>
      </c>
      <c r="C22" s="141">
        <v>7954876</v>
      </c>
      <c r="D22" s="162" t="s">
        <v>750</v>
      </c>
      <c r="E22" s="162" t="s">
        <v>755</v>
      </c>
      <c r="F22" s="147">
        <v>10861.38</v>
      </c>
      <c r="G22" s="143" t="s">
        <v>2817</v>
      </c>
      <c r="H22" s="163" t="s">
        <v>23</v>
      </c>
      <c r="I22" s="163" t="s">
        <v>2942</v>
      </c>
      <c r="J22" s="134" t="s">
        <v>2927</v>
      </c>
      <c r="K22" s="134"/>
      <c r="L22" s="221" t="s">
        <v>2910</v>
      </c>
    </row>
    <row r="23" spans="1:12" ht="27.6" x14ac:dyDescent="0.25">
      <c r="A23" s="139">
        <v>14</v>
      </c>
      <c r="B23" s="160" t="s">
        <v>756</v>
      </c>
      <c r="C23" s="141">
        <v>7954877</v>
      </c>
      <c r="D23" s="162" t="s">
        <v>750</v>
      </c>
      <c r="E23" s="162" t="s">
        <v>757</v>
      </c>
      <c r="F23" s="147">
        <v>2869.15</v>
      </c>
      <c r="G23" s="143" t="s">
        <v>2817</v>
      </c>
      <c r="H23" s="163" t="s">
        <v>23</v>
      </c>
      <c r="I23" s="163" t="s">
        <v>2942</v>
      </c>
      <c r="J23" s="134" t="s">
        <v>2927</v>
      </c>
      <c r="K23" s="134"/>
      <c r="L23" s="221" t="s">
        <v>2910</v>
      </c>
    </row>
    <row r="24" spans="1:12" ht="27.6" x14ac:dyDescent="0.25">
      <c r="A24" s="139">
        <v>15</v>
      </c>
      <c r="B24" s="160" t="s">
        <v>758</v>
      </c>
      <c r="C24" s="134">
        <v>7955515</v>
      </c>
      <c r="D24" s="162" t="s">
        <v>750</v>
      </c>
      <c r="E24" s="162" t="s">
        <v>759</v>
      </c>
      <c r="F24" s="147">
        <v>4260.9570000000003</v>
      </c>
      <c r="G24" s="143" t="s">
        <v>2817</v>
      </c>
      <c r="H24" s="163" t="s">
        <v>23</v>
      </c>
      <c r="I24" s="163" t="s">
        <v>2942</v>
      </c>
      <c r="J24" s="134" t="s">
        <v>2927</v>
      </c>
      <c r="K24" s="134"/>
      <c r="L24" s="221" t="s">
        <v>2910</v>
      </c>
    </row>
    <row r="25" spans="1:12" ht="27.6" x14ac:dyDescent="0.25">
      <c r="A25" s="139">
        <v>16</v>
      </c>
      <c r="B25" s="164" t="s">
        <v>760</v>
      </c>
      <c r="C25" s="134">
        <v>7956111</v>
      </c>
      <c r="D25" s="162" t="s">
        <v>25</v>
      </c>
      <c r="E25" s="162" t="s">
        <v>761</v>
      </c>
      <c r="F25" s="147">
        <v>6000</v>
      </c>
      <c r="G25" s="143" t="s">
        <v>2817</v>
      </c>
      <c r="H25" s="163" t="s">
        <v>23</v>
      </c>
      <c r="I25" s="163" t="s">
        <v>2942</v>
      </c>
      <c r="J25" s="134" t="s">
        <v>2927</v>
      </c>
      <c r="K25" s="134"/>
      <c r="L25" s="221" t="s">
        <v>2910</v>
      </c>
    </row>
    <row r="26" spans="1:12" ht="27.6" x14ac:dyDescent="0.25">
      <c r="A26" s="139">
        <v>17</v>
      </c>
      <c r="B26" s="164" t="s">
        <v>762</v>
      </c>
      <c r="C26" s="134">
        <v>7957366</v>
      </c>
      <c r="D26" s="162" t="s">
        <v>750</v>
      </c>
      <c r="E26" s="162" t="s">
        <v>763</v>
      </c>
      <c r="F26" s="147">
        <v>1997</v>
      </c>
      <c r="G26" s="143" t="s">
        <v>2817</v>
      </c>
      <c r="H26" s="163" t="s">
        <v>23</v>
      </c>
      <c r="I26" s="163" t="s">
        <v>2942</v>
      </c>
      <c r="J26" s="134" t="s">
        <v>2927</v>
      </c>
      <c r="K26" s="134"/>
      <c r="L26" s="221" t="s">
        <v>2910</v>
      </c>
    </row>
    <row r="27" spans="1:12" ht="27.6" x14ac:dyDescent="0.25">
      <c r="A27" s="139">
        <v>18</v>
      </c>
      <c r="B27" s="538" t="s">
        <v>3437</v>
      </c>
      <c r="C27" s="134">
        <v>7957367</v>
      </c>
      <c r="D27" s="162" t="s">
        <v>750</v>
      </c>
      <c r="E27" s="162" t="s">
        <v>765</v>
      </c>
      <c r="F27" s="147">
        <v>2000.78</v>
      </c>
      <c r="G27" s="143" t="s">
        <v>2817</v>
      </c>
      <c r="H27" s="163" t="s">
        <v>23</v>
      </c>
      <c r="I27" s="163" t="s">
        <v>2942</v>
      </c>
      <c r="J27" s="134" t="s">
        <v>2927</v>
      </c>
      <c r="K27" s="134"/>
      <c r="L27" s="221" t="s">
        <v>2910</v>
      </c>
    </row>
    <row r="28" spans="1:12" ht="27.6" x14ac:dyDescent="0.25">
      <c r="A28" s="139">
        <v>19</v>
      </c>
      <c r="B28" s="539" t="s">
        <v>3425</v>
      </c>
      <c r="C28" s="134">
        <v>7976274</v>
      </c>
      <c r="D28" s="162" t="s">
        <v>25</v>
      </c>
      <c r="E28" s="162" t="s">
        <v>767</v>
      </c>
      <c r="F28" s="147">
        <v>7000</v>
      </c>
      <c r="G28" s="143" t="s">
        <v>2817</v>
      </c>
      <c r="H28" s="163" t="s">
        <v>23</v>
      </c>
      <c r="I28" s="163" t="s">
        <v>2942</v>
      </c>
      <c r="J28" s="134" t="s">
        <v>2927</v>
      </c>
      <c r="K28" s="134"/>
      <c r="L28" s="221" t="s">
        <v>2910</v>
      </c>
    </row>
    <row r="29" spans="1:12" ht="27.6" x14ac:dyDescent="0.25">
      <c r="A29" s="139">
        <v>20</v>
      </c>
      <c r="B29" s="160" t="s">
        <v>768</v>
      </c>
      <c r="C29" s="134">
        <v>7982730</v>
      </c>
      <c r="D29" s="162" t="s">
        <v>750</v>
      </c>
      <c r="E29" s="162" t="s">
        <v>769</v>
      </c>
      <c r="F29" s="142">
        <v>855.72199999999998</v>
      </c>
      <c r="G29" s="143" t="s">
        <v>2817</v>
      </c>
      <c r="H29" s="163" t="s">
        <v>23</v>
      </c>
      <c r="I29" s="163" t="s">
        <v>2942</v>
      </c>
      <c r="J29" s="134" t="s">
        <v>2927</v>
      </c>
      <c r="K29" s="134"/>
      <c r="L29" s="221" t="s">
        <v>2910</v>
      </c>
    </row>
    <row r="30" spans="1:12" ht="27.6" x14ac:dyDescent="0.25">
      <c r="A30" s="139">
        <v>21</v>
      </c>
      <c r="B30" s="160" t="s">
        <v>770</v>
      </c>
      <c r="C30" s="134">
        <v>7983500</v>
      </c>
      <c r="D30" s="162" t="s">
        <v>750</v>
      </c>
      <c r="E30" s="162" t="s">
        <v>771</v>
      </c>
      <c r="F30" s="142">
        <v>1883.8</v>
      </c>
      <c r="G30" s="143" t="s">
        <v>2817</v>
      </c>
      <c r="H30" s="163" t="s">
        <v>23</v>
      </c>
      <c r="I30" s="163" t="s">
        <v>2942</v>
      </c>
      <c r="J30" s="134" t="s">
        <v>2927</v>
      </c>
      <c r="K30" s="134"/>
      <c r="L30" s="221" t="s">
        <v>2910</v>
      </c>
    </row>
    <row r="31" spans="1:12" ht="27.6" x14ac:dyDescent="0.25">
      <c r="A31" s="139">
        <v>22</v>
      </c>
      <c r="B31" s="164" t="s">
        <v>772</v>
      </c>
      <c r="C31" s="141">
        <v>7984592</v>
      </c>
      <c r="D31" s="162" t="s">
        <v>25</v>
      </c>
      <c r="E31" s="162" t="s">
        <v>773</v>
      </c>
      <c r="F31" s="147">
        <v>12000</v>
      </c>
      <c r="G31" s="143" t="s">
        <v>2817</v>
      </c>
      <c r="H31" s="163" t="s">
        <v>23</v>
      </c>
      <c r="I31" s="163" t="s">
        <v>2942</v>
      </c>
      <c r="J31" s="134" t="s">
        <v>2927</v>
      </c>
      <c r="K31" s="134"/>
      <c r="L31" s="221" t="s">
        <v>2910</v>
      </c>
    </row>
    <row r="32" spans="1:12" ht="41.4" x14ac:dyDescent="0.25">
      <c r="A32" s="139">
        <v>23</v>
      </c>
      <c r="B32" s="164" t="s">
        <v>774</v>
      </c>
      <c r="C32" s="134">
        <v>7986960</v>
      </c>
      <c r="D32" s="162" t="s">
        <v>25</v>
      </c>
      <c r="E32" s="162" t="s">
        <v>775</v>
      </c>
      <c r="F32" s="147">
        <v>2480</v>
      </c>
      <c r="G32" s="143" t="s">
        <v>2817</v>
      </c>
      <c r="H32" s="163" t="s">
        <v>23</v>
      </c>
      <c r="I32" s="163" t="s">
        <v>2942</v>
      </c>
      <c r="J32" s="134" t="s">
        <v>2927</v>
      </c>
      <c r="K32" s="134"/>
      <c r="L32" s="221" t="s">
        <v>2910</v>
      </c>
    </row>
    <row r="33" spans="1:12" ht="27.6" x14ac:dyDescent="0.25">
      <c r="A33" s="139">
        <v>24</v>
      </c>
      <c r="B33" s="160" t="s">
        <v>776</v>
      </c>
      <c r="C33" s="134">
        <v>7987457</v>
      </c>
      <c r="D33" s="162" t="s">
        <v>741</v>
      </c>
      <c r="E33" s="162" t="s">
        <v>777</v>
      </c>
      <c r="F33" s="142">
        <v>4072.5659999999998</v>
      </c>
      <c r="G33" s="143" t="s">
        <v>2817</v>
      </c>
      <c r="H33" s="163" t="s">
        <v>23</v>
      </c>
      <c r="I33" s="163" t="s">
        <v>2942</v>
      </c>
      <c r="J33" s="134" t="s">
        <v>2927</v>
      </c>
      <c r="K33" s="134"/>
      <c r="L33" s="221" t="s">
        <v>2910</v>
      </c>
    </row>
    <row r="34" spans="1:12" ht="27.6" x14ac:dyDescent="0.25">
      <c r="A34" s="139">
        <v>25</v>
      </c>
      <c r="B34" s="160" t="s">
        <v>778</v>
      </c>
      <c r="C34" s="134">
        <v>7987458</v>
      </c>
      <c r="D34" s="162" t="s">
        <v>22</v>
      </c>
      <c r="E34" s="162" t="s">
        <v>779</v>
      </c>
      <c r="F34" s="142">
        <v>3337.34</v>
      </c>
      <c r="G34" s="143" t="s">
        <v>2817</v>
      </c>
      <c r="H34" s="163" t="s">
        <v>23</v>
      </c>
      <c r="I34" s="163" t="s">
        <v>2942</v>
      </c>
      <c r="J34" s="134" t="s">
        <v>2927</v>
      </c>
      <c r="K34" s="134"/>
      <c r="L34" s="221" t="s">
        <v>2910</v>
      </c>
    </row>
    <row r="35" spans="1:12" ht="27.6" x14ac:dyDescent="0.25">
      <c r="A35" s="139">
        <v>26</v>
      </c>
      <c r="B35" s="160" t="s">
        <v>780</v>
      </c>
      <c r="C35" s="134">
        <v>7987460</v>
      </c>
      <c r="D35" s="162" t="s">
        <v>750</v>
      </c>
      <c r="E35" s="162" t="s">
        <v>781</v>
      </c>
      <c r="F35" s="142">
        <v>858.78200000000004</v>
      </c>
      <c r="G35" s="143" t="s">
        <v>2817</v>
      </c>
      <c r="H35" s="163" t="s">
        <v>23</v>
      </c>
      <c r="I35" s="163" t="s">
        <v>2942</v>
      </c>
      <c r="J35" s="134" t="s">
        <v>2927</v>
      </c>
      <c r="K35" s="134"/>
      <c r="L35" s="221" t="s">
        <v>2910</v>
      </c>
    </row>
    <row r="36" spans="1:12" ht="27.6" x14ac:dyDescent="0.25">
      <c r="A36" s="139">
        <v>27</v>
      </c>
      <c r="B36" s="160" t="s">
        <v>782</v>
      </c>
      <c r="C36" s="134">
        <v>7987462</v>
      </c>
      <c r="D36" s="162" t="s">
        <v>22</v>
      </c>
      <c r="E36" s="162" t="s">
        <v>783</v>
      </c>
      <c r="F36" s="142">
        <v>1806.83</v>
      </c>
      <c r="G36" s="143" t="s">
        <v>2817</v>
      </c>
      <c r="H36" s="163" t="s">
        <v>23</v>
      </c>
      <c r="I36" s="163" t="s">
        <v>2942</v>
      </c>
      <c r="J36" s="134" t="s">
        <v>2927</v>
      </c>
      <c r="K36" s="134"/>
      <c r="L36" s="221" t="s">
        <v>2910</v>
      </c>
    </row>
    <row r="37" spans="1:12" ht="27.6" x14ac:dyDescent="0.25">
      <c r="A37" s="139">
        <v>28</v>
      </c>
      <c r="B37" s="160" t="s">
        <v>784</v>
      </c>
      <c r="C37" s="134">
        <v>7990052</v>
      </c>
      <c r="D37" s="162" t="s">
        <v>750</v>
      </c>
      <c r="E37" s="162" t="s">
        <v>785</v>
      </c>
      <c r="F37" s="142">
        <v>568.28099999999995</v>
      </c>
      <c r="G37" s="143" t="s">
        <v>2817</v>
      </c>
      <c r="H37" s="163" t="s">
        <v>23</v>
      </c>
      <c r="I37" s="163" t="s">
        <v>2942</v>
      </c>
      <c r="J37" s="134" t="s">
        <v>2927</v>
      </c>
      <c r="K37" s="134"/>
      <c r="L37" s="221" t="s">
        <v>2910</v>
      </c>
    </row>
    <row r="38" spans="1:12" ht="27.6" x14ac:dyDescent="0.25">
      <c r="A38" s="139">
        <v>29</v>
      </c>
      <c r="B38" s="160" t="s">
        <v>786</v>
      </c>
      <c r="C38" s="134">
        <v>7994718</v>
      </c>
      <c r="D38" s="162" t="s">
        <v>787</v>
      </c>
      <c r="E38" s="162" t="s">
        <v>788</v>
      </c>
      <c r="F38" s="142">
        <v>3495.5</v>
      </c>
      <c r="G38" s="143" t="s">
        <v>2817</v>
      </c>
      <c r="H38" s="163" t="s">
        <v>23</v>
      </c>
      <c r="I38" s="163" t="s">
        <v>2942</v>
      </c>
      <c r="J38" s="134" t="s">
        <v>2927</v>
      </c>
      <c r="K38" s="134"/>
      <c r="L38" s="221" t="s">
        <v>2910</v>
      </c>
    </row>
    <row r="39" spans="1:12" ht="27.6" x14ac:dyDescent="0.25">
      <c r="A39" s="139">
        <v>30</v>
      </c>
      <c r="B39" s="160" t="s">
        <v>789</v>
      </c>
      <c r="C39" s="134">
        <v>7994719</v>
      </c>
      <c r="D39" s="162" t="s">
        <v>741</v>
      </c>
      <c r="E39" s="162" t="s">
        <v>790</v>
      </c>
      <c r="F39" s="147">
        <v>9000</v>
      </c>
      <c r="G39" s="143" t="s">
        <v>2817</v>
      </c>
      <c r="H39" s="163" t="s">
        <v>23</v>
      </c>
      <c r="I39" s="163" t="s">
        <v>2942</v>
      </c>
      <c r="J39" s="134" t="s">
        <v>2927</v>
      </c>
      <c r="K39" s="134"/>
      <c r="L39" s="221" t="s">
        <v>2910</v>
      </c>
    </row>
    <row r="40" spans="1:12" ht="27.6" x14ac:dyDescent="0.25">
      <c r="A40" s="139">
        <v>31</v>
      </c>
      <c r="B40" s="160" t="s">
        <v>3077</v>
      </c>
      <c r="C40" s="134">
        <v>7996425</v>
      </c>
      <c r="D40" s="162" t="s">
        <v>787</v>
      </c>
      <c r="E40" s="162" t="s">
        <v>792</v>
      </c>
      <c r="F40" s="142">
        <v>886.3</v>
      </c>
      <c r="G40" s="143" t="s">
        <v>2817</v>
      </c>
      <c r="H40" s="163" t="s">
        <v>23</v>
      </c>
      <c r="I40" s="163" t="s">
        <v>2942</v>
      </c>
      <c r="J40" s="134" t="s">
        <v>2927</v>
      </c>
      <c r="K40" s="134"/>
      <c r="L40" s="221" t="s">
        <v>2910</v>
      </c>
    </row>
    <row r="41" spans="1:12" ht="27.6" x14ac:dyDescent="0.25">
      <c r="A41" s="139">
        <v>32</v>
      </c>
      <c r="B41" s="160" t="s">
        <v>793</v>
      </c>
      <c r="C41" s="141">
        <v>7999970</v>
      </c>
      <c r="D41" s="162" t="s">
        <v>787</v>
      </c>
      <c r="E41" s="162" t="s">
        <v>794</v>
      </c>
      <c r="F41" s="142">
        <v>1473.2539999999999</v>
      </c>
      <c r="G41" s="143" t="s">
        <v>2817</v>
      </c>
      <c r="H41" s="163" t="s">
        <v>23</v>
      </c>
      <c r="I41" s="163" t="s">
        <v>2942</v>
      </c>
      <c r="J41" s="134" t="s">
        <v>2927</v>
      </c>
      <c r="K41" s="134"/>
      <c r="L41" s="221" t="s">
        <v>2910</v>
      </c>
    </row>
    <row r="42" spans="1:12" ht="27.6" x14ac:dyDescent="0.25">
      <c r="A42" s="139">
        <v>33</v>
      </c>
      <c r="B42" s="160" t="s">
        <v>795</v>
      </c>
      <c r="C42" s="134">
        <v>7999971</v>
      </c>
      <c r="D42" s="162" t="s">
        <v>22</v>
      </c>
      <c r="E42" s="162" t="s">
        <v>796</v>
      </c>
      <c r="F42" s="147">
        <v>4000</v>
      </c>
      <c r="G42" s="143" t="s">
        <v>2817</v>
      </c>
      <c r="H42" s="163" t="s">
        <v>23</v>
      </c>
      <c r="I42" s="163" t="s">
        <v>2942</v>
      </c>
      <c r="J42" s="134" t="s">
        <v>2927</v>
      </c>
      <c r="K42" s="134"/>
      <c r="L42" s="221" t="s">
        <v>2910</v>
      </c>
    </row>
    <row r="43" spans="1:12" ht="27.6" x14ac:dyDescent="0.25">
      <c r="A43" s="139">
        <v>34</v>
      </c>
      <c r="B43" s="160" t="s">
        <v>797</v>
      </c>
      <c r="C43" s="134">
        <v>7999972</v>
      </c>
      <c r="D43" s="162" t="s">
        <v>798</v>
      </c>
      <c r="E43" s="162" t="s">
        <v>799</v>
      </c>
      <c r="F43" s="142">
        <v>1787.5119999999999</v>
      </c>
      <c r="G43" s="143" t="s">
        <v>2817</v>
      </c>
      <c r="H43" s="163" t="s">
        <v>23</v>
      </c>
      <c r="I43" s="163" t="s">
        <v>2942</v>
      </c>
      <c r="J43" s="134" t="s">
        <v>2927</v>
      </c>
      <c r="K43" s="134"/>
      <c r="L43" s="221" t="s">
        <v>2910</v>
      </c>
    </row>
    <row r="44" spans="1:12" ht="27.6" x14ac:dyDescent="0.25">
      <c r="A44" s="139">
        <v>35</v>
      </c>
      <c r="B44" s="160" t="s">
        <v>800</v>
      </c>
      <c r="C44" s="134">
        <v>7999973</v>
      </c>
      <c r="D44" s="162" t="s">
        <v>731</v>
      </c>
      <c r="E44" s="162" t="s">
        <v>801</v>
      </c>
      <c r="F44" s="147">
        <v>8500</v>
      </c>
      <c r="G44" s="143" t="s">
        <v>2817</v>
      </c>
      <c r="H44" s="163" t="s">
        <v>23</v>
      </c>
      <c r="I44" s="163" t="s">
        <v>2942</v>
      </c>
      <c r="J44" s="134" t="s">
        <v>2927</v>
      </c>
      <c r="K44" s="134"/>
      <c r="L44" s="221" t="s">
        <v>2910</v>
      </c>
    </row>
    <row r="45" spans="1:12" ht="27.6" x14ac:dyDescent="0.25">
      <c r="A45" s="139">
        <v>36</v>
      </c>
      <c r="B45" s="160" t="s">
        <v>802</v>
      </c>
      <c r="C45" s="134">
        <v>8001097</v>
      </c>
      <c r="D45" s="162" t="s">
        <v>22</v>
      </c>
      <c r="E45" s="162" t="s">
        <v>803</v>
      </c>
      <c r="F45" s="147">
        <v>2800</v>
      </c>
      <c r="G45" s="143" t="s">
        <v>2817</v>
      </c>
      <c r="H45" s="163" t="s">
        <v>23</v>
      </c>
      <c r="I45" s="163" t="s">
        <v>2942</v>
      </c>
      <c r="J45" s="134" t="s">
        <v>2927</v>
      </c>
      <c r="K45" s="134"/>
      <c r="L45" s="221" t="s">
        <v>2910</v>
      </c>
    </row>
    <row r="46" spans="1:12" ht="27.6" x14ac:dyDescent="0.25">
      <c r="A46" s="139">
        <v>37</v>
      </c>
      <c r="B46" s="160" t="s">
        <v>804</v>
      </c>
      <c r="C46" s="141">
        <v>8001593</v>
      </c>
      <c r="D46" s="162" t="s">
        <v>22</v>
      </c>
      <c r="E46" s="162" t="s">
        <v>805</v>
      </c>
      <c r="F46" s="142">
        <v>4872.3239999999996</v>
      </c>
      <c r="G46" s="143" t="s">
        <v>2817</v>
      </c>
      <c r="H46" s="163" t="s">
        <v>23</v>
      </c>
      <c r="I46" s="163" t="s">
        <v>2942</v>
      </c>
      <c r="J46" s="134" t="s">
        <v>2927</v>
      </c>
      <c r="K46" s="134"/>
      <c r="L46" s="221" t="s">
        <v>2910</v>
      </c>
    </row>
    <row r="47" spans="1:12" ht="27.6" x14ac:dyDescent="0.25">
      <c r="A47" s="139">
        <v>38</v>
      </c>
      <c r="B47" s="160" t="s">
        <v>806</v>
      </c>
      <c r="C47" s="141">
        <v>8001594</v>
      </c>
      <c r="D47" s="162" t="s">
        <v>787</v>
      </c>
      <c r="E47" s="162" t="s">
        <v>807</v>
      </c>
      <c r="F47" s="142">
        <v>8500</v>
      </c>
      <c r="G47" s="143" t="s">
        <v>2817</v>
      </c>
      <c r="H47" s="163" t="s">
        <v>23</v>
      </c>
      <c r="I47" s="163" t="s">
        <v>2942</v>
      </c>
      <c r="J47" s="134" t="s">
        <v>2927</v>
      </c>
      <c r="K47" s="134"/>
      <c r="L47" s="221" t="s">
        <v>2910</v>
      </c>
    </row>
    <row r="48" spans="1:12" ht="27.6" x14ac:dyDescent="0.25">
      <c r="A48" s="139">
        <v>39</v>
      </c>
      <c r="B48" s="160" t="s">
        <v>808</v>
      </c>
      <c r="C48" s="134">
        <v>8006954</v>
      </c>
      <c r="D48" s="162" t="s">
        <v>22</v>
      </c>
      <c r="E48" s="162" t="s">
        <v>809</v>
      </c>
      <c r="F48" s="147">
        <v>2396.09</v>
      </c>
      <c r="G48" s="143" t="s">
        <v>2817</v>
      </c>
      <c r="H48" s="163" t="s">
        <v>23</v>
      </c>
      <c r="I48" s="163" t="s">
        <v>2942</v>
      </c>
      <c r="J48" s="134" t="s">
        <v>2927</v>
      </c>
      <c r="K48" s="134"/>
      <c r="L48" s="221" t="s">
        <v>2910</v>
      </c>
    </row>
    <row r="49" spans="1:12" ht="27.6" x14ac:dyDescent="0.25">
      <c r="A49" s="139">
        <v>40</v>
      </c>
      <c r="B49" s="164" t="s">
        <v>810</v>
      </c>
      <c r="C49" s="134">
        <v>8008659</v>
      </c>
      <c r="D49" s="162" t="s">
        <v>25</v>
      </c>
      <c r="E49" s="162" t="s">
        <v>811</v>
      </c>
      <c r="F49" s="147">
        <v>2710</v>
      </c>
      <c r="G49" s="143" t="s">
        <v>2817</v>
      </c>
      <c r="H49" s="163" t="s">
        <v>23</v>
      </c>
      <c r="I49" s="163" t="s">
        <v>2942</v>
      </c>
      <c r="J49" s="134" t="s">
        <v>2927</v>
      </c>
      <c r="K49" s="134"/>
      <c r="L49" s="221" t="s">
        <v>2910</v>
      </c>
    </row>
    <row r="50" spans="1:12" ht="27.6" x14ac:dyDescent="0.25">
      <c r="A50" s="139">
        <v>41</v>
      </c>
      <c r="B50" s="164" t="s">
        <v>812</v>
      </c>
      <c r="C50" s="134">
        <v>8008660</v>
      </c>
      <c r="D50" s="162" t="s">
        <v>741</v>
      </c>
      <c r="E50" s="162" t="s">
        <v>813</v>
      </c>
      <c r="F50" s="147">
        <v>2321.3440000000001</v>
      </c>
      <c r="G50" s="143" t="s">
        <v>2817</v>
      </c>
      <c r="H50" s="163" t="s">
        <v>23</v>
      </c>
      <c r="I50" s="163" t="s">
        <v>2942</v>
      </c>
      <c r="J50" s="134" t="s">
        <v>2927</v>
      </c>
      <c r="K50" s="134"/>
      <c r="L50" s="221" t="s">
        <v>2910</v>
      </c>
    </row>
    <row r="51" spans="1:12" ht="27.6" x14ac:dyDescent="0.25">
      <c r="A51" s="139">
        <v>42</v>
      </c>
      <c r="B51" s="164" t="s">
        <v>814</v>
      </c>
      <c r="C51" s="134">
        <v>8021032</v>
      </c>
      <c r="D51" s="162" t="s">
        <v>731</v>
      </c>
      <c r="E51" s="162" t="s">
        <v>815</v>
      </c>
      <c r="F51" s="156">
        <v>2000</v>
      </c>
      <c r="G51" s="143" t="s">
        <v>2817</v>
      </c>
      <c r="H51" s="163" t="s">
        <v>23</v>
      </c>
      <c r="I51" s="163" t="s">
        <v>2942</v>
      </c>
      <c r="J51" s="134" t="s">
        <v>2927</v>
      </c>
      <c r="K51" s="134"/>
      <c r="L51" s="221" t="s">
        <v>2910</v>
      </c>
    </row>
    <row r="52" spans="1:12" ht="27.6" x14ac:dyDescent="0.25">
      <c r="A52" s="139">
        <v>43</v>
      </c>
      <c r="B52" s="160" t="s">
        <v>816</v>
      </c>
      <c r="C52" s="134">
        <v>8021033</v>
      </c>
      <c r="D52" s="162" t="s">
        <v>787</v>
      </c>
      <c r="E52" s="162" t="s">
        <v>817</v>
      </c>
      <c r="F52" s="147">
        <v>1955.261</v>
      </c>
      <c r="G52" s="143" t="s">
        <v>2817</v>
      </c>
      <c r="H52" s="163" t="s">
        <v>23</v>
      </c>
      <c r="I52" s="163" t="s">
        <v>2942</v>
      </c>
      <c r="J52" s="134" t="s">
        <v>2927</v>
      </c>
      <c r="K52" s="134"/>
      <c r="L52" s="221" t="s">
        <v>2910</v>
      </c>
    </row>
    <row r="53" spans="1:12" ht="27.6" x14ac:dyDescent="0.25">
      <c r="A53" s="139">
        <v>44</v>
      </c>
      <c r="B53" s="160" t="s">
        <v>818</v>
      </c>
      <c r="C53" s="134">
        <v>8021034</v>
      </c>
      <c r="D53" s="162" t="s">
        <v>787</v>
      </c>
      <c r="E53" s="162" t="s">
        <v>819</v>
      </c>
      <c r="F53" s="147">
        <v>1668</v>
      </c>
      <c r="G53" s="143" t="s">
        <v>2817</v>
      </c>
      <c r="H53" s="163" t="s">
        <v>23</v>
      </c>
      <c r="I53" s="163" t="s">
        <v>2942</v>
      </c>
      <c r="J53" s="134" t="s">
        <v>2927</v>
      </c>
      <c r="K53" s="134"/>
      <c r="L53" s="221" t="s">
        <v>2910</v>
      </c>
    </row>
    <row r="54" spans="1:12" ht="27.6" x14ac:dyDescent="0.25">
      <c r="A54" s="139">
        <v>45</v>
      </c>
      <c r="B54" s="160" t="s">
        <v>820</v>
      </c>
      <c r="C54" s="134">
        <v>8021611</v>
      </c>
      <c r="D54" s="162" t="s">
        <v>787</v>
      </c>
      <c r="E54" s="162" t="s">
        <v>821</v>
      </c>
      <c r="F54" s="147">
        <v>2500</v>
      </c>
      <c r="G54" s="143" t="s">
        <v>2817</v>
      </c>
      <c r="H54" s="163" t="s">
        <v>23</v>
      </c>
      <c r="I54" s="163" t="s">
        <v>2942</v>
      </c>
      <c r="J54" s="134" t="s">
        <v>2927</v>
      </c>
      <c r="K54" s="134"/>
      <c r="L54" s="221" t="s">
        <v>2910</v>
      </c>
    </row>
    <row r="55" spans="1:12" ht="27.6" x14ac:dyDescent="0.25">
      <c r="A55" s="139">
        <v>46</v>
      </c>
      <c r="B55" s="160" t="s">
        <v>822</v>
      </c>
      <c r="C55" s="134">
        <v>8023928</v>
      </c>
      <c r="D55" s="162" t="s">
        <v>22</v>
      </c>
      <c r="E55" s="162" t="s">
        <v>823</v>
      </c>
      <c r="F55" s="147">
        <v>1500</v>
      </c>
      <c r="G55" s="143" t="s">
        <v>2817</v>
      </c>
      <c r="H55" s="163" t="s">
        <v>23</v>
      </c>
      <c r="I55" s="163" t="s">
        <v>2942</v>
      </c>
      <c r="J55" s="134" t="s">
        <v>2927</v>
      </c>
      <c r="K55" s="134"/>
      <c r="L55" s="221" t="s">
        <v>2910</v>
      </c>
    </row>
    <row r="56" spans="1:12" ht="27.6" x14ac:dyDescent="0.25">
      <c r="A56" s="139">
        <v>47</v>
      </c>
      <c r="B56" s="160" t="s">
        <v>824</v>
      </c>
      <c r="C56" s="134">
        <v>8023929</v>
      </c>
      <c r="D56" s="162" t="s">
        <v>22</v>
      </c>
      <c r="E56" s="162" t="s">
        <v>825</v>
      </c>
      <c r="F56" s="142">
        <v>2942.7</v>
      </c>
      <c r="G56" s="143" t="s">
        <v>2817</v>
      </c>
      <c r="H56" s="163" t="s">
        <v>23</v>
      </c>
      <c r="I56" s="163" t="s">
        <v>2942</v>
      </c>
      <c r="J56" s="134" t="s">
        <v>2927</v>
      </c>
      <c r="K56" s="134"/>
      <c r="L56" s="221" t="s">
        <v>2910</v>
      </c>
    </row>
    <row r="57" spans="1:12" ht="27.6" x14ac:dyDescent="0.25">
      <c r="A57" s="139">
        <v>48</v>
      </c>
      <c r="B57" s="164" t="s">
        <v>826</v>
      </c>
      <c r="C57" s="141">
        <v>8024741</v>
      </c>
      <c r="D57" s="162" t="s">
        <v>798</v>
      </c>
      <c r="E57" s="162" t="s">
        <v>827</v>
      </c>
      <c r="F57" s="156">
        <v>4500</v>
      </c>
      <c r="G57" s="143" t="s">
        <v>2817</v>
      </c>
      <c r="H57" s="163" t="s">
        <v>23</v>
      </c>
      <c r="I57" s="163" t="s">
        <v>2942</v>
      </c>
      <c r="J57" s="134" t="s">
        <v>2927</v>
      </c>
      <c r="K57" s="134"/>
      <c r="L57" s="221" t="s">
        <v>2910</v>
      </c>
    </row>
    <row r="58" spans="1:12" ht="27.6" x14ac:dyDescent="0.25">
      <c r="A58" s="139">
        <v>49</v>
      </c>
      <c r="B58" s="160" t="s">
        <v>828</v>
      </c>
      <c r="C58" s="141">
        <v>8026879</v>
      </c>
      <c r="D58" s="162" t="s">
        <v>787</v>
      </c>
      <c r="E58" s="162" t="s">
        <v>829</v>
      </c>
      <c r="F58" s="147">
        <v>11567.859</v>
      </c>
      <c r="G58" s="143" t="s">
        <v>2817</v>
      </c>
      <c r="H58" s="163" t="s">
        <v>23</v>
      </c>
      <c r="I58" s="163" t="s">
        <v>2942</v>
      </c>
      <c r="J58" s="134" t="s">
        <v>2927</v>
      </c>
      <c r="K58" s="134"/>
      <c r="L58" s="221" t="s">
        <v>2910</v>
      </c>
    </row>
    <row r="59" spans="1:12" ht="27.6" x14ac:dyDescent="0.25">
      <c r="A59" s="139">
        <v>50</v>
      </c>
      <c r="B59" s="160" t="s">
        <v>830</v>
      </c>
      <c r="C59" s="134">
        <v>8026880</v>
      </c>
      <c r="D59" s="162" t="s">
        <v>787</v>
      </c>
      <c r="E59" s="162" t="s">
        <v>831</v>
      </c>
      <c r="F59" s="147">
        <v>12483.655000000001</v>
      </c>
      <c r="G59" s="143" t="s">
        <v>2817</v>
      </c>
      <c r="H59" s="163" t="s">
        <v>23</v>
      </c>
      <c r="I59" s="163" t="s">
        <v>2942</v>
      </c>
      <c r="J59" s="134" t="s">
        <v>2927</v>
      </c>
      <c r="K59" s="134"/>
      <c r="L59" s="221" t="s">
        <v>2910</v>
      </c>
    </row>
    <row r="60" spans="1:12" ht="27.6" x14ac:dyDescent="0.25">
      <c r="A60" s="139">
        <v>51</v>
      </c>
      <c r="B60" s="538" t="s">
        <v>3424</v>
      </c>
      <c r="C60" s="134">
        <v>8027658</v>
      </c>
      <c r="D60" s="162" t="s">
        <v>22</v>
      </c>
      <c r="E60" s="162" t="s">
        <v>833</v>
      </c>
      <c r="F60" s="142">
        <v>6000</v>
      </c>
      <c r="G60" s="143" t="s">
        <v>2817</v>
      </c>
      <c r="H60" s="163" t="s">
        <v>23</v>
      </c>
      <c r="I60" s="163" t="s">
        <v>2942</v>
      </c>
      <c r="J60" s="134" t="s">
        <v>2927</v>
      </c>
      <c r="K60" s="134"/>
      <c r="L60" s="221" t="s">
        <v>2910</v>
      </c>
    </row>
    <row r="61" spans="1:12" ht="27.6" x14ac:dyDescent="0.25">
      <c r="A61" s="139">
        <v>52</v>
      </c>
      <c r="B61" s="160" t="s">
        <v>834</v>
      </c>
      <c r="C61" s="134">
        <v>8027659</v>
      </c>
      <c r="D61" s="162" t="s">
        <v>22</v>
      </c>
      <c r="E61" s="162" t="s">
        <v>835</v>
      </c>
      <c r="F61" s="142">
        <v>5167.7370000000001</v>
      </c>
      <c r="G61" s="143" t="s">
        <v>2817</v>
      </c>
      <c r="H61" s="163" t="s">
        <v>23</v>
      </c>
      <c r="I61" s="163" t="s">
        <v>2942</v>
      </c>
      <c r="J61" s="134" t="s">
        <v>2927</v>
      </c>
      <c r="K61" s="134"/>
      <c r="L61" s="221" t="s">
        <v>2910</v>
      </c>
    </row>
    <row r="62" spans="1:12" ht="27.6" x14ac:dyDescent="0.25">
      <c r="A62" s="139">
        <v>53</v>
      </c>
      <c r="B62" s="160" t="s">
        <v>836</v>
      </c>
      <c r="C62" s="134">
        <v>8027660</v>
      </c>
      <c r="D62" s="162" t="s">
        <v>787</v>
      </c>
      <c r="E62" s="162" t="s">
        <v>837</v>
      </c>
      <c r="F62" s="147">
        <v>4000</v>
      </c>
      <c r="G62" s="143" t="s">
        <v>2817</v>
      </c>
      <c r="H62" s="163" t="s">
        <v>23</v>
      </c>
      <c r="I62" s="163" t="s">
        <v>2942</v>
      </c>
      <c r="J62" s="134" t="s">
        <v>2927</v>
      </c>
      <c r="K62" s="134"/>
      <c r="L62" s="221" t="s">
        <v>2910</v>
      </c>
    </row>
    <row r="63" spans="1:12" ht="27.6" x14ac:dyDescent="0.25">
      <c r="A63" s="139">
        <v>54</v>
      </c>
      <c r="B63" s="160" t="s">
        <v>838</v>
      </c>
      <c r="C63" s="134">
        <v>8028028</v>
      </c>
      <c r="D63" s="162" t="s">
        <v>750</v>
      </c>
      <c r="E63" s="162" t="s">
        <v>839</v>
      </c>
      <c r="F63" s="142">
        <v>5000</v>
      </c>
      <c r="G63" s="143" t="s">
        <v>2817</v>
      </c>
      <c r="H63" s="163" t="s">
        <v>23</v>
      </c>
      <c r="I63" s="163" t="s">
        <v>2942</v>
      </c>
      <c r="J63" s="134" t="s">
        <v>2927</v>
      </c>
      <c r="K63" s="134"/>
      <c r="L63" s="221" t="s">
        <v>2910</v>
      </c>
    </row>
    <row r="64" spans="1:12" ht="27.6" x14ac:dyDescent="0.25">
      <c r="A64" s="139">
        <v>55</v>
      </c>
      <c r="B64" s="538" t="s">
        <v>3423</v>
      </c>
      <c r="C64" s="134">
        <v>8028376</v>
      </c>
      <c r="D64" s="162" t="s">
        <v>787</v>
      </c>
      <c r="E64" s="162" t="s">
        <v>841</v>
      </c>
      <c r="F64" s="142">
        <v>1468.809</v>
      </c>
      <c r="G64" s="143" t="s">
        <v>2817</v>
      </c>
      <c r="H64" s="163" t="s">
        <v>23</v>
      </c>
      <c r="I64" s="163" t="s">
        <v>2942</v>
      </c>
      <c r="J64" s="134" t="s">
        <v>2927</v>
      </c>
      <c r="K64" s="134"/>
      <c r="L64" s="221" t="s">
        <v>2910</v>
      </c>
    </row>
    <row r="65" spans="1:12" ht="27.6" x14ac:dyDescent="0.25">
      <c r="A65" s="139">
        <v>56</v>
      </c>
      <c r="B65" s="160" t="s">
        <v>842</v>
      </c>
      <c r="C65" s="141">
        <v>8029192</v>
      </c>
      <c r="D65" s="162" t="s">
        <v>787</v>
      </c>
      <c r="E65" s="162" t="s">
        <v>843</v>
      </c>
      <c r="F65" s="142">
        <v>11790.248</v>
      </c>
      <c r="G65" s="143" t="s">
        <v>2817</v>
      </c>
      <c r="H65" s="163" t="s">
        <v>23</v>
      </c>
      <c r="I65" s="163" t="s">
        <v>2942</v>
      </c>
      <c r="J65" s="134" t="s">
        <v>2927</v>
      </c>
      <c r="K65" s="134"/>
      <c r="L65" s="221" t="s">
        <v>2910</v>
      </c>
    </row>
    <row r="66" spans="1:12" ht="27.6" x14ac:dyDescent="0.25">
      <c r="A66" s="139">
        <v>57</v>
      </c>
      <c r="B66" s="160" t="s">
        <v>844</v>
      </c>
      <c r="C66" s="141">
        <v>8029395</v>
      </c>
      <c r="D66" s="162" t="s">
        <v>22</v>
      </c>
      <c r="E66" s="162" t="s">
        <v>845</v>
      </c>
      <c r="F66" s="147">
        <v>9000</v>
      </c>
      <c r="G66" s="143" t="s">
        <v>2817</v>
      </c>
      <c r="H66" s="163" t="s">
        <v>23</v>
      </c>
      <c r="I66" s="163" t="s">
        <v>2942</v>
      </c>
      <c r="J66" s="134" t="s">
        <v>2927</v>
      </c>
      <c r="K66" s="134"/>
      <c r="L66" s="221" t="s">
        <v>2910</v>
      </c>
    </row>
    <row r="67" spans="1:12" ht="27.6" x14ac:dyDescent="0.25">
      <c r="A67" s="139">
        <v>58</v>
      </c>
      <c r="B67" s="160" t="s">
        <v>846</v>
      </c>
      <c r="C67" s="134">
        <v>8029876</v>
      </c>
      <c r="D67" s="162" t="s">
        <v>22</v>
      </c>
      <c r="E67" s="162" t="s">
        <v>847</v>
      </c>
      <c r="F67" s="142">
        <v>3939.451</v>
      </c>
      <c r="G67" s="143" t="s">
        <v>2817</v>
      </c>
      <c r="H67" s="163" t="s">
        <v>23</v>
      </c>
      <c r="I67" s="163" t="s">
        <v>2942</v>
      </c>
      <c r="J67" s="134" t="s">
        <v>2927</v>
      </c>
      <c r="K67" s="134"/>
      <c r="L67" s="221" t="s">
        <v>2910</v>
      </c>
    </row>
    <row r="68" spans="1:12" ht="27.6" x14ac:dyDescent="0.25">
      <c r="A68" s="139">
        <v>59</v>
      </c>
      <c r="B68" s="160" t="s">
        <v>848</v>
      </c>
      <c r="C68" s="134">
        <v>8029877</v>
      </c>
      <c r="D68" s="162" t="s">
        <v>22</v>
      </c>
      <c r="E68" s="162" t="s">
        <v>849</v>
      </c>
      <c r="F68" s="142">
        <v>9727.1550000000007</v>
      </c>
      <c r="G68" s="143" t="s">
        <v>2817</v>
      </c>
      <c r="H68" s="163" t="s">
        <v>23</v>
      </c>
      <c r="I68" s="163" t="s">
        <v>2942</v>
      </c>
      <c r="J68" s="134" t="s">
        <v>2927</v>
      </c>
      <c r="K68" s="134"/>
      <c r="L68" s="221" t="s">
        <v>2910</v>
      </c>
    </row>
    <row r="69" spans="1:12" ht="27.6" x14ac:dyDescent="0.25">
      <c r="A69" s="139">
        <v>60</v>
      </c>
      <c r="B69" s="160" t="s">
        <v>850</v>
      </c>
      <c r="C69" s="141">
        <v>8029878</v>
      </c>
      <c r="D69" s="162" t="s">
        <v>22</v>
      </c>
      <c r="E69" s="162" t="s">
        <v>821</v>
      </c>
      <c r="F69" s="147">
        <v>4878.8720000000003</v>
      </c>
      <c r="G69" s="143" t="s">
        <v>2817</v>
      </c>
      <c r="H69" s="163" t="s">
        <v>23</v>
      </c>
      <c r="I69" s="163" t="s">
        <v>2942</v>
      </c>
      <c r="J69" s="134" t="s">
        <v>2927</v>
      </c>
      <c r="K69" s="134"/>
      <c r="L69" s="221" t="s">
        <v>2910</v>
      </c>
    </row>
    <row r="70" spans="1:12" ht="27.6" x14ac:dyDescent="0.25">
      <c r="A70" s="139">
        <v>61</v>
      </c>
      <c r="B70" s="160" t="s">
        <v>851</v>
      </c>
      <c r="C70" s="134">
        <v>8033310</v>
      </c>
      <c r="D70" s="162" t="s">
        <v>22</v>
      </c>
      <c r="E70" s="162" t="s">
        <v>852</v>
      </c>
      <c r="F70" s="142">
        <v>10640.669</v>
      </c>
      <c r="G70" s="143" t="s">
        <v>2817</v>
      </c>
      <c r="H70" s="163" t="s">
        <v>23</v>
      </c>
      <c r="I70" s="163" t="s">
        <v>2942</v>
      </c>
      <c r="J70" s="134" t="s">
        <v>2927</v>
      </c>
      <c r="K70" s="134"/>
      <c r="L70" s="221" t="s">
        <v>2910</v>
      </c>
    </row>
    <row r="71" spans="1:12" ht="27.6" x14ac:dyDescent="0.25">
      <c r="A71" s="139">
        <v>62</v>
      </c>
      <c r="B71" s="538" t="s">
        <v>3422</v>
      </c>
      <c r="C71" s="134">
        <v>8053390</v>
      </c>
      <c r="D71" s="162" t="s">
        <v>22</v>
      </c>
      <c r="E71" s="162" t="s">
        <v>854</v>
      </c>
      <c r="F71" s="147">
        <v>2700</v>
      </c>
      <c r="G71" s="143" t="s">
        <v>2817</v>
      </c>
      <c r="H71" s="163" t="s">
        <v>23</v>
      </c>
      <c r="I71" s="163" t="s">
        <v>2942</v>
      </c>
      <c r="J71" s="134" t="s">
        <v>2927</v>
      </c>
      <c r="K71" s="134"/>
      <c r="L71" s="221" t="s">
        <v>2910</v>
      </c>
    </row>
    <row r="72" spans="1:12" ht="27.6" x14ac:dyDescent="0.25">
      <c r="A72" s="139">
        <v>63</v>
      </c>
      <c r="B72" s="160" t="s">
        <v>855</v>
      </c>
      <c r="C72" s="488">
        <v>8028027</v>
      </c>
      <c r="D72" s="162" t="s">
        <v>741</v>
      </c>
      <c r="E72" s="162" t="s">
        <v>856</v>
      </c>
      <c r="F72" s="147">
        <v>5000</v>
      </c>
      <c r="G72" s="143" t="s">
        <v>2817</v>
      </c>
      <c r="H72" s="163" t="s">
        <v>23</v>
      </c>
      <c r="I72" s="163" t="s">
        <v>2942</v>
      </c>
      <c r="J72" s="134" t="s">
        <v>2927</v>
      </c>
      <c r="K72" s="134"/>
      <c r="L72" s="221" t="s">
        <v>2910</v>
      </c>
    </row>
    <row r="73" spans="1:12" ht="27.6" x14ac:dyDescent="0.25">
      <c r="A73" s="139">
        <v>64</v>
      </c>
      <c r="B73" s="160" t="s">
        <v>857</v>
      </c>
      <c r="C73" s="134">
        <v>8082383</v>
      </c>
      <c r="D73" s="162" t="s">
        <v>741</v>
      </c>
      <c r="E73" s="162" t="s">
        <v>858</v>
      </c>
      <c r="F73" s="142">
        <v>500</v>
      </c>
      <c r="G73" s="143" t="s">
        <v>2817</v>
      </c>
      <c r="H73" s="163" t="s">
        <v>23</v>
      </c>
      <c r="I73" s="163" t="s">
        <v>2942</v>
      </c>
      <c r="J73" s="134" t="s">
        <v>2927</v>
      </c>
      <c r="K73" s="134"/>
      <c r="L73" s="221" t="s">
        <v>2910</v>
      </c>
    </row>
    <row r="74" spans="1:12" ht="27.6" x14ac:dyDescent="0.25">
      <c r="A74" s="139">
        <v>65</v>
      </c>
      <c r="B74" s="160" t="s">
        <v>859</v>
      </c>
      <c r="C74" s="134">
        <v>8083791</v>
      </c>
      <c r="D74" s="162" t="s">
        <v>22</v>
      </c>
      <c r="E74" s="162" t="s">
        <v>860</v>
      </c>
      <c r="F74" s="142">
        <v>4999.5590000000002</v>
      </c>
      <c r="G74" s="143" t="s">
        <v>2817</v>
      </c>
      <c r="H74" s="163" t="s">
        <v>23</v>
      </c>
      <c r="I74" s="163" t="s">
        <v>2942</v>
      </c>
      <c r="J74" s="134" t="s">
        <v>2927</v>
      </c>
      <c r="K74" s="134"/>
      <c r="L74" s="221" t="s">
        <v>2910</v>
      </c>
    </row>
    <row r="75" spans="1:12" ht="27.6" x14ac:dyDescent="0.25">
      <c r="A75" s="139">
        <v>66</v>
      </c>
      <c r="B75" s="160" t="s">
        <v>861</v>
      </c>
      <c r="C75" s="141">
        <v>8083917</v>
      </c>
      <c r="D75" s="162" t="s">
        <v>750</v>
      </c>
      <c r="E75" s="162" t="s">
        <v>862</v>
      </c>
      <c r="F75" s="142">
        <v>7000</v>
      </c>
      <c r="G75" s="143" t="s">
        <v>2817</v>
      </c>
      <c r="H75" s="163" t="s">
        <v>23</v>
      </c>
      <c r="I75" s="163" t="s">
        <v>2942</v>
      </c>
      <c r="J75" s="134" t="s">
        <v>2927</v>
      </c>
      <c r="K75" s="134"/>
      <c r="L75" s="221" t="s">
        <v>2910</v>
      </c>
    </row>
    <row r="76" spans="1:12" ht="27.6" x14ac:dyDescent="0.25">
      <c r="A76" s="139">
        <v>67</v>
      </c>
      <c r="B76" s="160" t="s">
        <v>863</v>
      </c>
      <c r="C76" s="134">
        <v>8085878</v>
      </c>
      <c r="D76" s="162" t="s">
        <v>750</v>
      </c>
      <c r="E76" s="162" t="s">
        <v>864</v>
      </c>
      <c r="F76" s="142">
        <v>3969.6320000000001</v>
      </c>
      <c r="G76" s="143" t="s">
        <v>2817</v>
      </c>
      <c r="H76" s="163" t="s">
        <v>23</v>
      </c>
      <c r="I76" s="163" t="s">
        <v>2942</v>
      </c>
      <c r="J76" s="134" t="s">
        <v>2927</v>
      </c>
      <c r="K76" s="134"/>
      <c r="L76" s="221" t="s">
        <v>2910</v>
      </c>
    </row>
    <row r="77" spans="1:12" ht="27.6" x14ac:dyDescent="0.25">
      <c r="A77" s="139">
        <v>68</v>
      </c>
      <c r="B77" s="160" t="s">
        <v>865</v>
      </c>
      <c r="C77" s="134">
        <v>8087434</v>
      </c>
      <c r="D77" s="162" t="s">
        <v>750</v>
      </c>
      <c r="E77" s="162" t="s">
        <v>866</v>
      </c>
      <c r="F77" s="142">
        <v>8500</v>
      </c>
      <c r="G77" s="143" t="s">
        <v>2817</v>
      </c>
      <c r="H77" s="163" t="s">
        <v>23</v>
      </c>
      <c r="I77" s="163" t="s">
        <v>2942</v>
      </c>
      <c r="J77" s="134" t="s">
        <v>2927</v>
      </c>
      <c r="K77" s="134"/>
      <c r="L77" s="221" t="s">
        <v>2910</v>
      </c>
    </row>
    <row r="78" spans="1:12" ht="27.6" x14ac:dyDescent="0.25">
      <c r="A78" s="139">
        <v>69</v>
      </c>
      <c r="B78" s="160" t="s">
        <v>867</v>
      </c>
      <c r="C78" s="134">
        <v>8087435</v>
      </c>
      <c r="D78" s="162" t="s">
        <v>22</v>
      </c>
      <c r="E78" s="162" t="s">
        <v>868</v>
      </c>
      <c r="F78" s="142">
        <v>1199.152</v>
      </c>
      <c r="G78" s="143" t="s">
        <v>2817</v>
      </c>
      <c r="H78" s="163" t="s">
        <v>23</v>
      </c>
      <c r="I78" s="163" t="s">
        <v>2942</v>
      </c>
      <c r="J78" s="134" t="s">
        <v>2927</v>
      </c>
      <c r="K78" s="134"/>
      <c r="L78" s="221" t="s">
        <v>2910</v>
      </c>
    </row>
    <row r="79" spans="1:12" ht="27.6" x14ac:dyDescent="0.25">
      <c r="A79" s="139">
        <v>70</v>
      </c>
      <c r="B79" s="164" t="s">
        <v>869</v>
      </c>
      <c r="C79" s="141">
        <v>8087690</v>
      </c>
      <c r="D79" s="162" t="s">
        <v>22</v>
      </c>
      <c r="E79" s="162" t="s">
        <v>870</v>
      </c>
      <c r="F79" s="147">
        <v>657.83500000000004</v>
      </c>
      <c r="G79" s="143" t="s">
        <v>2817</v>
      </c>
      <c r="H79" s="163" t="s">
        <v>23</v>
      </c>
      <c r="I79" s="163" t="s">
        <v>2942</v>
      </c>
      <c r="J79" s="134" t="s">
        <v>2927</v>
      </c>
      <c r="K79" s="134"/>
      <c r="L79" s="221" t="s">
        <v>2910</v>
      </c>
    </row>
    <row r="80" spans="1:12" ht="27.6" x14ac:dyDescent="0.25">
      <c r="A80" s="139">
        <v>71</v>
      </c>
      <c r="B80" s="164" t="s">
        <v>871</v>
      </c>
      <c r="C80" s="141">
        <v>8087691</v>
      </c>
      <c r="D80" s="162" t="s">
        <v>741</v>
      </c>
      <c r="E80" s="162" t="s">
        <v>872</v>
      </c>
      <c r="F80" s="147">
        <v>305.214</v>
      </c>
      <c r="G80" s="143" t="s">
        <v>2817</v>
      </c>
      <c r="H80" s="163" t="s">
        <v>23</v>
      </c>
      <c r="I80" s="163" t="s">
        <v>2942</v>
      </c>
      <c r="J80" s="134" t="s">
        <v>2927</v>
      </c>
      <c r="K80" s="134"/>
      <c r="L80" s="221" t="s">
        <v>2910</v>
      </c>
    </row>
    <row r="81" spans="1:12" ht="27.6" x14ac:dyDescent="0.25">
      <c r="A81" s="139">
        <v>72</v>
      </c>
      <c r="B81" s="160" t="s">
        <v>873</v>
      </c>
      <c r="C81" s="134">
        <v>8087692</v>
      </c>
      <c r="D81" s="162" t="s">
        <v>741</v>
      </c>
      <c r="E81" s="162" t="s">
        <v>874</v>
      </c>
      <c r="F81" s="142">
        <v>4500</v>
      </c>
      <c r="G81" s="143" t="s">
        <v>2817</v>
      </c>
      <c r="H81" s="163" t="s">
        <v>23</v>
      </c>
      <c r="I81" s="163" t="s">
        <v>2942</v>
      </c>
      <c r="J81" s="134" t="s">
        <v>2927</v>
      </c>
      <c r="K81" s="134"/>
      <c r="L81" s="221" t="s">
        <v>2910</v>
      </c>
    </row>
    <row r="82" spans="1:12" ht="27.6" x14ac:dyDescent="0.25">
      <c r="A82" s="139">
        <v>73</v>
      </c>
      <c r="B82" s="164" t="s">
        <v>875</v>
      </c>
      <c r="C82" s="134">
        <v>8092970</v>
      </c>
      <c r="D82" s="162" t="s">
        <v>25</v>
      </c>
      <c r="E82" s="162" t="s">
        <v>876</v>
      </c>
      <c r="F82" s="147">
        <v>1500</v>
      </c>
      <c r="G82" s="143" t="s">
        <v>2817</v>
      </c>
      <c r="H82" s="163" t="s">
        <v>23</v>
      </c>
      <c r="I82" s="163" t="s">
        <v>2942</v>
      </c>
      <c r="J82" s="134" t="s">
        <v>2927</v>
      </c>
      <c r="K82" s="134"/>
      <c r="L82" s="221" t="s">
        <v>2910</v>
      </c>
    </row>
    <row r="83" spans="1:12" ht="27.6" x14ac:dyDescent="0.25">
      <c r="A83" s="139">
        <v>74</v>
      </c>
      <c r="B83" s="164" t="s">
        <v>877</v>
      </c>
      <c r="C83" s="141">
        <v>8094641</v>
      </c>
      <c r="D83" s="162" t="s">
        <v>741</v>
      </c>
      <c r="E83" s="162" t="s">
        <v>878</v>
      </c>
      <c r="F83" s="156">
        <v>4500</v>
      </c>
      <c r="G83" s="143" t="s">
        <v>2817</v>
      </c>
      <c r="H83" s="163" t="s">
        <v>23</v>
      </c>
      <c r="I83" s="163" t="s">
        <v>2942</v>
      </c>
      <c r="J83" s="134" t="s">
        <v>2927</v>
      </c>
      <c r="K83" s="134"/>
      <c r="L83" s="221" t="s">
        <v>2910</v>
      </c>
    </row>
    <row r="84" spans="1:12" ht="27.6" x14ac:dyDescent="0.25">
      <c r="A84" s="139">
        <v>75</v>
      </c>
      <c r="B84" s="164" t="s">
        <v>879</v>
      </c>
      <c r="C84" s="134">
        <v>8119765</v>
      </c>
      <c r="D84" s="162" t="s">
        <v>25</v>
      </c>
      <c r="E84" s="162" t="s">
        <v>880</v>
      </c>
      <c r="F84" s="495">
        <v>2443.3449999999998</v>
      </c>
      <c r="G84" s="143" t="s">
        <v>2817</v>
      </c>
      <c r="H84" s="163" t="s">
        <v>23</v>
      </c>
      <c r="I84" s="163" t="s">
        <v>2942</v>
      </c>
      <c r="J84" s="134" t="s">
        <v>2927</v>
      </c>
      <c r="K84" s="134"/>
      <c r="L84" s="221" t="s">
        <v>2910</v>
      </c>
    </row>
    <row r="85" spans="1:12" ht="27.6" x14ac:dyDescent="0.25">
      <c r="A85" s="139">
        <v>76</v>
      </c>
      <c r="B85" s="164" t="s">
        <v>881</v>
      </c>
      <c r="C85" s="134">
        <v>8138504</v>
      </c>
      <c r="D85" s="162" t="s">
        <v>738</v>
      </c>
      <c r="E85" s="162"/>
      <c r="F85" s="147">
        <v>2000</v>
      </c>
      <c r="G85" s="143" t="s">
        <v>2817</v>
      </c>
      <c r="H85" s="163" t="s">
        <v>23</v>
      </c>
      <c r="I85" s="163" t="s">
        <v>2942</v>
      </c>
      <c r="J85" s="134" t="s">
        <v>2927</v>
      </c>
      <c r="K85" s="134"/>
      <c r="L85" s="221" t="s">
        <v>2910</v>
      </c>
    </row>
    <row r="86" spans="1:12" ht="41.4" x14ac:dyDescent="0.25">
      <c r="A86" s="139">
        <v>77</v>
      </c>
      <c r="B86" s="160" t="s">
        <v>882</v>
      </c>
      <c r="C86" s="134">
        <v>8144073</v>
      </c>
      <c r="D86" s="162" t="s">
        <v>883</v>
      </c>
      <c r="E86" s="162"/>
      <c r="F86" s="147">
        <v>3500</v>
      </c>
      <c r="G86" s="143" t="s">
        <v>2817</v>
      </c>
      <c r="H86" s="163" t="s">
        <v>23</v>
      </c>
      <c r="I86" s="163" t="s">
        <v>2942</v>
      </c>
      <c r="J86" s="134" t="s">
        <v>2927</v>
      </c>
      <c r="K86" s="134"/>
      <c r="L86" s="221" t="s">
        <v>2910</v>
      </c>
    </row>
    <row r="87" spans="1:12" ht="41.4" x14ac:dyDescent="0.25">
      <c r="A87" s="139">
        <v>78</v>
      </c>
      <c r="B87" s="164" t="s">
        <v>884</v>
      </c>
      <c r="C87" s="134">
        <v>8148604</v>
      </c>
      <c r="D87" s="162" t="s">
        <v>25</v>
      </c>
      <c r="E87" s="162" t="s">
        <v>885</v>
      </c>
      <c r="F87" s="147">
        <v>1186.665</v>
      </c>
      <c r="G87" s="143" t="s">
        <v>2817</v>
      </c>
      <c r="H87" s="163" t="s">
        <v>23</v>
      </c>
      <c r="I87" s="163" t="s">
        <v>2942</v>
      </c>
      <c r="J87" s="134" t="s">
        <v>2927</v>
      </c>
      <c r="K87" s="134"/>
      <c r="L87" s="221" t="s">
        <v>2910</v>
      </c>
    </row>
    <row r="88" spans="1:12" ht="27.6" x14ac:dyDescent="0.25">
      <c r="A88" s="139">
        <v>79</v>
      </c>
      <c r="B88" s="164" t="s">
        <v>886</v>
      </c>
      <c r="C88" s="134">
        <v>8148605</v>
      </c>
      <c r="D88" s="162" t="s">
        <v>887</v>
      </c>
      <c r="E88" s="162" t="s">
        <v>888</v>
      </c>
      <c r="F88" s="147">
        <v>457.36099999999999</v>
      </c>
      <c r="G88" s="143" t="s">
        <v>2817</v>
      </c>
      <c r="H88" s="163" t="s">
        <v>23</v>
      </c>
      <c r="I88" s="163" t="s">
        <v>2942</v>
      </c>
      <c r="J88" s="134" t="s">
        <v>2927</v>
      </c>
      <c r="K88" s="134"/>
      <c r="L88" s="221" t="s">
        <v>2910</v>
      </c>
    </row>
    <row r="89" spans="1:12" ht="27.6" x14ac:dyDescent="0.25">
      <c r="A89" s="139">
        <v>80</v>
      </c>
      <c r="B89" s="164" t="s">
        <v>889</v>
      </c>
      <c r="C89" s="141">
        <v>8149754</v>
      </c>
      <c r="D89" s="162" t="s">
        <v>750</v>
      </c>
      <c r="E89" s="162" t="s">
        <v>890</v>
      </c>
      <c r="F89" s="147">
        <v>1179.0530000000001</v>
      </c>
      <c r="G89" s="143" t="s">
        <v>2817</v>
      </c>
      <c r="H89" s="163" t="s">
        <v>23</v>
      </c>
      <c r="I89" s="163" t="s">
        <v>2942</v>
      </c>
      <c r="J89" s="134" t="s">
        <v>2927</v>
      </c>
      <c r="K89" s="134"/>
      <c r="L89" s="221" t="s">
        <v>2910</v>
      </c>
    </row>
    <row r="90" spans="1:12" ht="41.4" x14ac:dyDescent="0.25">
      <c r="A90" s="139">
        <v>81</v>
      </c>
      <c r="B90" s="164" t="s">
        <v>891</v>
      </c>
      <c r="C90" s="134">
        <v>8149755</v>
      </c>
      <c r="D90" s="162" t="s">
        <v>25</v>
      </c>
      <c r="E90" s="162" t="s">
        <v>892</v>
      </c>
      <c r="F90" s="147">
        <v>191.07599999999999</v>
      </c>
      <c r="G90" s="143" t="s">
        <v>2817</v>
      </c>
      <c r="H90" s="163" t="s">
        <v>23</v>
      </c>
      <c r="I90" s="163" t="s">
        <v>2942</v>
      </c>
      <c r="J90" s="134" t="s">
        <v>2927</v>
      </c>
      <c r="K90" s="134"/>
      <c r="L90" s="221" t="s">
        <v>2910</v>
      </c>
    </row>
    <row r="91" spans="1:12" ht="27.6" x14ac:dyDescent="0.25">
      <c r="A91" s="139">
        <v>82</v>
      </c>
      <c r="B91" s="164" t="s">
        <v>893</v>
      </c>
      <c r="C91" s="134">
        <v>8149756</v>
      </c>
      <c r="D91" s="162" t="s">
        <v>738</v>
      </c>
      <c r="E91" s="162" t="s">
        <v>894</v>
      </c>
      <c r="F91" s="147">
        <v>698.94100000000003</v>
      </c>
      <c r="G91" s="143" t="s">
        <v>2817</v>
      </c>
      <c r="H91" s="163" t="s">
        <v>23</v>
      </c>
      <c r="I91" s="163" t="s">
        <v>2942</v>
      </c>
      <c r="J91" s="134" t="s">
        <v>2927</v>
      </c>
      <c r="K91" s="134"/>
      <c r="L91" s="221" t="s">
        <v>2910</v>
      </c>
    </row>
    <row r="92" spans="1:12" ht="27.6" x14ac:dyDescent="0.25">
      <c r="A92" s="139">
        <v>83</v>
      </c>
      <c r="B92" s="164" t="s">
        <v>895</v>
      </c>
      <c r="C92" s="134">
        <v>7905457</v>
      </c>
      <c r="D92" s="162" t="s">
        <v>741</v>
      </c>
      <c r="E92" s="162" t="s">
        <v>896</v>
      </c>
      <c r="F92" s="147">
        <v>1400.4090000000001</v>
      </c>
      <c r="G92" s="143" t="s">
        <v>2817</v>
      </c>
      <c r="H92" s="163" t="s">
        <v>23</v>
      </c>
      <c r="I92" s="163" t="s">
        <v>2942</v>
      </c>
      <c r="J92" s="134" t="s">
        <v>2927</v>
      </c>
      <c r="K92" s="134"/>
      <c r="L92" s="221" t="s">
        <v>2910</v>
      </c>
    </row>
    <row r="93" spans="1:12" ht="27.6" x14ac:dyDescent="0.25">
      <c r="A93" s="139">
        <v>84</v>
      </c>
      <c r="B93" s="164" t="s">
        <v>897</v>
      </c>
      <c r="C93" s="134">
        <v>7905462</v>
      </c>
      <c r="D93" s="162" t="s">
        <v>741</v>
      </c>
      <c r="E93" s="162" t="s">
        <v>898</v>
      </c>
      <c r="F93" s="147">
        <v>1348.0239999999999</v>
      </c>
      <c r="G93" s="143" t="s">
        <v>2817</v>
      </c>
      <c r="H93" s="163" t="s">
        <v>23</v>
      </c>
      <c r="I93" s="163" t="s">
        <v>2942</v>
      </c>
      <c r="J93" s="134" t="s">
        <v>2927</v>
      </c>
      <c r="K93" s="134"/>
      <c r="L93" s="221" t="s">
        <v>2910</v>
      </c>
    </row>
    <row r="94" spans="1:12" ht="27.6" x14ac:dyDescent="0.25">
      <c r="A94" s="139">
        <v>85</v>
      </c>
      <c r="B94" s="164" t="s">
        <v>899</v>
      </c>
      <c r="C94" s="134">
        <v>7908266</v>
      </c>
      <c r="D94" s="162" t="s">
        <v>741</v>
      </c>
      <c r="E94" s="162" t="s">
        <v>900</v>
      </c>
      <c r="F94" s="147">
        <v>12053.311</v>
      </c>
      <c r="G94" s="143" t="s">
        <v>2817</v>
      </c>
      <c r="H94" s="163" t="s">
        <v>23</v>
      </c>
      <c r="I94" s="163" t="s">
        <v>2942</v>
      </c>
      <c r="J94" s="134" t="s">
        <v>2927</v>
      </c>
      <c r="K94" s="134"/>
      <c r="L94" s="221" t="s">
        <v>2910</v>
      </c>
    </row>
    <row r="95" spans="1:12" ht="41.4" x14ac:dyDescent="0.25">
      <c r="A95" s="139">
        <v>86</v>
      </c>
      <c r="B95" s="164" t="s">
        <v>901</v>
      </c>
      <c r="C95" s="134">
        <v>7908574</v>
      </c>
      <c r="D95" s="162" t="s">
        <v>741</v>
      </c>
      <c r="E95" s="162" t="s">
        <v>902</v>
      </c>
      <c r="F95" s="147">
        <v>4179.3100000000004</v>
      </c>
      <c r="G95" s="143" t="s">
        <v>2817</v>
      </c>
      <c r="H95" s="163" t="s">
        <v>23</v>
      </c>
      <c r="I95" s="163" t="s">
        <v>2942</v>
      </c>
      <c r="J95" s="134" t="s">
        <v>2927</v>
      </c>
      <c r="K95" s="134"/>
      <c r="L95" s="221" t="s">
        <v>2910</v>
      </c>
    </row>
    <row r="96" spans="1:12" ht="27.6" x14ac:dyDescent="0.25">
      <c r="A96" s="139">
        <v>87</v>
      </c>
      <c r="B96" s="164" t="s">
        <v>903</v>
      </c>
      <c r="C96" s="134">
        <v>7955149</v>
      </c>
      <c r="D96" s="162" t="s">
        <v>750</v>
      </c>
      <c r="E96" s="162" t="s">
        <v>904</v>
      </c>
      <c r="F96" s="147">
        <v>1476.296</v>
      </c>
      <c r="G96" s="143" t="s">
        <v>2817</v>
      </c>
      <c r="H96" s="163" t="s">
        <v>23</v>
      </c>
      <c r="I96" s="163" t="s">
        <v>2942</v>
      </c>
      <c r="J96" s="134" t="s">
        <v>2927</v>
      </c>
      <c r="K96" s="134"/>
      <c r="L96" s="221" t="s">
        <v>2910</v>
      </c>
    </row>
    <row r="97" spans="1:12" ht="27.6" x14ac:dyDescent="0.25">
      <c r="A97" s="139">
        <v>88</v>
      </c>
      <c r="B97" s="164" t="s">
        <v>905</v>
      </c>
      <c r="C97" s="134">
        <v>7955722</v>
      </c>
      <c r="D97" s="162" t="s">
        <v>750</v>
      </c>
      <c r="E97" s="162" t="s">
        <v>906</v>
      </c>
      <c r="F97" s="147">
        <v>3957.3510000000001</v>
      </c>
      <c r="G97" s="143" t="s">
        <v>2817</v>
      </c>
      <c r="H97" s="163" t="s">
        <v>23</v>
      </c>
      <c r="I97" s="163" t="s">
        <v>2942</v>
      </c>
      <c r="J97" s="134" t="s">
        <v>2927</v>
      </c>
      <c r="K97" s="134"/>
      <c r="L97" s="221" t="s">
        <v>2910</v>
      </c>
    </row>
    <row r="98" spans="1:12" ht="27.6" x14ac:dyDescent="0.25">
      <c r="A98" s="139">
        <v>89</v>
      </c>
      <c r="B98" s="164" t="s">
        <v>907</v>
      </c>
      <c r="C98" s="134">
        <v>7956113</v>
      </c>
      <c r="D98" s="162" t="s">
        <v>750</v>
      </c>
      <c r="E98" s="162" t="s">
        <v>908</v>
      </c>
      <c r="F98" s="147">
        <v>3681.9479999999999</v>
      </c>
      <c r="G98" s="143" t="s">
        <v>2817</v>
      </c>
      <c r="H98" s="163" t="s">
        <v>23</v>
      </c>
      <c r="I98" s="163" t="s">
        <v>2942</v>
      </c>
      <c r="J98" s="134" t="s">
        <v>2927</v>
      </c>
      <c r="K98" s="134"/>
      <c r="L98" s="221" t="s">
        <v>2910</v>
      </c>
    </row>
    <row r="99" spans="1:12" ht="82.8" x14ac:dyDescent="0.25">
      <c r="A99" s="139">
        <v>90</v>
      </c>
      <c r="B99" s="165" t="s">
        <v>909</v>
      </c>
      <c r="C99" s="134">
        <v>7961550</v>
      </c>
      <c r="D99" s="166" t="s">
        <v>887</v>
      </c>
      <c r="E99" s="166"/>
      <c r="F99" s="147">
        <v>532.16200000000003</v>
      </c>
      <c r="G99" s="143" t="s">
        <v>2817</v>
      </c>
      <c r="H99" s="166" t="s">
        <v>23</v>
      </c>
      <c r="I99" s="166" t="s">
        <v>2942</v>
      </c>
      <c r="J99" s="134" t="s">
        <v>2927</v>
      </c>
      <c r="K99" s="134" t="s">
        <v>910</v>
      </c>
      <c r="L99" s="221" t="s">
        <v>2910</v>
      </c>
    </row>
    <row r="100" spans="1:12" ht="82.8" x14ac:dyDescent="0.25">
      <c r="A100" s="139">
        <v>91</v>
      </c>
      <c r="B100" s="165" t="s">
        <v>911</v>
      </c>
      <c r="C100" s="134">
        <v>7961551</v>
      </c>
      <c r="D100" s="166" t="s">
        <v>741</v>
      </c>
      <c r="E100" s="166"/>
      <c r="F100" s="147">
        <v>1442.4110000000001</v>
      </c>
      <c r="G100" s="143" t="s">
        <v>2817</v>
      </c>
      <c r="H100" s="166" t="s">
        <v>23</v>
      </c>
      <c r="I100" s="166" t="s">
        <v>2942</v>
      </c>
      <c r="J100" s="134" t="s">
        <v>2927</v>
      </c>
      <c r="K100" s="134" t="s">
        <v>910</v>
      </c>
      <c r="L100" s="221" t="s">
        <v>2910</v>
      </c>
    </row>
    <row r="101" spans="1:12" ht="27.6" x14ac:dyDescent="0.25">
      <c r="A101" s="139">
        <v>92</v>
      </c>
      <c r="B101" s="164" t="s">
        <v>912</v>
      </c>
      <c r="C101" s="134">
        <v>8008662</v>
      </c>
      <c r="D101" s="162" t="s">
        <v>25</v>
      </c>
      <c r="E101" s="162" t="s">
        <v>913</v>
      </c>
      <c r="F101" s="147">
        <v>1452.8130000000001</v>
      </c>
      <c r="G101" s="143" t="s">
        <v>2817</v>
      </c>
      <c r="H101" s="163" t="s">
        <v>23</v>
      </c>
      <c r="I101" s="163" t="s">
        <v>2942</v>
      </c>
      <c r="J101" s="134" t="s">
        <v>2927</v>
      </c>
      <c r="K101" s="134"/>
      <c r="L101" s="221" t="s">
        <v>2910</v>
      </c>
    </row>
    <row r="102" spans="1:12" ht="55.2" x14ac:dyDescent="0.25">
      <c r="A102" s="139">
        <v>93</v>
      </c>
      <c r="B102" s="160" t="s">
        <v>914</v>
      </c>
      <c r="C102" s="134">
        <v>8030173</v>
      </c>
      <c r="D102" s="162" t="s">
        <v>915</v>
      </c>
      <c r="E102" s="162"/>
      <c r="F102" s="145">
        <v>11500</v>
      </c>
      <c r="G102" s="143" t="s">
        <v>2817</v>
      </c>
      <c r="H102" s="162" t="s">
        <v>23</v>
      </c>
      <c r="I102" s="162" t="s">
        <v>2942</v>
      </c>
      <c r="J102" s="134" t="s">
        <v>2927</v>
      </c>
      <c r="K102" s="134"/>
      <c r="L102" s="221" t="s">
        <v>2910</v>
      </c>
    </row>
    <row r="103" spans="1:12" ht="82.8" x14ac:dyDescent="0.25">
      <c r="A103" s="139">
        <v>94</v>
      </c>
      <c r="B103" s="165" t="s">
        <v>916</v>
      </c>
      <c r="C103" s="134">
        <v>8031942</v>
      </c>
      <c r="D103" s="166" t="s">
        <v>750</v>
      </c>
      <c r="E103" s="166"/>
      <c r="F103" s="147">
        <v>1095.2</v>
      </c>
      <c r="G103" s="143" t="s">
        <v>2817</v>
      </c>
      <c r="H103" s="166" t="s">
        <v>23</v>
      </c>
      <c r="I103" s="166" t="s">
        <v>2942</v>
      </c>
      <c r="J103" s="134" t="s">
        <v>2927</v>
      </c>
      <c r="K103" s="134" t="s">
        <v>910</v>
      </c>
      <c r="L103" s="221" t="s">
        <v>2910</v>
      </c>
    </row>
    <row r="104" spans="1:12" ht="82.8" x14ac:dyDescent="0.25">
      <c r="A104" s="139">
        <v>95</v>
      </c>
      <c r="B104" s="165" t="s">
        <v>917</v>
      </c>
      <c r="C104" s="134">
        <v>8032352</v>
      </c>
      <c r="D104" s="166" t="s">
        <v>918</v>
      </c>
      <c r="E104" s="166"/>
      <c r="F104" s="147">
        <v>2452.19</v>
      </c>
      <c r="G104" s="143" t="s">
        <v>2817</v>
      </c>
      <c r="H104" s="166" t="s">
        <v>23</v>
      </c>
      <c r="I104" s="166" t="s">
        <v>2942</v>
      </c>
      <c r="J104" s="134" t="s">
        <v>2927</v>
      </c>
      <c r="K104" s="134" t="s">
        <v>910</v>
      </c>
      <c r="L104" s="221" t="s">
        <v>2910</v>
      </c>
    </row>
    <row r="105" spans="1:12" ht="55.2" x14ac:dyDescent="0.25">
      <c r="A105" s="139">
        <v>96</v>
      </c>
      <c r="B105" s="164" t="s">
        <v>919</v>
      </c>
      <c r="C105" s="134">
        <v>8041925</v>
      </c>
      <c r="D105" s="162"/>
      <c r="E105" s="162" t="s">
        <v>920</v>
      </c>
      <c r="F105" s="147">
        <v>1192.5170000000001</v>
      </c>
      <c r="G105" s="143" t="s">
        <v>2817</v>
      </c>
      <c r="H105" s="162" t="s">
        <v>23</v>
      </c>
      <c r="I105" s="162" t="s">
        <v>2942</v>
      </c>
      <c r="J105" s="134" t="s">
        <v>2927</v>
      </c>
      <c r="K105" s="134" t="s">
        <v>921</v>
      </c>
      <c r="L105" s="221" t="s">
        <v>2910</v>
      </c>
    </row>
    <row r="106" spans="1:12" ht="55.2" x14ac:dyDescent="0.25">
      <c r="A106" s="139">
        <v>97</v>
      </c>
      <c r="B106" s="164" t="s">
        <v>922</v>
      </c>
      <c r="C106" s="134">
        <v>7802383</v>
      </c>
      <c r="D106" s="162"/>
      <c r="E106" s="162"/>
      <c r="F106" s="147">
        <v>1752.4169999999999</v>
      </c>
      <c r="G106" s="143" t="s">
        <v>2817</v>
      </c>
      <c r="H106" s="162" t="s">
        <v>23</v>
      </c>
      <c r="I106" s="162" t="s">
        <v>2942</v>
      </c>
      <c r="J106" s="134" t="s">
        <v>2927</v>
      </c>
      <c r="K106" s="134" t="s">
        <v>923</v>
      </c>
      <c r="L106" s="221" t="s">
        <v>2910</v>
      </c>
    </row>
    <row r="107" spans="1:12" ht="55.2" x14ac:dyDescent="0.25">
      <c r="A107" s="139">
        <v>98</v>
      </c>
      <c r="B107" s="164" t="s">
        <v>924</v>
      </c>
      <c r="C107" s="134">
        <v>7959882</v>
      </c>
      <c r="D107" s="162"/>
      <c r="E107" s="162"/>
      <c r="F107" s="147">
        <v>600</v>
      </c>
      <c r="G107" s="143" t="s">
        <v>2817</v>
      </c>
      <c r="H107" s="162" t="s">
        <v>23</v>
      </c>
      <c r="I107" s="162" t="s">
        <v>2942</v>
      </c>
      <c r="J107" s="134" t="s">
        <v>2927</v>
      </c>
      <c r="K107" s="134" t="s">
        <v>923</v>
      </c>
      <c r="L107" s="221" t="s">
        <v>2910</v>
      </c>
    </row>
    <row r="108" spans="1:12" ht="55.2" x14ac:dyDescent="0.25">
      <c r="A108" s="139">
        <v>99</v>
      </c>
      <c r="B108" s="165" t="s">
        <v>925</v>
      </c>
      <c r="C108" s="134">
        <v>7961552</v>
      </c>
      <c r="D108" s="166" t="s">
        <v>731</v>
      </c>
      <c r="E108" s="166"/>
      <c r="F108" s="147">
        <v>1616.8</v>
      </c>
      <c r="G108" s="143" t="s">
        <v>2817</v>
      </c>
      <c r="H108" s="162" t="s">
        <v>23</v>
      </c>
      <c r="I108" s="162" t="s">
        <v>2942</v>
      </c>
      <c r="J108" s="134" t="s">
        <v>2927</v>
      </c>
      <c r="K108" s="134" t="s">
        <v>923</v>
      </c>
      <c r="L108" s="221" t="s">
        <v>2910</v>
      </c>
    </row>
    <row r="109" spans="1:12" ht="55.2" x14ac:dyDescent="0.25">
      <c r="A109" s="139">
        <v>100</v>
      </c>
      <c r="B109" s="164" t="s">
        <v>926</v>
      </c>
      <c r="C109" s="134">
        <v>8149076</v>
      </c>
      <c r="D109" s="162"/>
      <c r="E109" s="162"/>
      <c r="F109" s="147">
        <v>478.83</v>
      </c>
      <c r="G109" s="143" t="s">
        <v>2817</v>
      </c>
      <c r="H109" s="162" t="s">
        <v>23</v>
      </c>
      <c r="I109" s="162" t="s">
        <v>2942</v>
      </c>
      <c r="J109" s="134" t="s">
        <v>2927</v>
      </c>
      <c r="K109" s="134" t="s">
        <v>923</v>
      </c>
      <c r="L109" s="221" t="s">
        <v>2910</v>
      </c>
    </row>
    <row r="110" spans="1:12" ht="55.2" x14ac:dyDescent="0.25">
      <c r="A110" s="139">
        <v>101</v>
      </c>
      <c r="B110" s="164" t="s">
        <v>927</v>
      </c>
      <c r="C110" s="134">
        <v>8149757</v>
      </c>
      <c r="D110" s="162" t="s">
        <v>750</v>
      </c>
      <c r="E110" s="162" t="s">
        <v>928</v>
      </c>
      <c r="F110" s="147">
        <v>1175.8900000000001</v>
      </c>
      <c r="G110" s="143" t="s">
        <v>2817</v>
      </c>
      <c r="H110" s="162" t="s">
        <v>23</v>
      </c>
      <c r="I110" s="162" t="s">
        <v>2942</v>
      </c>
      <c r="J110" s="134" t="s">
        <v>2927</v>
      </c>
      <c r="K110" s="134" t="s">
        <v>923</v>
      </c>
      <c r="L110" s="221" t="s">
        <v>2910</v>
      </c>
    </row>
    <row r="111" spans="1:12" ht="27.6" x14ac:dyDescent="0.25">
      <c r="A111" s="139">
        <v>102</v>
      </c>
      <c r="B111" s="144" t="s">
        <v>2741</v>
      </c>
      <c r="C111" s="139">
        <v>8169817</v>
      </c>
      <c r="D111" s="134" t="s">
        <v>798</v>
      </c>
      <c r="E111" s="134" t="s">
        <v>2755</v>
      </c>
      <c r="F111" s="147">
        <v>2300</v>
      </c>
      <c r="G111" s="143" t="s">
        <v>2817</v>
      </c>
      <c r="H111" s="134" t="s">
        <v>2241</v>
      </c>
      <c r="I111" s="134" t="s">
        <v>2942</v>
      </c>
      <c r="J111" s="134" t="s">
        <v>2921</v>
      </c>
      <c r="K111" s="134"/>
      <c r="L111" s="221" t="s">
        <v>2910</v>
      </c>
    </row>
    <row r="112" spans="1:12" ht="27.6" x14ac:dyDescent="0.25">
      <c r="A112" s="139">
        <v>103</v>
      </c>
      <c r="B112" s="144" t="s">
        <v>2742</v>
      </c>
      <c r="C112" s="139">
        <v>8168228</v>
      </c>
      <c r="D112" s="134" t="s">
        <v>798</v>
      </c>
      <c r="E112" s="134" t="s">
        <v>2756</v>
      </c>
      <c r="F112" s="147">
        <v>2300</v>
      </c>
      <c r="G112" s="143" t="s">
        <v>2817</v>
      </c>
      <c r="H112" s="134" t="s">
        <v>2241</v>
      </c>
      <c r="I112" s="134" t="s">
        <v>2942</v>
      </c>
      <c r="J112" s="134" t="s">
        <v>2921</v>
      </c>
      <c r="K112" s="134"/>
      <c r="L112" s="221" t="s">
        <v>2910</v>
      </c>
    </row>
    <row r="113" spans="1:12" ht="41.4" x14ac:dyDescent="0.25">
      <c r="A113" s="139">
        <v>104</v>
      </c>
      <c r="B113" s="144" t="s">
        <v>2743</v>
      </c>
      <c r="C113" s="139">
        <v>8169632</v>
      </c>
      <c r="D113" s="134" t="s">
        <v>2751</v>
      </c>
      <c r="E113" s="134" t="s">
        <v>2757</v>
      </c>
      <c r="F113" s="147">
        <v>2300</v>
      </c>
      <c r="G113" s="143" t="s">
        <v>2817</v>
      </c>
      <c r="H113" s="134" t="s">
        <v>2241</v>
      </c>
      <c r="I113" s="134" t="s">
        <v>2942</v>
      </c>
      <c r="J113" s="134" t="s">
        <v>2921</v>
      </c>
      <c r="K113" s="134"/>
      <c r="L113" s="221" t="s">
        <v>2910</v>
      </c>
    </row>
    <row r="114" spans="1:12" ht="41.4" x14ac:dyDescent="0.25">
      <c r="A114" s="139">
        <v>105</v>
      </c>
      <c r="B114" s="144" t="s">
        <v>2842</v>
      </c>
      <c r="C114" s="139">
        <v>8129902</v>
      </c>
      <c r="D114" s="134" t="s">
        <v>22</v>
      </c>
      <c r="E114" s="134" t="s">
        <v>2843</v>
      </c>
      <c r="F114" s="147">
        <v>12000</v>
      </c>
      <c r="G114" s="143" t="s">
        <v>2817</v>
      </c>
      <c r="H114" s="134" t="s">
        <v>23</v>
      </c>
      <c r="I114" s="134" t="s">
        <v>2942</v>
      </c>
      <c r="J114" s="134" t="s">
        <v>2927</v>
      </c>
      <c r="K114" s="134" t="s">
        <v>24</v>
      </c>
      <c r="L114" s="221" t="s">
        <v>2910</v>
      </c>
    </row>
    <row r="115" spans="1:12" ht="27.6" x14ac:dyDescent="0.25">
      <c r="A115" s="139">
        <v>106</v>
      </c>
      <c r="B115" s="144" t="s">
        <v>2844</v>
      </c>
      <c r="C115" s="139">
        <v>8130928</v>
      </c>
      <c r="D115" s="134" t="s">
        <v>25</v>
      </c>
      <c r="E115" s="134">
        <v>0</v>
      </c>
      <c r="F115" s="495">
        <v>50000</v>
      </c>
      <c r="G115" s="143" t="s">
        <v>2817</v>
      </c>
      <c r="H115" s="134" t="s">
        <v>23</v>
      </c>
      <c r="I115" s="134" t="s">
        <v>2942</v>
      </c>
      <c r="J115" s="134" t="s">
        <v>2927</v>
      </c>
      <c r="K115" s="134"/>
      <c r="L115" s="221" t="s">
        <v>2910</v>
      </c>
    </row>
    <row r="116" spans="1:12" ht="41.4" x14ac:dyDescent="0.25">
      <c r="A116" s="139">
        <v>107</v>
      </c>
      <c r="B116" s="144" t="s">
        <v>2845</v>
      </c>
      <c r="C116" s="139">
        <v>8127118</v>
      </c>
      <c r="D116" s="134" t="s">
        <v>25</v>
      </c>
      <c r="E116" s="134" t="s">
        <v>2846</v>
      </c>
      <c r="F116" s="147">
        <v>14900</v>
      </c>
      <c r="G116" s="143" t="s">
        <v>2817</v>
      </c>
      <c r="H116" s="134" t="s">
        <v>23</v>
      </c>
      <c r="I116" s="134" t="s">
        <v>2942</v>
      </c>
      <c r="J116" s="134" t="s">
        <v>2927</v>
      </c>
      <c r="K116" s="134"/>
      <c r="L116" s="221" t="s">
        <v>2910</v>
      </c>
    </row>
    <row r="117" spans="1:12" x14ac:dyDescent="0.25">
      <c r="A117" s="137" t="s">
        <v>8</v>
      </c>
      <c r="B117" s="137" t="s">
        <v>2965</v>
      </c>
      <c r="C117" s="137"/>
      <c r="D117" s="137"/>
      <c r="E117" s="137"/>
      <c r="F117" s="138"/>
      <c r="G117" s="138"/>
      <c r="H117" s="137"/>
      <c r="I117" s="137"/>
      <c r="J117" s="137"/>
      <c r="K117" s="137"/>
    </row>
    <row r="118" spans="1:12" ht="37.5" customHeight="1" x14ac:dyDescent="0.25">
      <c r="A118" s="155">
        <v>1</v>
      </c>
      <c r="B118" s="153" t="s">
        <v>2239</v>
      </c>
      <c r="C118" s="139">
        <v>1090413</v>
      </c>
      <c r="D118" s="154" t="s">
        <v>25</v>
      </c>
      <c r="E118" s="154" t="s">
        <v>2240</v>
      </c>
      <c r="F118" s="167">
        <v>1910.136</v>
      </c>
      <c r="G118" s="143" t="s">
        <v>2817</v>
      </c>
      <c r="H118" s="155" t="s">
        <v>2241</v>
      </c>
      <c r="I118" s="155" t="s">
        <v>2942</v>
      </c>
      <c r="J118" s="155" t="s">
        <v>2920</v>
      </c>
      <c r="K118" s="169"/>
      <c r="L118" s="221" t="s">
        <v>2954</v>
      </c>
    </row>
    <row r="119" spans="1:12" ht="41.4" x14ac:dyDescent="0.25">
      <c r="A119" s="155">
        <v>2</v>
      </c>
      <c r="B119" s="153" t="s">
        <v>2242</v>
      </c>
      <c r="C119" s="139">
        <v>1090413</v>
      </c>
      <c r="D119" s="154" t="s">
        <v>25</v>
      </c>
      <c r="E119" s="154" t="s">
        <v>2243</v>
      </c>
      <c r="F119" s="167">
        <v>3671.6610000000001</v>
      </c>
      <c r="G119" s="143" t="s">
        <v>2817</v>
      </c>
      <c r="H119" s="155" t="s">
        <v>2241</v>
      </c>
      <c r="I119" s="155" t="s">
        <v>2942</v>
      </c>
      <c r="J119" s="155" t="s">
        <v>2920</v>
      </c>
      <c r="K119" s="169"/>
      <c r="L119" s="221" t="s">
        <v>2954</v>
      </c>
    </row>
    <row r="120" spans="1:12" ht="41.4" x14ac:dyDescent="0.25">
      <c r="A120" s="155">
        <v>3</v>
      </c>
      <c r="B120" s="153" t="s">
        <v>2244</v>
      </c>
      <c r="C120" s="139">
        <v>1090413</v>
      </c>
      <c r="D120" s="154" t="s">
        <v>798</v>
      </c>
      <c r="E120" s="154" t="s">
        <v>2245</v>
      </c>
      <c r="F120" s="167">
        <v>372987</v>
      </c>
      <c r="G120" s="143" t="s">
        <v>2817</v>
      </c>
      <c r="H120" s="155" t="s">
        <v>2241</v>
      </c>
      <c r="I120" s="155" t="s">
        <v>2942</v>
      </c>
      <c r="J120" s="155" t="s">
        <v>2920</v>
      </c>
      <c r="K120" s="169"/>
      <c r="L120" s="221" t="s">
        <v>2954</v>
      </c>
    </row>
    <row r="121" spans="1:12" ht="41.4" x14ac:dyDescent="0.25">
      <c r="A121" s="155">
        <v>4</v>
      </c>
      <c r="B121" s="153" t="s">
        <v>2246</v>
      </c>
      <c r="C121" s="139">
        <v>1090413</v>
      </c>
      <c r="D121" s="154" t="s">
        <v>25</v>
      </c>
      <c r="E121" s="154" t="s">
        <v>2247</v>
      </c>
      <c r="F121" s="167">
        <v>6942.9269999999997</v>
      </c>
      <c r="G121" s="143" t="s">
        <v>2817</v>
      </c>
      <c r="H121" s="155" t="s">
        <v>2241</v>
      </c>
      <c r="I121" s="155" t="s">
        <v>2942</v>
      </c>
      <c r="J121" s="155" t="s">
        <v>2920</v>
      </c>
      <c r="K121" s="169"/>
      <c r="L121" s="221" t="s">
        <v>2954</v>
      </c>
    </row>
    <row r="122" spans="1:12" ht="41.4" x14ac:dyDescent="0.25">
      <c r="A122" s="155">
        <v>5</v>
      </c>
      <c r="B122" s="153" t="s">
        <v>2248</v>
      </c>
      <c r="C122" s="139">
        <v>1090413</v>
      </c>
      <c r="D122" s="154" t="s">
        <v>22</v>
      </c>
      <c r="E122" s="154" t="s">
        <v>2249</v>
      </c>
      <c r="F122" s="167">
        <v>1693.6890000000001</v>
      </c>
      <c r="G122" s="143" t="s">
        <v>2817</v>
      </c>
      <c r="H122" s="155" t="s">
        <v>2241</v>
      </c>
      <c r="I122" s="155" t="s">
        <v>2942</v>
      </c>
      <c r="J122" s="155" t="s">
        <v>2920</v>
      </c>
      <c r="K122" s="169"/>
      <c r="L122" s="221" t="s">
        <v>2954</v>
      </c>
    </row>
    <row r="123" spans="1:12" ht="41.4" x14ac:dyDescent="0.25">
      <c r="A123" s="155">
        <v>6</v>
      </c>
      <c r="B123" s="153" t="s">
        <v>2250</v>
      </c>
      <c r="C123" s="139">
        <v>1090413</v>
      </c>
      <c r="D123" s="154" t="s">
        <v>741</v>
      </c>
      <c r="E123" s="154" t="s">
        <v>2251</v>
      </c>
      <c r="F123" s="167">
        <v>1456.0530000000001</v>
      </c>
      <c r="G123" s="143" t="s">
        <v>2817</v>
      </c>
      <c r="H123" s="155" t="s">
        <v>2241</v>
      </c>
      <c r="I123" s="155" t="s">
        <v>2942</v>
      </c>
      <c r="J123" s="155" t="s">
        <v>2920</v>
      </c>
      <c r="K123" s="169"/>
      <c r="L123" s="221" t="s">
        <v>2954</v>
      </c>
    </row>
    <row r="124" spans="1:12" ht="41.4" x14ac:dyDescent="0.25">
      <c r="A124" s="155">
        <v>7</v>
      </c>
      <c r="B124" s="153" t="s">
        <v>2252</v>
      </c>
      <c r="C124" s="139">
        <v>1090413</v>
      </c>
      <c r="D124" s="154" t="s">
        <v>738</v>
      </c>
      <c r="E124" s="154" t="s">
        <v>2253</v>
      </c>
      <c r="F124" s="167">
        <v>1950</v>
      </c>
      <c r="G124" s="143" t="s">
        <v>2817</v>
      </c>
      <c r="H124" s="155" t="s">
        <v>2241</v>
      </c>
      <c r="I124" s="155" t="s">
        <v>2942</v>
      </c>
      <c r="J124" s="155" t="s">
        <v>2920</v>
      </c>
      <c r="K124" s="169"/>
      <c r="L124" s="221" t="s">
        <v>2954</v>
      </c>
    </row>
    <row r="125" spans="1:12" ht="41.4" x14ac:dyDescent="0.25">
      <c r="A125" s="155">
        <v>8</v>
      </c>
      <c r="B125" s="153" t="s">
        <v>2254</v>
      </c>
      <c r="C125" s="139">
        <v>1090413</v>
      </c>
      <c r="D125" s="154" t="s">
        <v>798</v>
      </c>
      <c r="E125" s="154" t="s">
        <v>2255</v>
      </c>
      <c r="F125" s="167">
        <v>4028.5079999999998</v>
      </c>
      <c r="G125" s="143" t="s">
        <v>2817</v>
      </c>
      <c r="H125" s="155" t="s">
        <v>2241</v>
      </c>
      <c r="I125" s="155" t="s">
        <v>2942</v>
      </c>
      <c r="J125" s="155" t="s">
        <v>2920</v>
      </c>
      <c r="K125" s="169"/>
      <c r="L125" s="221" t="s">
        <v>2954</v>
      </c>
    </row>
    <row r="126" spans="1:12" ht="27.6" x14ac:dyDescent="0.25">
      <c r="A126" s="155">
        <v>9</v>
      </c>
      <c r="B126" s="153" t="s">
        <v>2256</v>
      </c>
      <c r="C126" s="139">
        <v>1090413</v>
      </c>
      <c r="D126" s="154" t="s">
        <v>798</v>
      </c>
      <c r="E126" s="154" t="s">
        <v>2257</v>
      </c>
      <c r="F126" s="167">
        <v>3498.6260000000002</v>
      </c>
      <c r="G126" s="143" t="s">
        <v>2817</v>
      </c>
      <c r="H126" s="155" t="s">
        <v>2241</v>
      </c>
      <c r="I126" s="155" t="s">
        <v>2942</v>
      </c>
      <c r="J126" s="155" t="s">
        <v>2920</v>
      </c>
      <c r="K126" s="169"/>
      <c r="L126" s="221" t="s">
        <v>2954</v>
      </c>
    </row>
    <row r="127" spans="1:12" ht="27.6" x14ac:dyDescent="0.25">
      <c r="A127" s="155">
        <v>10</v>
      </c>
      <c r="B127" s="153" t="s">
        <v>2258</v>
      </c>
      <c r="C127" s="139">
        <v>1090413</v>
      </c>
      <c r="D127" s="154" t="s">
        <v>741</v>
      </c>
      <c r="E127" s="154" t="s">
        <v>2259</v>
      </c>
      <c r="F127" s="167">
        <v>603.05200000000002</v>
      </c>
      <c r="G127" s="143" t="s">
        <v>2817</v>
      </c>
      <c r="H127" s="155" t="s">
        <v>2241</v>
      </c>
      <c r="I127" s="155" t="s">
        <v>2942</v>
      </c>
      <c r="J127" s="155" t="s">
        <v>2920</v>
      </c>
      <c r="K127" s="169"/>
      <c r="L127" s="221" t="s">
        <v>2954</v>
      </c>
    </row>
    <row r="128" spans="1:12" ht="27.6" x14ac:dyDescent="0.25">
      <c r="A128" s="155">
        <v>11</v>
      </c>
      <c r="B128" s="153" t="s">
        <v>2260</v>
      </c>
      <c r="C128" s="139">
        <v>1090413</v>
      </c>
      <c r="D128" s="154" t="s">
        <v>741</v>
      </c>
      <c r="E128" s="154" t="s">
        <v>2261</v>
      </c>
      <c r="F128" s="167">
        <v>298.56599999999997</v>
      </c>
      <c r="G128" s="143" t="s">
        <v>2817</v>
      </c>
      <c r="H128" s="155" t="s">
        <v>2241</v>
      </c>
      <c r="I128" s="155" t="s">
        <v>2942</v>
      </c>
      <c r="J128" s="155" t="s">
        <v>2920</v>
      </c>
      <c r="K128" s="169"/>
      <c r="L128" s="221" t="s">
        <v>2954</v>
      </c>
    </row>
    <row r="129" spans="1:12" ht="41.4" x14ac:dyDescent="0.25">
      <c r="A129" s="155">
        <v>12</v>
      </c>
      <c r="B129" s="153" t="s">
        <v>2262</v>
      </c>
      <c r="C129" s="139">
        <v>1090413</v>
      </c>
      <c r="D129" s="154" t="s">
        <v>738</v>
      </c>
      <c r="E129" s="154" t="s">
        <v>2263</v>
      </c>
      <c r="F129" s="167">
        <v>550</v>
      </c>
      <c r="G129" s="143" t="s">
        <v>2817</v>
      </c>
      <c r="H129" s="155" t="s">
        <v>2241</v>
      </c>
      <c r="I129" s="155" t="s">
        <v>2942</v>
      </c>
      <c r="J129" s="155" t="s">
        <v>2920</v>
      </c>
      <c r="K129" s="169"/>
      <c r="L129" s="221" t="s">
        <v>2954</v>
      </c>
    </row>
    <row r="130" spans="1:12" ht="41.4" x14ac:dyDescent="0.25">
      <c r="A130" s="155">
        <v>13</v>
      </c>
      <c r="B130" s="153" t="s">
        <v>2264</v>
      </c>
      <c r="C130" s="139">
        <v>1090413</v>
      </c>
      <c r="D130" s="154" t="s">
        <v>741</v>
      </c>
      <c r="E130" s="154" t="s">
        <v>2265</v>
      </c>
      <c r="F130" s="167">
        <v>700</v>
      </c>
      <c r="G130" s="143" t="s">
        <v>2817</v>
      </c>
      <c r="H130" s="155" t="s">
        <v>2241</v>
      </c>
      <c r="I130" s="155" t="s">
        <v>2942</v>
      </c>
      <c r="J130" s="155" t="s">
        <v>2920</v>
      </c>
      <c r="K130" s="169"/>
      <c r="L130" s="221" t="s">
        <v>2954</v>
      </c>
    </row>
    <row r="131" spans="1:12" ht="41.4" x14ac:dyDescent="0.25">
      <c r="A131" s="155">
        <v>14</v>
      </c>
      <c r="B131" s="153" t="s">
        <v>2266</v>
      </c>
      <c r="C131" s="139">
        <v>1090413</v>
      </c>
      <c r="D131" s="154" t="s">
        <v>22</v>
      </c>
      <c r="E131" s="154" t="s">
        <v>2267</v>
      </c>
      <c r="F131" s="167">
        <v>425.00900000000001</v>
      </c>
      <c r="G131" s="143" t="s">
        <v>2817</v>
      </c>
      <c r="H131" s="155" t="s">
        <v>2241</v>
      </c>
      <c r="I131" s="155" t="s">
        <v>2942</v>
      </c>
      <c r="J131" s="155" t="s">
        <v>2920</v>
      </c>
      <c r="K131" s="169"/>
      <c r="L131" s="221" t="s">
        <v>2954</v>
      </c>
    </row>
    <row r="132" spans="1:12" ht="27.6" x14ac:dyDescent="0.25">
      <c r="A132" s="155">
        <v>15</v>
      </c>
      <c r="B132" s="153" t="s">
        <v>2268</v>
      </c>
      <c r="C132" s="209">
        <v>8114638</v>
      </c>
      <c r="D132" s="154" t="s">
        <v>25</v>
      </c>
      <c r="E132" s="154" t="s">
        <v>2269</v>
      </c>
      <c r="F132" s="167">
        <v>6492.4409999999998</v>
      </c>
      <c r="G132" s="143" t="s">
        <v>2817</v>
      </c>
      <c r="H132" s="155" t="s">
        <v>2241</v>
      </c>
      <c r="I132" s="155" t="s">
        <v>2942</v>
      </c>
      <c r="J132" s="155" t="s">
        <v>2920</v>
      </c>
      <c r="K132" s="210"/>
      <c r="L132" s="221" t="s">
        <v>2954</v>
      </c>
    </row>
    <row r="133" spans="1:12" ht="41.4" x14ac:dyDescent="0.25">
      <c r="A133" s="155">
        <v>16</v>
      </c>
      <c r="B133" s="153" t="s">
        <v>2270</v>
      </c>
      <c r="C133" s="209">
        <v>8104539</v>
      </c>
      <c r="D133" s="154" t="s">
        <v>731</v>
      </c>
      <c r="E133" s="154" t="s">
        <v>2271</v>
      </c>
      <c r="F133" s="167">
        <v>3103.114</v>
      </c>
      <c r="G133" s="143" t="s">
        <v>2817</v>
      </c>
      <c r="H133" s="155" t="s">
        <v>2241</v>
      </c>
      <c r="I133" s="155" t="s">
        <v>2942</v>
      </c>
      <c r="J133" s="155" t="s">
        <v>2920</v>
      </c>
      <c r="K133" s="210"/>
      <c r="L133" s="221" t="s">
        <v>2954</v>
      </c>
    </row>
    <row r="134" spans="1:12" ht="41.4" x14ac:dyDescent="0.25">
      <c r="A134" s="155">
        <v>17</v>
      </c>
      <c r="B134" s="153" t="s">
        <v>2272</v>
      </c>
      <c r="C134" s="209">
        <v>8103372</v>
      </c>
      <c r="D134" s="154" t="s">
        <v>2273</v>
      </c>
      <c r="E134" s="154" t="s">
        <v>2274</v>
      </c>
      <c r="F134" s="167">
        <v>4500</v>
      </c>
      <c r="G134" s="143" t="s">
        <v>2817</v>
      </c>
      <c r="H134" s="155" t="s">
        <v>2241</v>
      </c>
      <c r="I134" s="155" t="s">
        <v>2942</v>
      </c>
      <c r="J134" s="155" t="s">
        <v>2920</v>
      </c>
      <c r="K134" s="210"/>
      <c r="L134" s="221" t="s">
        <v>2954</v>
      </c>
    </row>
    <row r="135" spans="1:12" ht="41.4" x14ac:dyDescent="0.25">
      <c r="A135" s="155">
        <v>18</v>
      </c>
      <c r="B135" s="153" t="s">
        <v>2275</v>
      </c>
      <c r="C135" s="209">
        <v>8103959</v>
      </c>
      <c r="D135" s="154" t="s">
        <v>25</v>
      </c>
      <c r="E135" s="154" t="s">
        <v>2276</v>
      </c>
      <c r="F135" s="167">
        <v>2400</v>
      </c>
      <c r="G135" s="143" t="s">
        <v>2817</v>
      </c>
      <c r="H135" s="155" t="s">
        <v>2241</v>
      </c>
      <c r="I135" s="155" t="s">
        <v>2942</v>
      </c>
      <c r="J135" s="155" t="s">
        <v>2920</v>
      </c>
      <c r="K135" s="210"/>
      <c r="L135" s="221" t="s">
        <v>2954</v>
      </c>
    </row>
    <row r="136" spans="1:12" ht="41.4" x14ac:dyDescent="0.25">
      <c r="A136" s="155">
        <v>19</v>
      </c>
      <c r="B136" s="153" t="s">
        <v>2277</v>
      </c>
      <c r="C136" s="209">
        <v>8112110</v>
      </c>
      <c r="D136" s="154" t="s">
        <v>731</v>
      </c>
      <c r="E136" s="154" t="s">
        <v>2278</v>
      </c>
      <c r="F136" s="167">
        <v>2800</v>
      </c>
      <c r="G136" s="143" t="s">
        <v>2817</v>
      </c>
      <c r="H136" s="155" t="s">
        <v>2241</v>
      </c>
      <c r="I136" s="155" t="s">
        <v>2942</v>
      </c>
      <c r="J136" s="155" t="s">
        <v>2920</v>
      </c>
      <c r="K136" s="210"/>
      <c r="L136" s="221" t="s">
        <v>2954</v>
      </c>
    </row>
    <row r="137" spans="1:12" ht="41.4" x14ac:dyDescent="0.25">
      <c r="A137" s="155">
        <v>20</v>
      </c>
      <c r="B137" s="153" t="s">
        <v>2279</v>
      </c>
      <c r="C137" s="139">
        <v>1090413</v>
      </c>
      <c r="D137" s="154" t="s">
        <v>738</v>
      </c>
      <c r="E137" s="154" t="s">
        <v>2280</v>
      </c>
      <c r="F137" s="167">
        <v>1000</v>
      </c>
      <c r="G137" s="143" t="s">
        <v>2817</v>
      </c>
      <c r="H137" s="155" t="s">
        <v>2241</v>
      </c>
      <c r="I137" s="155" t="s">
        <v>2942</v>
      </c>
      <c r="J137" s="155" t="s">
        <v>2920</v>
      </c>
      <c r="K137" s="169"/>
      <c r="L137" s="221" t="s">
        <v>2954</v>
      </c>
    </row>
    <row r="138" spans="1:12" ht="41.4" x14ac:dyDescent="0.25">
      <c r="A138" s="155">
        <v>21</v>
      </c>
      <c r="B138" s="153" t="s">
        <v>2281</v>
      </c>
      <c r="C138" s="139">
        <v>1090413</v>
      </c>
      <c r="D138" s="154" t="s">
        <v>2282</v>
      </c>
      <c r="E138" s="154" t="s">
        <v>2283</v>
      </c>
      <c r="F138" s="167">
        <v>196.48099999999999</v>
      </c>
      <c r="G138" s="143" t="s">
        <v>2817</v>
      </c>
      <c r="H138" s="155" t="s">
        <v>2241</v>
      </c>
      <c r="I138" s="155" t="s">
        <v>2942</v>
      </c>
      <c r="J138" s="155" t="s">
        <v>2920</v>
      </c>
      <c r="K138" s="169"/>
      <c r="L138" s="221" t="s">
        <v>2954</v>
      </c>
    </row>
    <row r="139" spans="1:12" ht="41.4" x14ac:dyDescent="0.25">
      <c r="A139" s="155">
        <v>22</v>
      </c>
      <c r="B139" s="153" t="s">
        <v>2284</v>
      </c>
      <c r="C139" s="139">
        <v>1090413</v>
      </c>
      <c r="D139" s="154" t="s">
        <v>22</v>
      </c>
      <c r="E139" s="154" t="s">
        <v>2285</v>
      </c>
      <c r="F139" s="167">
        <v>735.298</v>
      </c>
      <c r="G139" s="143" t="s">
        <v>2817</v>
      </c>
      <c r="H139" s="155" t="s">
        <v>2241</v>
      </c>
      <c r="I139" s="155" t="s">
        <v>2942</v>
      </c>
      <c r="J139" s="155" t="s">
        <v>2920</v>
      </c>
      <c r="K139" s="169"/>
      <c r="L139" s="221" t="s">
        <v>2954</v>
      </c>
    </row>
    <row r="140" spans="1:12" ht="41.4" x14ac:dyDescent="0.25">
      <c r="A140" s="155">
        <v>23</v>
      </c>
      <c r="B140" s="153" t="s">
        <v>2286</v>
      </c>
      <c r="C140" s="139">
        <v>1090413</v>
      </c>
      <c r="D140" s="154" t="s">
        <v>738</v>
      </c>
      <c r="E140" s="154" t="s">
        <v>2287</v>
      </c>
      <c r="F140" s="167">
        <v>850</v>
      </c>
      <c r="G140" s="143" t="s">
        <v>2817</v>
      </c>
      <c r="H140" s="155" t="s">
        <v>2241</v>
      </c>
      <c r="I140" s="155" t="s">
        <v>2942</v>
      </c>
      <c r="J140" s="155" t="s">
        <v>2920</v>
      </c>
      <c r="K140" s="169"/>
      <c r="L140" s="221" t="s">
        <v>2954</v>
      </c>
    </row>
    <row r="141" spans="1:12" ht="53.25" customHeight="1" x14ac:dyDescent="0.25">
      <c r="A141" s="155">
        <v>24</v>
      </c>
      <c r="B141" s="153" t="s">
        <v>2288</v>
      </c>
      <c r="C141" s="139">
        <v>1090413</v>
      </c>
      <c r="D141" s="154" t="s">
        <v>738</v>
      </c>
      <c r="E141" s="154" t="s">
        <v>2289</v>
      </c>
      <c r="F141" s="167">
        <v>1100</v>
      </c>
      <c r="G141" s="143" t="s">
        <v>2817</v>
      </c>
      <c r="H141" s="155" t="s">
        <v>2241</v>
      </c>
      <c r="I141" s="155" t="s">
        <v>2942</v>
      </c>
      <c r="J141" s="155" t="s">
        <v>2920</v>
      </c>
      <c r="K141" s="169"/>
      <c r="L141" s="221" t="s">
        <v>2954</v>
      </c>
    </row>
    <row r="142" spans="1:12" ht="27.6" x14ac:dyDescent="0.25">
      <c r="A142" s="155">
        <v>25</v>
      </c>
      <c r="B142" s="153" t="s">
        <v>2290</v>
      </c>
      <c r="C142" s="139">
        <v>1090413</v>
      </c>
      <c r="D142" s="154" t="s">
        <v>798</v>
      </c>
      <c r="E142" s="154" t="s">
        <v>2291</v>
      </c>
      <c r="F142" s="167">
        <v>1117.415</v>
      </c>
      <c r="G142" s="143" t="s">
        <v>2817</v>
      </c>
      <c r="H142" s="155" t="s">
        <v>2241</v>
      </c>
      <c r="I142" s="155" t="s">
        <v>2942</v>
      </c>
      <c r="J142" s="155" t="s">
        <v>2920</v>
      </c>
      <c r="K142" s="169"/>
      <c r="L142" s="221" t="s">
        <v>2954</v>
      </c>
    </row>
    <row r="143" spans="1:12" ht="27.6" x14ac:dyDescent="0.25">
      <c r="A143" s="155">
        <v>26</v>
      </c>
      <c r="B143" s="153" t="s">
        <v>2292</v>
      </c>
      <c r="C143" s="139">
        <v>1090413</v>
      </c>
      <c r="D143" s="154" t="s">
        <v>798</v>
      </c>
      <c r="E143" s="154" t="s">
        <v>2293</v>
      </c>
      <c r="F143" s="167">
        <v>1841.4390000000001</v>
      </c>
      <c r="G143" s="143" t="s">
        <v>2817</v>
      </c>
      <c r="H143" s="155" t="s">
        <v>2241</v>
      </c>
      <c r="I143" s="155" t="s">
        <v>2942</v>
      </c>
      <c r="J143" s="155" t="s">
        <v>2920</v>
      </c>
      <c r="K143" s="169"/>
      <c r="L143" s="221" t="s">
        <v>2954</v>
      </c>
    </row>
    <row r="144" spans="1:12" ht="27.6" x14ac:dyDescent="0.25">
      <c r="A144" s="155">
        <v>27</v>
      </c>
      <c r="B144" s="140" t="s">
        <v>2294</v>
      </c>
      <c r="C144" s="139">
        <v>1090413</v>
      </c>
      <c r="D144" s="154" t="s">
        <v>738</v>
      </c>
      <c r="E144" s="154" t="s">
        <v>2295</v>
      </c>
      <c r="F144" s="167">
        <v>1200</v>
      </c>
      <c r="G144" s="143" t="s">
        <v>2817</v>
      </c>
      <c r="H144" s="155" t="s">
        <v>2241</v>
      </c>
      <c r="I144" s="155" t="s">
        <v>2942</v>
      </c>
      <c r="J144" s="155" t="s">
        <v>2920</v>
      </c>
      <c r="K144" s="169"/>
      <c r="L144" s="221" t="s">
        <v>2954</v>
      </c>
    </row>
    <row r="145" spans="1:12" ht="27.6" x14ac:dyDescent="0.25">
      <c r="A145" s="155">
        <v>28</v>
      </c>
      <c r="B145" s="140" t="s">
        <v>2296</v>
      </c>
      <c r="C145" s="139">
        <v>1090413</v>
      </c>
      <c r="D145" s="154" t="s">
        <v>25</v>
      </c>
      <c r="E145" s="154" t="s">
        <v>2297</v>
      </c>
      <c r="F145" s="167">
        <v>5136.223</v>
      </c>
      <c r="G145" s="143" t="s">
        <v>2817</v>
      </c>
      <c r="H145" s="155" t="s">
        <v>2241</v>
      </c>
      <c r="I145" s="155" t="s">
        <v>2942</v>
      </c>
      <c r="J145" s="155" t="s">
        <v>2920</v>
      </c>
      <c r="K145" s="169"/>
      <c r="L145" s="221" t="s">
        <v>2954</v>
      </c>
    </row>
    <row r="146" spans="1:12" ht="27.6" x14ac:dyDescent="0.25">
      <c r="A146" s="155">
        <v>29</v>
      </c>
      <c r="B146" s="140" t="s">
        <v>2298</v>
      </c>
      <c r="C146" s="139">
        <v>1090413</v>
      </c>
      <c r="D146" s="154" t="s">
        <v>738</v>
      </c>
      <c r="E146" s="154" t="s">
        <v>2299</v>
      </c>
      <c r="F146" s="167">
        <v>4158.0879999999997</v>
      </c>
      <c r="G146" s="143" t="s">
        <v>2817</v>
      </c>
      <c r="H146" s="155" t="s">
        <v>2241</v>
      </c>
      <c r="I146" s="155" t="s">
        <v>2942</v>
      </c>
      <c r="J146" s="155" t="s">
        <v>2920</v>
      </c>
      <c r="K146" s="169"/>
      <c r="L146" s="221" t="s">
        <v>2954</v>
      </c>
    </row>
    <row r="147" spans="1:12" ht="27.6" x14ac:dyDescent="0.25">
      <c r="A147" s="155">
        <v>30</v>
      </c>
      <c r="B147" s="140" t="s">
        <v>912</v>
      </c>
      <c r="C147" s="139">
        <v>1090413</v>
      </c>
      <c r="D147" s="154" t="s">
        <v>25</v>
      </c>
      <c r="E147" s="154" t="s">
        <v>2300</v>
      </c>
      <c r="F147" s="167">
        <v>3572.2939999999999</v>
      </c>
      <c r="G147" s="143" t="s">
        <v>2817</v>
      </c>
      <c r="H147" s="155" t="s">
        <v>2241</v>
      </c>
      <c r="I147" s="155" t="s">
        <v>2942</v>
      </c>
      <c r="J147" s="155" t="s">
        <v>2920</v>
      </c>
      <c r="K147" s="169"/>
      <c r="L147" s="221" t="s">
        <v>2954</v>
      </c>
    </row>
    <row r="148" spans="1:12" ht="27.6" x14ac:dyDescent="0.25">
      <c r="A148" s="155">
        <v>31</v>
      </c>
      <c r="B148" s="140" t="s">
        <v>2301</v>
      </c>
      <c r="C148" s="139">
        <v>1090413</v>
      </c>
      <c r="D148" s="154" t="s">
        <v>738</v>
      </c>
      <c r="E148" s="154" t="s">
        <v>2295</v>
      </c>
      <c r="F148" s="167">
        <v>2567.944</v>
      </c>
      <c r="G148" s="143" t="s">
        <v>2817</v>
      </c>
      <c r="H148" s="155" t="s">
        <v>2241</v>
      </c>
      <c r="I148" s="155" t="s">
        <v>2942</v>
      </c>
      <c r="J148" s="155" t="s">
        <v>2920</v>
      </c>
      <c r="K148" s="169"/>
      <c r="L148" s="221" t="s">
        <v>2954</v>
      </c>
    </row>
    <row r="149" spans="1:12" ht="27.6" x14ac:dyDescent="0.25">
      <c r="A149" s="155">
        <v>32</v>
      </c>
      <c r="B149" s="153" t="s">
        <v>2302</v>
      </c>
      <c r="C149" s="139">
        <v>1090413</v>
      </c>
      <c r="D149" s="154" t="s">
        <v>25</v>
      </c>
      <c r="E149" s="154" t="s">
        <v>2303</v>
      </c>
      <c r="F149" s="167">
        <v>499.56400000000002</v>
      </c>
      <c r="G149" s="143" t="s">
        <v>2817</v>
      </c>
      <c r="H149" s="155" t="s">
        <v>2241</v>
      </c>
      <c r="I149" s="155" t="s">
        <v>2942</v>
      </c>
      <c r="J149" s="155" t="s">
        <v>2920</v>
      </c>
      <c r="K149" s="169"/>
      <c r="L149" s="221" t="s">
        <v>2954</v>
      </c>
    </row>
    <row r="150" spans="1:12" ht="41.4" x14ac:dyDescent="0.25">
      <c r="A150" s="155">
        <v>33</v>
      </c>
      <c r="B150" s="153" t="s">
        <v>2304</v>
      </c>
      <c r="C150" s="139">
        <v>1090413</v>
      </c>
      <c r="D150" s="154" t="s">
        <v>25</v>
      </c>
      <c r="E150" s="154" t="s">
        <v>2305</v>
      </c>
      <c r="F150" s="167">
        <v>347.089</v>
      </c>
      <c r="G150" s="143" t="s">
        <v>2817</v>
      </c>
      <c r="H150" s="155" t="s">
        <v>2241</v>
      </c>
      <c r="I150" s="155" t="s">
        <v>2942</v>
      </c>
      <c r="J150" s="155" t="s">
        <v>2920</v>
      </c>
      <c r="K150" s="169"/>
      <c r="L150" s="221" t="s">
        <v>2954</v>
      </c>
    </row>
    <row r="151" spans="1:12" ht="55.2" x14ac:dyDescent="0.25">
      <c r="A151" s="155">
        <v>34</v>
      </c>
      <c r="B151" s="153" t="s">
        <v>2306</v>
      </c>
      <c r="C151" s="139">
        <v>1090413</v>
      </c>
      <c r="D151" s="154" t="s">
        <v>2307</v>
      </c>
      <c r="E151" s="154" t="s">
        <v>2308</v>
      </c>
      <c r="F151" s="167">
        <v>1761.7750000000001</v>
      </c>
      <c r="G151" s="143" t="s">
        <v>2817</v>
      </c>
      <c r="H151" s="155" t="s">
        <v>2241</v>
      </c>
      <c r="I151" s="155" t="s">
        <v>2942</v>
      </c>
      <c r="J151" s="155" t="s">
        <v>2920</v>
      </c>
      <c r="K151" s="169"/>
      <c r="L151" s="221" t="s">
        <v>2954</v>
      </c>
    </row>
    <row r="152" spans="1:12" ht="41.4" x14ac:dyDescent="0.25">
      <c r="A152" s="155">
        <v>35</v>
      </c>
      <c r="B152" s="153" t="s">
        <v>2309</v>
      </c>
      <c r="C152" s="139">
        <v>1090413</v>
      </c>
      <c r="D152" s="154" t="s">
        <v>25</v>
      </c>
      <c r="E152" s="154" t="s">
        <v>2310</v>
      </c>
      <c r="F152" s="167">
        <v>1420.0640000000001</v>
      </c>
      <c r="G152" s="143" t="s">
        <v>2817</v>
      </c>
      <c r="H152" s="155" t="s">
        <v>2241</v>
      </c>
      <c r="I152" s="155" t="s">
        <v>2942</v>
      </c>
      <c r="J152" s="155" t="s">
        <v>2920</v>
      </c>
      <c r="K152" s="169"/>
      <c r="L152" s="221" t="s">
        <v>2954</v>
      </c>
    </row>
    <row r="153" spans="1:12" ht="41.4" x14ac:dyDescent="0.25">
      <c r="A153" s="155">
        <v>36</v>
      </c>
      <c r="B153" s="153" t="s">
        <v>2311</v>
      </c>
      <c r="C153" s="139">
        <v>1090413</v>
      </c>
      <c r="D153" s="154" t="s">
        <v>2312</v>
      </c>
      <c r="E153" s="154" t="s">
        <v>2313</v>
      </c>
      <c r="F153" s="167">
        <v>534.05499999999995</v>
      </c>
      <c r="G153" s="143" t="s">
        <v>2817</v>
      </c>
      <c r="H153" s="155" t="s">
        <v>2241</v>
      </c>
      <c r="I153" s="155" t="s">
        <v>2942</v>
      </c>
      <c r="J153" s="155" t="s">
        <v>2920</v>
      </c>
      <c r="K153" s="169"/>
      <c r="L153" s="221" t="s">
        <v>2954</v>
      </c>
    </row>
    <row r="154" spans="1:12" ht="41.4" x14ac:dyDescent="0.25">
      <c r="A154" s="155">
        <v>37</v>
      </c>
      <c r="B154" s="153" t="s">
        <v>2314</v>
      </c>
      <c r="C154" s="139">
        <v>1090413</v>
      </c>
      <c r="D154" s="154" t="s">
        <v>2315</v>
      </c>
      <c r="E154" s="154" t="s">
        <v>2316</v>
      </c>
      <c r="F154" s="167">
        <v>898.90800000000002</v>
      </c>
      <c r="G154" s="143" t="s">
        <v>2817</v>
      </c>
      <c r="H154" s="155" t="s">
        <v>2241</v>
      </c>
      <c r="I154" s="155" t="s">
        <v>2942</v>
      </c>
      <c r="J154" s="155" t="s">
        <v>2920</v>
      </c>
      <c r="K154" s="169"/>
      <c r="L154" s="221" t="s">
        <v>2954</v>
      </c>
    </row>
    <row r="155" spans="1:12" ht="41.4" x14ac:dyDescent="0.25">
      <c r="A155" s="155">
        <v>38</v>
      </c>
      <c r="B155" s="153" t="s">
        <v>2317</v>
      </c>
      <c r="C155" s="139">
        <v>1090413</v>
      </c>
      <c r="D155" s="154" t="s">
        <v>2318</v>
      </c>
      <c r="E155" s="154" t="s">
        <v>2319</v>
      </c>
      <c r="F155" s="167">
        <v>300</v>
      </c>
      <c r="G155" s="143" t="s">
        <v>2817</v>
      </c>
      <c r="H155" s="155" t="s">
        <v>2241</v>
      </c>
      <c r="I155" s="155" t="s">
        <v>2942</v>
      </c>
      <c r="J155" s="155" t="s">
        <v>2920</v>
      </c>
      <c r="K155" s="169"/>
      <c r="L155" s="221" t="s">
        <v>2954</v>
      </c>
    </row>
    <row r="156" spans="1:12" ht="41.4" x14ac:dyDescent="0.25">
      <c r="A156" s="155">
        <v>39</v>
      </c>
      <c r="B156" s="153" t="s">
        <v>2320</v>
      </c>
      <c r="C156" s="139">
        <v>1090413</v>
      </c>
      <c r="D156" s="154" t="s">
        <v>25</v>
      </c>
      <c r="E156" s="154" t="s">
        <v>2321</v>
      </c>
      <c r="F156" s="167">
        <v>4108.0349999999999</v>
      </c>
      <c r="G156" s="143" t="s">
        <v>2817</v>
      </c>
      <c r="H156" s="155" t="s">
        <v>2241</v>
      </c>
      <c r="I156" s="155" t="s">
        <v>2942</v>
      </c>
      <c r="J156" s="155" t="s">
        <v>2920</v>
      </c>
      <c r="K156" s="169"/>
      <c r="L156" s="221" t="s">
        <v>2954</v>
      </c>
    </row>
    <row r="157" spans="1:12" ht="41.4" x14ac:dyDescent="0.25">
      <c r="A157" s="155">
        <v>40</v>
      </c>
      <c r="B157" s="153" t="s">
        <v>2322</v>
      </c>
      <c r="C157" s="139">
        <v>1090413</v>
      </c>
      <c r="D157" s="154" t="s">
        <v>25</v>
      </c>
      <c r="E157" s="154" t="s">
        <v>2323</v>
      </c>
      <c r="F157" s="167">
        <v>536.23699999999997</v>
      </c>
      <c r="G157" s="143" t="s">
        <v>2817</v>
      </c>
      <c r="H157" s="155" t="s">
        <v>2241</v>
      </c>
      <c r="I157" s="155" t="s">
        <v>2942</v>
      </c>
      <c r="J157" s="155" t="s">
        <v>2920</v>
      </c>
      <c r="K157" s="169"/>
      <c r="L157" s="221" t="s">
        <v>2954</v>
      </c>
    </row>
    <row r="158" spans="1:12" ht="41.4" x14ac:dyDescent="0.25">
      <c r="A158" s="155">
        <v>41</v>
      </c>
      <c r="B158" s="153" t="s">
        <v>2324</v>
      </c>
      <c r="C158" s="139">
        <v>1090413</v>
      </c>
      <c r="D158" s="154" t="s">
        <v>25</v>
      </c>
      <c r="E158" s="154" t="s">
        <v>2325</v>
      </c>
      <c r="F158" s="167">
        <v>569.53700000000003</v>
      </c>
      <c r="G158" s="143" t="s">
        <v>2817</v>
      </c>
      <c r="H158" s="155" t="s">
        <v>2241</v>
      </c>
      <c r="I158" s="155" t="s">
        <v>2942</v>
      </c>
      <c r="J158" s="155" t="s">
        <v>2920</v>
      </c>
      <c r="K158" s="169"/>
      <c r="L158" s="221" t="s">
        <v>2954</v>
      </c>
    </row>
    <row r="159" spans="1:12" ht="55.2" x14ac:dyDescent="0.25">
      <c r="A159" s="155">
        <v>42</v>
      </c>
      <c r="B159" s="153" t="s">
        <v>2326</v>
      </c>
      <c r="C159" s="139">
        <v>1090413</v>
      </c>
      <c r="D159" s="154" t="s">
        <v>25</v>
      </c>
      <c r="E159" s="154" t="s">
        <v>2327</v>
      </c>
      <c r="F159" s="167">
        <v>2131.9450000000002</v>
      </c>
      <c r="G159" s="143" t="s">
        <v>2817</v>
      </c>
      <c r="H159" s="155" t="s">
        <v>2241</v>
      </c>
      <c r="I159" s="155" t="s">
        <v>2942</v>
      </c>
      <c r="J159" s="155" t="s">
        <v>2920</v>
      </c>
      <c r="K159" s="169"/>
      <c r="L159" s="221" t="s">
        <v>2954</v>
      </c>
    </row>
    <row r="160" spans="1:12" ht="55.2" x14ac:dyDescent="0.25">
      <c r="A160" s="155">
        <v>43</v>
      </c>
      <c r="B160" s="153" t="s">
        <v>2328</v>
      </c>
      <c r="C160" s="139">
        <v>1090413</v>
      </c>
      <c r="D160" s="154" t="s">
        <v>25</v>
      </c>
      <c r="E160" s="154" t="s">
        <v>2329</v>
      </c>
      <c r="F160" s="167">
        <v>546.47699999999998</v>
      </c>
      <c r="G160" s="143" t="s">
        <v>2817</v>
      </c>
      <c r="H160" s="155" t="s">
        <v>2241</v>
      </c>
      <c r="I160" s="155" t="s">
        <v>2942</v>
      </c>
      <c r="J160" s="155" t="s">
        <v>2920</v>
      </c>
      <c r="K160" s="169"/>
      <c r="L160" s="221" t="s">
        <v>2954</v>
      </c>
    </row>
    <row r="161" spans="1:12" ht="41.4" x14ac:dyDescent="0.25">
      <c r="A161" s="155">
        <v>44</v>
      </c>
      <c r="B161" s="153" t="s">
        <v>2330</v>
      </c>
      <c r="C161" s="139">
        <v>1090413</v>
      </c>
      <c r="D161" s="154" t="s">
        <v>25</v>
      </c>
      <c r="E161" s="154" t="s">
        <v>2331</v>
      </c>
      <c r="F161" s="167">
        <v>212.77099999999999</v>
      </c>
      <c r="G161" s="143" t="s">
        <v>2817</v>
      </c>
      <c r="H161" s="155" t="s">
        <v>2241</v>
      </c>
      <c r="I161" s="155" t="s">
        <v>2942</v>
      </c>
      <c r="J161" s="155" t="s">
        <v>2920</v>
      </c>
      <c r="K161" s="169"/>
      <c r="L161" s="221" t="s">
        <v>2954</v>
      </c>
    </row>
    <row r="162" spans="1:12" ht="55.2" x14ac:dyDescent="0.25">
      <c r="A162" s="155">
        <v>45</v>
      </c>
      <c r="B162" s="153" t="s">
        <v>2332</v>
      </c>
      <c r="C162" s="139">
        <v>1090413</v>
      </c>
      <c r="D162" s="154" t="s">
        <v>25</v>
      </c>
      <c r="E162" s="154" t="s">
        <v>2333</v>
      </c>
      <c r="F162" s="167">
        <v>1141.473</v>
      </c>
      <c r="G162" s="143" t="s">
        <v>2817</v>
      </c>
      <c r="H162" s="155" t="s">
        <v>2241</v>
      </c>
      <c r="I162" s="155" t="s">
        <v>2942</v>
      </c>
      <c r="J162" s="155" t="s">
        <v>2920</v>
      </c>
      <c r="K162" s="169"/>
      <c r="L162" s="221" t="s">
        <v>2954</v>
      </c>
    </row>
    <row r="163" spans="1:12" ht="46.8" x14ac:dyDescent="0.25">
      <c r="A163" s="155">
        <v>46</v>
      </c>
      <c r="B163" s="222" t="s">
        <v>3075</v>
      </c>
      <c r="C163" s="139">
        <v>1090413</v>
      </c>
      <c r="D163" s="154" t="s">
        <v>25</v>
      </c>
      <c r="E163" s="154" t="s">
        <v>2335</v>
      </c>
      <c r="F163" s="167">
        <v>1787.52</v>
      </c>
      <c r="G163" s="143" t="s">
        <v>2817</v>
      </c>
      <c r="H163" s="155" t="s">
        <v>2241</v>
      </c>
      <c r="I163" s="155" t="s">
        <v>2942</v>
      </c>
      <c r="J163" s="155" t="s">
        <v>2920</v>
      </c>
      <c r="K163" s="169"/>
      <c r="L163" s="221" t="s">
        <v>2954</v>
      </c>
    </row>
    <row r="164" spans="1:12" ht="41.4" x14ac:dyDescent="0.25">
      <c r="A164" s="155">
        <v>47</v>
      </c>
      <c r="B164" s="153" t="s">
        <v>2336</v>
      </c>
      <c r="C164" s="139">
        <v>1090413</v>
      </c>
      <c r="D164" s="154" t="s">
        <v>25</v>
      </c>
      <c r="E164" s="154" t="s">
        <v>2337</v>
      </c>
      <c r="F164" s="167">
        <v>1032.2850000000001</v>
      </c>
      <c r="G164" s="143" t="s">
        <v>2817</v>
      </c>
      <c r="H164" s="155" t="s">
        <v>2241</v>
      </c>
      <c r="I164" s="155" t="s">
        <v>2942</v>
      </c>
      <c r="J164" s="155" t="s">
        <v>2920</v>
      </c>
      <c r="K164" s="169"/>
      <c r="L164" s="221" t="s">
        <v>2954</v>
      </c>
    </row>
    <row r="165" spans="1:12" ht="41.4" x14ac:dyDescent="0.25">
      <c r="A165" s="155">
        <v>48</v>
      </c>
      <c r="B165" s="153" t="s">
        <v>2338</v>
      </c>
      <c r="C165" s="139">
        <v>1090413</v>
      </c>
      <c r="D165" s="154" t="s">
        <v>25</v>
      </c>
      <c r="E165" s="154" t="s">
        <v>2339</v>
      </c>
      <c r="F165" s="167">
        <v>3140.828</v>
      </c>
      <c r="G165" s="143" t="s">
        <v>2817</v>
      </c>
      <c r="H165" s="155" t="s">
        <v>2241</v>
      </c>
      <c r="I165" s="155" t="s">
        <v>2942</v>
      </c>
      <c r="J165" s="155" t="s">
        <v>2920</v>
      </c>
      <c r="K165" s="169"/>
      <c r="L165" s="221" t="s">
        <v>2954</v>
      </c>
    </row>
    <row r="166" spans="1:12" ht="41.4" x14ac:dyDescent="0.25">
      <c r="A166" s="155">
        <v>49</v>
      </c>
      <c r="B166" s="153" t="s">
        <v>2340</v>
      </c>
      <c r="C166" s="139">
        <v>1090413</v>
      </c>
      <c r="D166" s="154" t="s">
        <v>25</v>
      </c>
      <c r="E166" s="154" t="s">
        <v>2341</v>
      </c>
      <c r="F166" s="167">
        <v>1040.6980000000001</v>
      </c>
      <c r="G166" s="143" t="s">
        <v>2817</v>
      </c>
      <c r="H166" s="155" t="s">
        <v>2241</v>
      </c>
      <c r="I166" s="155" t="s">
        <v>2942</v>
      </c>
      <c r="J166" s="155" t="s">
        <v>2920</v>
      </c>
      <c r="K166" s="169"/>
      <c r="L166" s="221" t="s">
        <v>2954</v>
      </c>
    </row>
    <row r="167" spans="1:12" ht="41.4" x14ac:dyDescent="0.25">
      <c r="A167" s="155">
        <v>50</v>
      </c>
      <c r="B167" s="153" t="s">
        <v>2342</v>
      </c>
      <c r="C167" s="139">
        <v>1090413</v>
      </c>
      <c r="D167" s="154" t="s">
        <v>25</v>
      </c>
      <c r="E167" s="154" t="s">
        <v>2343</v>
      </c>
      <c r="F167" s="167">
        <v>2714.3989999999999</v>
      </c>
      <c r="G167" s="143" t="s">
        <v>2817</v>
      </c>
      <c r="H167" s="155" t="s">
        <v>2241</v>
      </c>
      <c r="I167" s="155" t="s">
        <v>2942</v>
      </c>
      <c r="J167" s="155" t="s">
        <v>2920</v>
      </c>
      <c r="K167" s="169"/>
      <c r="L167" s="221" t="s">
        <v>2954</v>
      </c>
    </row>
    <row r="168" spans="1:12" ht="41.4" x14ac:dyDescent="0.25">
      <c r="A168" s="155">
        <v>51</v>
      </c>
      <c r="B168" s="153" t="s">
        <v>2344</v>
      </c>
      <c r="C168" s="139">
        <v>1090413</v>
      </c>
      <c r="D168" s="154" t="s">
        <v>25</v>
      </c>
      <c r="E168" s="154" t="s">
        <v>2345</v>
      </c>
      <c r="F168" s="167">
        <v>894.33799999999997</v>
      </c>
      <c r="G168" s="143" t="s">
        <v>2817</v>
      </c>
      <c r="H168" s="155" t="s">
        <v>2241</v>
      </c>
      <c r="I168" s="155" t="s">
        <v>2942</v>
      </c>
      <c r="J168" s="155" t="s">
        <v>2920</v>
      </c>
      <c r="K168" s="169"/>
      <c r="L168" s="221" t="s">
        <v>2954</v>
      </c>
    </row>
    <row r="169" spans="1:12" ht="41.4" x14ac:dyDescent="0.25">
      <c r="A169" s="155">
        <v>52</v>
      </c>
      <c r="B169" s="153" t="s">
        <v>2346</v>
      </c>
      <c r="C169" s="139">
        <v>1090413</v>
      </c>
      <c r="D169" s="154" t="s">
        <v>25</v>
      </c>
      <c r="E169" s="154" t="s">
        <v>2347</v>
      </c>
      <c r="F169" s="167">
        <v>1097.3810000000001</v>
      </c>
      <c r="G169" s="143" t="s">
        <v>2817</v>
      </c>
      <c r="H169" s="155" t="s">
        <v>2241</v>
      </c>
      <c r="I169" s="155" t="s">
        <v>2942</v>
      </c>
      <c r="J169" s="155" t="s">
        <v>2920</v>
      </c>
      <c r="K169" s="169"/>
      <c r="L169" s="221" t="s">
        <v>2954</v>
      </c>
    </row>
    <row r="170" spans="1:12" ht="41.4" x14ac:dyDescent="0.25">
      <c r="A170" s="155">
        <v>53</v>
      </c>
      <c r="B170" s="153" t="s">
        <v>2348</v>
      </c>
      <c r="C170" s="139">
        <v>1090413</v>
      </c>
      <c r="D170" s="154" t="s">
        <v>25</v>
      </c>
      <c r="E170" s="154" t="s">
        <v>2349</v>
      </c>
      <c r="F170" s="167">
        <v>1348.914</v>
      </c>
      <c r="G170" s="143" t="s">
        <v>2817</v>
      </c>
      <c r="H170" s="155" t="s">
        <v>2241</v>
      </c>
      <c r="I170" s="155" t="s">
        <v>2942</v>
      </c>
      <c r="J170" s="155" t="s">
        <v>2920</v>
      </c>
      <c r="K170" s="169"/>
      <c r="L170" s="221" t="s">
        <v>2954</v>
      </c>
    </row>
    <row r="171" spans="1:12" ht="27.6" x14ac:dyDescent="0.25">
      <c r="A171" s="155">
        <v>54</v>
      </c>
      <c r="B171" s="153" t="s">
        <v>2350</v>
      </c>
      <c r="C171" s="139">
        <v>1090413</v>
      </c>
      <c r="D171" s="154" t="s">
        <v>25</v>
      </c>
      <c r="E171" s="154" t="s">
        <v>2351</v>
      </c>
      <c r="F171" s="167">
        <v>2000</v>
      </c>
      <c r="G171" s="143" t="s">
        <v>2817</v>
      </c>
      <c r="H171" s="155" t="s">
        <v>2241</v>
      </c>
      <c r="I171" s="155" t="s">
        <v>2942</v>
      </c>
      <c r="J171" s="155" t="s">
        <v>2920</v>
      </c>
      <c r="K171" s="169"/>
      <c r="L171" s="221" t="s">
        <v>2954</v>
      </c>
    </row>
    <row r="172" spans="1:12" ht="41.4" x14ac:dyDescent="0.25">
      <c r="A172" s="155">
        <v>55</v>
      </c>
      <c r="B172" s="153" t="s">
        <v>2352</v>
      </c>
      <c r="C172" s="139">
        <v>1090413</v>
      </c>
      <c r="D172" s="154" t="s">
        <v>25</v>
      </c>
      <c r="E172" s="154" t="s">
        <v>2353</v>
      </c>
      <c r="F172" s="167">
        <v>1000</v>
      </c>
      <c r="G172" s="143" t="s">
        <v>2817</v>
      </c>
      <c r="H172" s="155" t="s">
        <v>2241</v>
      </c>
      <c r="I172" s="155" t="s">
        <v>2942</v>
      </c>
      <c r="J172" s="155" t="s">
        <v>2920</v>
      </c>
      <c r="K172" s="169"/>
      <c r="L172" s="221" t="s">
        <v>2954</v>
      </c>
    </row>
    <row r="173" spans="1:12" ht="55.2" x14ac:dyDescent="0.25">
      <c r="A173" s="155">
        <v>56</v>
      </c>
      <c r="B173" s="153" t="s">
        <v>2354</v>
      </c>
      <c r="C173" s="139">
        <v>1090413</v>
      </c>
      <c r="D173" s="154" t="s">
        <v>25</v>
      </c>
      <c r="E173" s="154" t="s">
        <v>2355</v>
      </c>
      <c r="F173" s="167">
        <v>600</v>
      </c>
      <c r="G173" s="143" t="s">
        <v>2817</v>
      </c>
      <c r="H173" s="155" t="s">
        <v>2241</v>
      </c>
      <c r="I173" s="155" t="s">
        <v>2942</v>
      </c>
      <c r="J173" s="155" t="s">
        <v>2920</v>
      </c>
      <c r="K173" s="169"/>
      <c r="L173" s="221" t="s">
        <v>2954</v>
      </c>
    </row>
    <row r="174" spans="1:12" ht="41.4" x14ac:dyDescent="0.25">
      <c r="A174" s="155">
        <v>57</v>
      </c>
      <c r="B174" s="153" t="s">
        <v>2356</v>
      </c>
      <c r="C174" s="139">
        <v>1090413</v>
      </c>
      <c r="D174" s="154" t="s">
        <v>25</v>
      </c>
      <c r="E174" s="154" t="s">
        <v>2357</v>
      </c>
      <c r="F174" s="167">
        <v>600</v>
      </c>
      <c r="G174" s="143" t="s">
        <v>2817</v>
      </c>
      <c r="H174" s="155" t="s">
        <v>2241</v>
      </c>
      <c r="I174" s="155" t="s">
        <v>2942</v>
      </c>
      <c r="J174" s="155" t="s">
        <v>2920</v>
      </c>
      <c r="K174" s="169"/>
      <c r="L174" s="221" t="s">
        <v>2954</v>
      </c>
    </row>
    <row r="175" spans="1:12" ht="41.4" x14ac:dyDescent="0.25">
      <c r="A175" s="155">
        <v>58</v>
      </c>
      <c r="B175" s="153" t="s">
        <v>2358</v>
      </c>
      <c r="C175" s="139">
        <v>1090413</v>
      </c>
      <c r="D175" s="154" t="s">
        <v>25</v>
      </c>
      <c r="E175" s="154" t="s">
        <v>2359</v>
      </c>
      <c r="F175" s="167">
        <v>600.77700000000004</v>
      </c>
      <c r="G175" s="143" t="s">
        <v>2817</v>
      </c>
      <c r="H175" s="155" t="s">
        <v>2241</v>
      </c>
      <c r="I175" s="155" t="s">
        <v>2942</v>
      </c>
      <c r="J175" s="155" t="s">
        <v>2920</v>
      </c>
      <c r="K175" s="169"/>
      <c r="L175" s="221" t="s">
        <v>2954</v>
      </c>
    </row>
    <row r="176" spans="1:12" ht="41.4" x14ac:dyDescent="0.25">
      <c r="A176" s="155">
        <v>59</v>
      </c>
      <c r="B176" s="153" t="s">
        <v>2360</v>
      </c>
      <c r="C176" s="139">
        <v>1090413</v>
      </c>
      <c r="D176" s="154" t="s">
        <v>25</v>
      </c>
      <c r="E176" s="154" t="s">
        <v>2361</v>
      </c>
      <c r="F176" s="167">
        <v>650</v>
      </c>
      <c r="G176" s="143" t="s">
        <v>2817</v>
      </c>
      <c r="H176" s="155" t="s">
        <v>2241</v>
      </c>
      <c r="I176" s="155" t="s">
        <v>2942</v>
      </c>
      <c r="J176" s="155" t="s">
        <v>2920</v>
      </c>
      <c r="K176" s="169"/>
      <c r="L176" s="221" t="s">
        <v>2954</v>
      </c>
    </row>
    <row r="177" spans="1:12" ht="41.4" x14ac:dyDescent="0.25">
      <c r="A177" s="155">
        <v>60</v>
      </c>
      <c r="B177" s="153" t="s">
        <v>2362</v>
      </c>
      <c r="C177" s="139">
        <v>1090413</v>
      </c>
      <c r="D177" s="154" t="s">
        <v>25</v>
      </c>
      <c r="E177" s="154" t="s">
        <v>2363</v>
      </c>
      <c r="F177" s="167">
        <v>311.38299999999998</v>
      </c>
      <c r="G177" s="143" t="s">
        <v>2817</v>
      </c>
      <c r="H177" s="155" t="s">
        <v>2241</v>
      </c>
      <c r="I177" s="155" t="s">
        <v>2942</v>
      </c>
      <c r="J177" s="155" t="s">
        <v>2920</v>
      </c>
      <c r="K177" s="169"/>
      <c r="L177" s="221" t="s">
        <v>2954</v>
      </c>
    </row>
    <row r="178" spans="1:12" ht="41.4" x14ac:dyDescent="0.25">
      <c r="A178" s="155">
        <v>61</v>
      </c>
      <c r="B178" s="153" t="s">
        <v>2364</v>
      </c>
      <c r="C178" s="139">
        <v>1090413</v>
      </c>
      <c r="D178" s="154" t="s">
        <v>731</v>
      </c>
      <c r="E178" s="154" t="s">
        <v>2365</v>
      </c>
      <c r="F178" s="167">
        <v>532.55899999999997</v>
      </c>
      <c r="G178" s="143" t="s">
        <v>2817</v>
      </c>
      <c r="H178" s="155" t="s">
        <v>2241</v>
      </c>
      <c r="I178" s="155" t="s">
        <v>2942</v>
      </c>
      <c r="J178" s="155" t="s">
        <v>2920</v>
      </c>
      <c r="K178" s="169"/>
      <c r="L178" s="221" t="s">
        <v>2954</v>
      </c>
    </row>
    <row r="179" spans="1:12" ht="41.4" x14ac:dyDescent="0.25">
      <c r="A179" s="155">
        <v>62</v>
      </c>
      <c r="B179" s="153" t="s">
        <v>2366</v>
      </c>
      <c r="C179" s="139">
        <v>1090413</v>
      </c>
      <c r="D179" s="154" t="s">
        <v>25</v>
      </c>
      <c r="E179" s="154" t="s">
        <v>2367</v>
      </c>
      <c r="F179" s="167">
        <v>6970.5010000000002</v>
      </c>
      <c r="G179" s="143" t="s">
        <v>2817</v>
      </c>
      <c r="H179" s="155" t="s">
        <v>2241</v>
      </c>
      <c r="I179" s="155" t="s">
        <v>2942</v>
      </c>
      <c r="J179" s="155" t="s">
        <v>2920</v>
      </c>
      <c r="K179" s="169"/>
      <c r="L179" s="221" t="s">
        <v>2954</v>
      </c>
    </row>
    <row r="180" spans="1:12" ht="41.4" x14ac:dyDescent="0.25">
      <c r="A180" s="155">
        <v>63</v>
      </c>
      <c r="B180" s="153" t="s">
        <v>2368</v>
      </c>
      <c r="C180" s="139">
        <v>1090413</v>
      </c>
      <c r="D180" s="154" t="s">
        <v>25</v>
      </c>
      <c r="E180" s="154" t="s">
        <v>2369</v>
      </c>
      <c r="F180" s="167">
        <v>33037</v>
      </c>
      <c r="G180" s="143" t="s">
        <v>2817</v>
      </c>
      <c r="H180" s="155" t="s">
        <v>2241</v>
      </c>
      <c r="I180" s="155" t="s">
        <v>2942</v>
      </c>
      <c r="J180" s="155" t="s">
        <v>2920</v>
      </c>
      <c r="K180" s="169"/>
      <c r="L180" s="221" t="s">
        <v>2954</v>
      </c>
    </row>
    <row r="181" spans="1:12" s="267" customFormat="1" ht="27.6" x14ac:dyDescent="0.25">
      <c r="A181" s="258">
        <v>64</v>
      </c>
      <c r="B181" s="259" t="s">
        <v>2783</v>
      </c>
      <c r="C181" s="260">
        <v>1090413</v>
      </c>
      <c r="D181" s="261" t="s">
        <v>887</v>
      </c>
      <c r="E181" s="261" t="s">
        <v>2782</v>
      </c>
      <c r="F181" s="262"/>
      <c r="G181" s="263" t="s">
        <v>2817</v>
      </c>
      <c r="H181" s="261" t="s">
        <v>23</v>
      </c>
      <c r="I181" s="261" t="s">
        <v>2942</v>
      </c>
      <c r="J181" s="264" t="s">
        <v>2923</v>
      </c>
      <c r="K181" s="265"/>
      <c r="L181" s="266" t="s">
        <v>2954</v>
      </c>
    </row>
    <row r="182" spans="1:12" s="267" customFormat="1" ht="41.4" x14ac:dyDescent="0.25">
      <c r="A182" s="258">
        <v>65</v>
      </c>
      <c r="B182" s="259" t="s">
        <v>2781</v>
      </c>
      <c r="C182" s="260">
        <v>1090413</v>
      </c>
      <c r="D182" s="261" t="s">
        <v>887</v>
      </c>
      <c r="E182" s="261" t="s">
        <v>2780</v>
      </c>
      <c r="F182" s="262">
        <v>67.588999999999999</v>
      </c>
      <c r="G182" s="263" t="s">
        <v>2817</v>
      </c>
      <c r="H182" s="261" t="s">
        <v>23</v>
      </c>
      <c r="I182" s="261" t="s">
        <v>2942</v>
      </c>
      <c r="J182" s="264" t="s">
        <v>2923</v>
      </c>
      <c r="K182" s="265"/>
      <c r="L182" s="266" t="s">
        <v>2954</v>
      </c>
    </row>
    <row r="183" spans="1:12" s="267" customFormat="1" ht="27.6" x14ac:dyDescent="0.25">
      <c r="A183" s="258">
        <v>66</v>
      </c>
      <c r="B183" s="259" t="s">
        <v>2779</v>
      </c>
      <c r="C183" s="260">
        <v>1090413</v>
      </c>
      <c r="D183" s="261" t="s">
        <v>918</v>
      </c>
      <c r="E183" s="261" t="s">
        <v>2778</v>
      </c>
      <c r="F183" s="262">
        <v>124.03400000000001</v>
      </c>
      <c r="G183" s="263" t="s">
        <v>2817</v>
      </c>
      <c r="H183" s="261" t="s">
        <v>23</v>
      </c>
      <c r="I183" s="261" t="s">
        <v>2942</v>
      </c>
      <c r="J183" s="264" t="s">
        <v>2923</v>
      </c>
      <c r="K183" s="265"/>
      <c r="L183" s="266" t="s">
        <v>2954</v>
      </c>
    </row>
    <row r="184" spans="1:12" s="267" customFormat="1" ht="27.6" x14ac:dyDescent="0.25">
      <c r="A184" s="258">
        <v>67</v>
      </c>
      <c r="B184" s="259" t="s">
        <v>2777</v>
      </c>
      <c r="C184" s="260">
        <v>1090413</v>
      </c>
      <c r="D184" s="261" t="s">
        <v>2776</v>
      </c>
      <c r="E184" s="261" t="s">
        <v>2775</v>
      </c>
      <c r="F184" s="262">
        <v>1193.3979999999999</v>
      </c>
      <c r="G184" s="263" t="s">
        <v>2817</v>
      </c>
      <c r="H184" s="261" t="s">
        <v>23</v>
      </c>
      <c r="I184" s="261" t="s">
        <v>2942</v>
      </c>
      <c r="J184" s="264" t="s">
        <v>2923</v>
      </c>
      <c r="K184" s="265"/>
      <c r="L184" s="266" t="s">
        <v>2954</v>
      </c>
    </row>
    <row r="185" spans="1:12" s="267" customFormat="1" ht="27.6" x14ac:dyDescent="0.25">
      <c r="A185" s="258">
        <v>68</v>
      </c>
      <c r="B185" s="259" t="s">
        <v>2774</v>
      </c>
      <c r="C185" s="260">
        <v>1090413</v>
      </c>
      <c r="D185" s="261" t="s">
        <v>750</v>
      </c>
      <c r="E185" s="261" t="s">
        <v>2773</v>
      </c>
      <c r="F185" s="262">
        <v>1199.165</v>
      </c>
      <c r="G185" s="263" t="s">
        <v>2817</v>
      </c>
      <c r="H185" s="261" t="s">
        <v>23</v>
      </c>
      <c r="I185" s="261" t="s">
        <v>2942</v>
      </c>
      <c r="J185" s="264" t="s">
        <v>2923</v>
      </c>
      <c r="K185" s="265"/>
      <c r="L185" s="266" t="s">
        <v>2954</v>
      </c>
    </row>
    <row r="186" spans="1:12" s="267" customFormat="1" ht="46.8" x14ac:dyDescent="0.25">
      <c r="A186" s="258">
        <v>69</v>
      </c>
      <c r="B186" s="268" t="s">
        <v>3076</v>
      </c>
      <c r="C186" s="260">
        <v>1090413</v>
      </c>
      <c r="D186" s="261" t="s">
        <v>887</v>
      </c>
      <c r="E186" s="261" t="s">
        <v>2771</v>
      </c>
      <c r="F186" s="262">
        <v>2143.598</v>
      </c>
      <c r="G186" s="263" t="s">
        <v>2817</v>
      </c>
      <c r="H186" s="261" t="s">
        <v>23</v>
      </c>
      <c r="I186" s="261" t="s">
        <v>2942</v>
      </c>
      <c r="J186" s="264" t="s">
        <v>2923</v>
      </c>
      <c r="K186" s="265"/>
      <c r="L186" s="266" t="s">
        <v>2954</v>
      </c>
    </row>
    <row r="187" spans="1:12" s="267" customFormat="1" ht="39" customHeight="1" x14ac:dyDescent="0.25">
      <c r="A187" s="258">
        <v>70</v>
      </c>
      <c r="B187" s="259" t="s">
        <v>2770</v>
      </c>
      <c r="C187" s="260">
        <v>1090413</v>
      </c>
      <c r="D187" s="261" t="s">
        <v>887</v>
      </c>
      <c r="E187" s="261" t="s">
        <v>2769</v>
      </c>
      <c r="F187" s="262">
        <v>28833.329000000002</v>
      </c>
      <c r="G187" s="263" t="s">
        <v>2817</v>
      </c>
      <c r="H187" s="261" t="s">
        <v>23</v>
      </c>
      <c r="I187" s="261" t="s">
        <v>2942</v>
      </c>
      <c r="J187" s="264" t="s">
        <v>2923</v>
      </c>
      <c r="K187" s="265"/>
      <c r="L187" s="266" t="s">
        <v>2954</v>
      </c>
    </row>
    <row r="188" spans="1:12" s="267" customFormat="1" ht="55.2" x14ac:dyDescent="0.25">
      <c r="A188" s="258">
        <v>71</v>
      </c>
      <c r="B188" s="259" t="s">
        <v>2768</v>
      </c>
      <c r="C188" s="260">
        <v>1090413</v>
      </c>
      <c r="D188" s="261" t="s">
        <v>887</v>
      </c>
      <c r="E188" s="261" t="s">
        <v>2767</v>
      </c>
      <c r="F188" s="262">
        <v>71</v>
      </c>
      <c r="G188" s="263" t="s">
        <v>2817</v>
      </c>
      <c r="H188" s="261" t="s">
        <v>23</v>
      </c>
      <c r="I188" s="261" t="s">
        <v>2942</v>
      </c>
      <c r="J188" s="264" t="s">
        <v>2923</v>
      </c>
      <c r="K188" s="265"/>
      <c r="L188" s="266" t="s">
        <v>2954</v>
      </c>
    </row>
    <row r="189" spans="1:12" s="537" customFormat="1" ht="193.2" x14ac:dyDescent="0.25">
      <c r="A189" s="501">
        <v>72</v>
      </c>
      <c r="B189" s="501" t="s">
        <v>3419</v>
      </c>
      <c r="C189" s="512">
        <v>1090413</v>
      </c>
      <c r="D189" s="500" t="s">
        <v>887</v>
      </c>
      <c r="E189" s="501" t="s">
        <v>3420</v>
      </c>
      <c r="F189" s="535">
        <v>18601.672999999999</v>
      </c>
      <c r="G189" s="446" t="s">
        <v>2817</v>
      </c>
      <c r="H189" s="500" t="s">
        <v>23</v>
      </c>
      <c r="I189" s="500" t="s">
        <v>2942</v>
      </c>
      <c r="J189" s="536" t="s">
        <v>2920</v>
      </c>
      <c r="K189" s="500" t="s">
        <v>3421</v>
      </c>
      <c r="L189" s="500" t="s">
        <v>2954</v>
      </c>
    </row>
  </sheetData>
  <mergeCells count="12">
    <mergeCell ref="A2:K2"/>
    <mergeCell ref="K6:K7"/>
    <mergeCell ref="A3:K3"/>
    <mergeCell ref="A4:K4"/>
    <mergeCell ref="A6:A7"/>
    <mergeCell ref="B6:B7"/>
    <mergeCell ref="C6:C7"/>
    <mergeCell ref="D6:D7"/>
    <mergeCell ref="E6:F6"/>
    <mergeCell ref="G6:H6"/>
    <mergeCell ref="I6:I7"/>
    <mergeCell ref="J6:J7"/>
  </mergeCells>
  <conditionalFormatting sqref="C1 C9 C3:C7">
    <cfRule type="duplicateValues" dxfId="215" priority="9"/>
  </conditionalFormatting>
  <conditionalFormatting sqref="C2">
    <cfRule type="duplicateValues" dxfId="214" priority="1"/>
  </conditionalFormatting>
  <conditionalFormatting sqref="C6:C7 C9">
    <cfRule type="duplicateValues" dxfId="213" priority="8"/>
  </conditionalFormatting>
  <conditionalFormatting sqref="C10:C110">
    <cfRule type="duplicateValues" dxfId="212" priority="4"/>
    <cfRule type="duplicateValues" dxfId="211" priority="5"/>
    <cfRule type="duplicateValues" dxfId="210" priority="6"/>
  </conditionalFormatting>
  <conditionalFormatting sqref="C10:C116">
    <cfRule type="duplicateValues" dxfId="209" priority="7"/>
  </conditionalFormatting>
  <conditionalFormatting sqref="C117">
    <cfRule type="duplicateValues" dxfId="208" priority="2"/>
    <cfRule type="duplicateValues" dxfId="207" priority="3"/>
  </conditionalFormatting>
  <pageMargins left="0.7" right="0.2" top="0.5" bottom="0.5" header="0.05" footer="0.05"/>
  <pageSetup paperSize="9" scale="65" orientation="landscape" r:id="rId1"/>
  <headerFooter>
    <oddFooter>Page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F00"/>
    <pageSetUpPr fitToPage="1"/>
  </sheetPr>
  <dimension ref="A1:S196"/>
  <sheetViews>
    <sheetView view="pageBreakPreview" topLeftCell="A2" zoomScale="85" zoomScaleNormal="90" zoomScaleSheetLayoutView="85" workbookViewId="0">
      <selection activeCell="A5" sqref="A5:Q5"/>
    </sheetView>
  </sheetViews>
  <sheetFormatPr defaultColWidth="9" defaultRowHeight="13.8" x14ac:dyDescent="0.25"/>
  <cols>
    <col min="1" max="1" width="5.19921875" style="358" customWidth="1"/>
    <col min="2" max="2" width="38" style="358" customWidth="1"/>
    <col min="3" max="3" width="10.19921875" style="358" hidden="1" customWidth="1"/>
    <col min="4" max="4" width="11.19921875" style="358" customWidth="1"/>
    <col min="5" max="5" width="18" style="358" customWidth="1"/>
    <col min="6" max="6" width="9.59765625" style="358" customWidth="1"/>
    <col min="7" max="7" width="13.19921875" style="358" customWidth="1"/>
    <col min="8" max="8" width="15.69921875" style="358" customWidth="1"/>
    <col min="9" max="9" width="13.09765625" style="358" customWidth="1"/>
    <col min="10" max="10" width="16.09765625" style="358" hidden="1" customWidth="1"/>
    <col min="11" max="13" width="9.69921875" style="358" hidden="1" customWidth="1"/>
    <col min="14" max="14" width="14.8984375" style="358" hidden="1" customWidth="1"/>
    <col min="15" max="15" width="15.59765625" style="358" customWidth="1"/>
    <col min="16" max="16" width="17.19921875" style="397" customWidth="1"/>
    <col min="17" max="17" width="22.59765625" style="398" hidden="1" customWidth="1"/>
    <col min="18" max="19" width="0" style="358" hidden="1" customWidth="1"/>
    <col min="20" max="16384" width="9" style="358"/>
  </cols>
  <sheetData>
    <row r="1" spans="1:17" hidden="1" x14ac:dyDescent="0.25">
      <c r="A1" s="353" t="s">
        <v>2732</v>
      </c>
      <c r="B1" s="354"/>
      <c r="C1" s="355"/>
      <c r="D1" s="356"/>
      <c r="E1" s="356"/>
      <c r="F1" s="5"/>
      <c r="G1" s="91"/>
      <c r="H1" s="356"/>
      <c r="I1" s="356"/>
      <c r="J1" s="356"/>
      <c r="K1" s="356"/>
      <c r="L1" s="356"/>
      <c r="M1" s="356"/>
      <c r="N1" s="356"/>
      <c r="O1" s="356"/>
      <c r="P1" s="356"/>
      <c r="Q1" s="357"/>
    </row>
    <row r="2" spans="1:17" x14ac:dyDescent="0.25">
      <c r="A2" s="766" t="s">
        <v>3057</v>
      </c>
      <c r="B2" s="766"/>
      <c r="C2" s="766"/>
      <c r="D2" s="766"/>
      <c r="E2" s="766"/>
      <c r="F2" s="766"/>
      <c r="G2" s="766"/>
      <c r="H2" s="766"/>
      <c r="I2" s="766"/>
      <c r="J2" s="766"/>
      <c r="K2" s="766"/>
      <c r="L2" s="766"/>
      <c r="M2" s="766"/>
      <c r="N2" s="766"/>
      <c r="O2" s="766"/>
      <c r="P2" s="767"/>
      <c r="Q2" s="359"/>
    </row>
    <row r="3" spans="1:17" x14ac:dyDescent="0.25">
      <c r="A3" s="768" t="s">
        <v>3311</v>
      </c>
      <c r="B3" s="768"/>
      <c r="C3" s="768"/>
      <c r="D3" s="768"/>
      <c r="E3" s="768"/>
      <c r="F3" s="768"/>
      <c r="G3" s="768"/>
      <c r="H3" s="768"/>
      <c r="I3" s="768"/>
      <c r="J3" s="768"/>
      <c r="K3" s="768"/>
      <c r="L3" s="768"/>
      <c r="M3" s="768"/>
      <c r="N3" s="768"/>
      <c r="O3" s="768"/>
      <c r="P3" s="769"/>
      <c r="Q3" s="359"/>
    </row>
    <row r="4" spans="1:17" x14ac:dyDescent="0.25">
      <c r="A4" s="770" t="str">
        <f>'Bieu 1-TH'!A4:AL4</f>
        <v>(Kèm theo Quyết định số   504 /QĐ-UBND ngày  26 /3/2026 của UBND tỉnh)</v>
      </c>
      <c r="B4" s="770"/>
      <c r="C4" s="770"/>
      <c r="D4" s="770"/>
      <c r="E4" s="770"/>
      <c r="F4" s="770"/>
      <c r="G4" s="770"/>
      <c r="H4" s="770"/>
      <c r="I4" s="770"/>
      <c r="J4" s="770"/>
      <c r="K4" s="770"/>
      <c r="L4" s="770"/>
      <c r="M4" s="770"/>
      <c r="N4" s="770"/>
      <c r="O4" s="770"/>
      <c r="P4" s="771"/>
      <c r="Q4" s="359"/>
    </row>
    <row r="5" spans="1:17" x14ac:dyDescent="0.25">
      <c r="A5" s="702"/>
      <c r="B5" s="702"/>
      <c r="C5" s="702"/>
      <c r="D5" s="702"/>
      <c r="E5" s="702"/>
      <c r="F5" s="702"/>
      <c r="G5" s="702"/>
      <c r="H5" s="702"/>
      <c r="I5" s="702"/>
      <c r="J5" s="702"/>
      <c r="K5" s="702"/>
      <c r="L5" s="702"/>
      <c r="M5" s="702"/>
      <c r="N5" s="702"/>
      <c r="O5" s="702"/>
      <c r="P5" s="702"/>
      <c r="Q5" s="702"/>
    </row>
    <row r="6" spans="1:17" ht="27.75" customHeight="1" x14ac:dyDescent="0.25">
      <c r="A6" s="774" t="s">
        <v>0</v>
      </c>
      <c r="B6" s="774" t="s">
        <v>1</v>
      </c>
      <c r="C6" s="774" t="s">
        <v>2</v>
      </c>
      <c r="D6" s="774" t="s">
        <v>2928</v>
      </c>
      <c r="E6" s="774" t="s">
        <v>3</v>
      </c>
      <c r="F6" s="775"/>
      <c r="G6" s="706" t="s">
        <v>3166</v>
      </c>
      <c r="H6" s="707"/>
      <c r="I6" s="772" t="s">
        <v>2932</v>
      </c>
      <c r="J6" s="772" t="s">
        <v>2918</v>
      </c>
      <c r="K6" s="696" t="s">
        <v>3538</v>
      </c>
      <c r="L6" s="696" t="s">
        <v>3549</v>
      </c>
      <c r="M6" s="696" t="s">
        <v>3537</v>
      </c>
      <c r="N6" s="696" t="s">
        <v>3550</v>
      </c>
      <c r="O6" s="696" t="s">
        <v>3536</v>
      </c>
      <c r="P6" s="774" t="s">
        <v>4</v>
      </c>
      <c r="Q6" s="754" t="s">
        <v>3607</v>
      </c>
    </row>
    <row r="7" spans="1:17" ht="57.75" customHeight="1" x14ac:dyDescent="0.25">
      <c r="A7" s="775"/>
      <c r="B7" s="775"/>
      <c r="C7" s="775"/>
      <c r="D7" s="775"/>
      <c r="E7" s="361" t="s">
        <v>5</v>
      </c>
      <c r="F7" s="135" t="s">
        <v>6</v>
      </c>
      <c r="G7" s="293" t="s">
        <v>3167</v>
      </c>
      <c r="H7" s="293" t="s">
        <v>2930</v>
      </c>
      <c r="I7" s="773"/>
      <c r="J7" s="773"/>
      <c r="K7" s="697"/>
      <c r="L7" s="697"/>
      <c r="M7" s="697"/>
      <c r="N7" s="697"/>
      <c r="O7" s="697"/>
      <c r="P7" s="775"/>
      <c r="Q7" s="755"/>
    </row>
    <row r="8" spans="1:17" x14ac:dyDescent="0.25">
      <c r="A8" s="510">
        <v>1</v>
      </c>
      <c r="B8" s="510">
        <v>2</v>
      </c>
      <c r="C8" s="510">
        <v>3</v>
      </c>
      <c r="D8" s="510">
        <v>4</v>
      </c>
      <c r="E8" s="510">
        <v>5</v>
      </c>
      <c r="F8" s="510">
        <v>6</v>
      </c>
      <c r="G8" s="510">
        <v>7</v>
      </c>
      <c r="H8" s="510">
        <v>8</v>
      </c>
      <c r="I8" s="510">
        <v>9</v>
      </c>
      <c r="J8" s="510">
        <v>10</v>
      </c>
      <c r="K8" s="510">
        <v>11</v>
      </c>
      <c r="L8" s="510">
        <v>12</v>
      </c>
      <c r="M8" s="510">
        <v>13</v>
      </c>
      <c r="N8" s="510">
        <v>14</v>
      </c>
      <c r="O8" s="510">
        <v>15</v>
      </c>
      <c r="P8" s="510">
        <v>16</v>
      </c>
      <c r="Q8" s="510">
        <v>11</v>
      </c>
    </row>
    <row r="9" spans="1:17" ht="19.5" customHeight="1" x14ac:dyDescent="0.25">
      <c r="A9" s="362" t="s">
        <v>7</v>
      </c>
      <c r="B9" s="362" t="s">
        <v>2964</v>
      </c>
      <c r="C9" s="362"/>
      <c r="D9" s="362"/>
      <c r="E9" s="362"/>
      <c r="F9" s="138"/>
      <c r="G9" s="138"/>
      <c r="H9" s="362"/>
      <c r="I9" s="362"/>
      <c r="J9" s="362"/>
      <c r="K9" s="636">
        <f>SUM(K125:K130)</f>
        <v>71592.709000000003</v>
      </c>
      <c r="L9" s="636">
        <f>SUM(L125:L128)</f>
        <v>0</v>
      </c>
      <c r="M9" s="636">
        <f>SUM(M125:M130)</f>
        <v>192.21199999999999</v>
      </c>
      <c r="N9" s="362"/>
      <c r="O9" s="362"/>
      <c r="P9" s="362"/>
      <c r="Q9" s="363"/>
    </row>
    <row r="10" spans="1:17" s="370" customFormat="1" ht="64.5" hidden="1" customHeight="1" x14ac:dyDescent="0.25">
      <c r="A10" s="364"/>
      <c r="B10" s="365"/>
      <c r="C10" s="366"/>
      <c r="D10" s="367"/>
      <c r="E10" s="367"/>
      <c r="F10" s="368"/>
      <c r="G10" s="263"/>
      <c r="H10" s="369"/>
      <c r="I10" s="369"/>
      <c r="J10" s="369"/>
      <c r="K10" s="369"/>
      <c r="L10" s="369"/>
      <c r="M10" s="369"/>
      <c r="N10" s="369"/>
      <c r="O10" s="369"/>
      <c r="P10" s="369"/>
      <c r="Q10" s="369"/>
    </row>
    <row r="11" spans="1:17" s="370" customFormat="1" hidden="1" x14ac:dyDescent="0.25">
      <c r="A11" s="364"/>
      <c r="B11" s="365"/>
      <c r="C11" s="369"/>
      <c r="D11" s="367"/>
      <c r="E11" s="367"/>
      <c r="F11" s="371"/>
      <c r="G11" s="263"/>
      <c r="H11" s="372"/>
      <c r="I11" s="372"/>
      <c r="J11" s="369"/>
      <c r="K11" s="369"/>
      <c r="L11" s="369"/>
      <c r="M11" s="369"/>
      <c r="N11" s="369"/>
      <c r="O11" s="369"/>
      <c r="P11" s="369"/>
      <c r="Q11" s="369"/>
    </row>
    <row r="12" spans="1:17" hidden="1" x14ac:dyDescent="0.25">
      <c r="A12" s="373"/>
      <c r="B12" s="374"/>
      <c r="C12" s="375"/>
      <c r="D12" s="376"/>
      <c r="E12" s="376"/>
      <c r="F12" s="147"/>
      <c r="G12" s="143"/>
      <c r="H12" s="377"/>
      <c r="I12" s="377"/>
      <c r="J12" s="378"/>
      <c r="K12" s="378"/>
      <c r="L12" s="378"/>
      <c r="M12" s="378"/>
      <c r="N12" s="378"/>
      <c r="O12" s="378"/>
      <c r="P12" s="378"/>
      <c r="Q12" s="379"/>
    </row>
    <row r="13" spans="1:17" hidden="1" x14ac:dyDescent="0.25">
      <c r="A13" s="373"/>
      <c r="B13" s="374"/>
      <c r="C13" s="375"/>
      <c r="D13" s="376"/>
      <c r="E13" s="376"/>
      <c r="F13" s="147"/>
      <c r="G13" s="143"/>
      <c r="H13" s="377"/>
      <c r="I13" s="377"/>
      <c r="J13" s="378"/>
      <c r="K13" s="378"/>
      <c r="L13" s="378"/>
      <c r="M13" s="378"/>
      <c r="N13" s="378"/>
      <c r="O13" s="378"/>
      <c r="P13" s="378"/>
      <c r="Q13" s="379"/>
    </row>
    <row r="14" spans="1:17" hidden="1" x14ac:dyDescent="0.25">
      <c r="A14" s="373"/>
      <c r="B14" s="374"/>
      <c r="C14" s="375"/>
      <c r="D14" s="376"/>
      <c r="E14" s="376"/>
      <c r="F14" s="147"/>
      <c r="G14" s="143"/>
      <c r="H14" s="377"/>
      <c r="I14" s="377"/>
      <c r="J14" s="378"/>
      <c r="K14" s="378"/>
      <c r="L14" s="378"/>
      <c r="M14" s="378"/>
      <c r="N14" s="378"/>
      <c r="O14" s="378"/>
      <c r="P14" s="378"/>
      <c r="Q14" s="379"/>
    </row>
    <row r="15" spans="1:17" hidden="1" x14ac:dyDescent="0.25">
      <c r="A15" s="373"/>
      <c r="B15" s="374"/>
      <c r="C15" s="375"/>
      <c r="D15" s="376"/>
      <c r="E15" s="376"/>
      <c r="F15" s="147"/>
      <c r="G15" s="143"/>
      <c r="H15" s="377"/>
      <c r="I15" s="377"/>
      <c r="J15" s="378"/>
      <c r="K15" s="378"/>
      <c r="L15" s="378"/>
      <c r="M15" s="378"/>
      <c r="N15" s="378"/>
      <c r="O15" s="378"/>
      <c r="P15" s="378"/>
      <c r="Q15" s="379"/>
    </row>
    <row r="16" spans="1:17" hidden="1" x14ac:dyDescent="0.25">
      <c r="A16" s="373"/>
      <c r="B16" s="374"/>
      <c r="C16" s="375"/>
      <c r="D16" s="376"/>
      <c r="E16" s="376"/>
      <c r="F16" s="156"/>
      <c r="G16" s="143"/>
      <c r="H16" s="377"/>
      <c r="I16" s="377"/>
      <c r="J16" s="378"/>
      <c r="K16" s="378"/>
      <c r="L16" s="378"/>
      <c r="M16" s="378"/>
      <c r="N16" s="378"/>
      <c r="O16" s="378"/>
      <c r="P16" s="378"/>
      <c r="Q16" s="379"/>
    </row>
    <row r="17" spans="1:17" hidden="1" x14ac:dyDescent="0.25">
      <c r="A17" s="373"/>
      <c r="B17" s="374"/>
      <c r="C17" s="375"/>
      <c r="D17" s="376"/>
      <c r="E17" s="376"/>
      <c r="F17" s="147"/>
      <c r="G17" s="143"/>
      <c r="H17" s="377"/>
      <c r="I17" s="377"/>
      <c r="J17" s="378"/>
      <c r="K17" s="378"/>
      <c r="L17" s="378"/>
      <c r="M17" s="378"/>
      <c r="N17" s="378"/>
      <c r="O17" s="378"/>
      <c r="P17" s="378"/>
      <c r="Q17" s="379"/>
    </row>
    <row r="18" spans="1:17" hidden="1" x14ac:dyDescent="0.25">
      <c r="A18" s="373"/>
      <c r="B18" s="374"/>
      <c r="C18" s="375"/>
      <c r="D18" s="376"/>
      <c r="E18" s="376"/>
      <c r="F18" s="147"/>
      <c r="G18" s="143"/>
      <c r="H18" s="377"/>
      <c r="I18" s="377"/>
      <c r="J18" s="378"/>
      <c r="K18" s="378"/>
      <c r="L18" s="378"/>
      <c r="M18" s="378"/>
      <c r="N18" s="378"/>
      <c r="O18" s="378"/>
      <c r="P18" s="378"/>
      <c r="Q18" s="379"/>
    </row>
    <row r="19" spans="1:17" hidden="1" x14ac:dyDescent="0.25">
      <c r="A19" s="373"/>
      <c r="B19" s="374"/>
      <c r="C19" s="375"/>
      <c r="D19" s="376"/>
      <c r="E19" s="376"/>
      <c r="F19" s="147"/>
      <c r="G19" s="143"/>
      <c r="H19" s="377"/>
      <c r="I19" s="377"/>
      <c r="J19" s="378"/>
      <c r="K19" s="378"/>
      <c r="L19" s="378"/>
      <c r="M19" s="378"/>
      <c r="N19" s="378"/>
      <c r="O19" s="378"/>
      <c r="P19" s="378"/>
      <c r="Q19" s="379"/>
    </row>
    <row r="20" spans="1:17" hidden="1" x14ac:dyDescent="0.25">
      <c r="A20" s="373"/>
      <c r="B20" s="374"/>
      <c r="C20" s="375"/>
      <c r="D20" s="376"/>
      <c r="E20" s="376"/>
      <c r="F20" s="147"/>
      <c r="G20" s="143"/>
      <c r="H20" s="377"/>
      <c r="I20" s="377"/>
      <c r="J20" s="378"/>
      <c r="K20" s="378"/>
      <c r="L20" s="378"/>
      <c r="M20" s="378"/>
      <c r="N20" s="378"/>
      <c r="O20" s="378"/>
      <c r="P20" s="378"/>
      <c r="Q20" s="379"/>
    </row>
    <row r="21" spans="1:17" hidden="1" x14ac:dyDescent="0.25">
      <c r="A21" s="373"/>
      <c r="B21" s="380"/>
      <c r="C21" s="378"/>
      <c r="D21" s="376"/>
      <c r="E21" s="376"/>
      <c r="F21" s="147"/>
      <c r="G21" s="143"/>
      <c r="H21" s="377"/>
      <c r="I21" s="377"/>
      <c r="J21" s="378"/>
      <c r="K21" s="378"/>
      <c r="L21" s="378"/>
      <c r="M21" s="378"/>
      <c r="N21" s="378"/>
      <c r="O21" s="378"/>
      <c r="P21" s="378"/>
      <c r="Q21" s="379"/>
    </row>
    <row r="22" spans="1:17" hidden="1" x14ac:dyDescent="0.25">
      <c r="A22" s="373"/>
      <c r="B22" s="374"/>
      <c r="C22" s="375"/>
      <c r="D22" s="376"/>
      <c r="E22" s="376"/>
      <c r="F22" s="147"/>
      <c r="G22" s="143"/>
      <c r="H22" s="377"/>
      <c r="I22" s="377"/>
      <c r="J22" s="378"/>
      <c r="K22" s="378"/>
      <c r="L22" s="378"/>
      <c r="M22" s="378"/>
      <c r="N22" s="378"/>
      <c r="O22" s="378"/>
      <c r="P22" s="378"/>
      <c r="Q22" s="379"/>
    </row>
    <row r="23" spans="1:17" hidden="1" x14ac:dyDescent="0.25">
      <c r="A23" s="373"/>
      <c r="B23" s="380"/>
      <c r="C23" s="375"/>
      <c r="D23" s="376"/>
      <c r="E23" s="376"/>
      <c r="F23" s="147"/>
      <c r="G23" s="143"/>
      <c r="H23" s="377"/>
      <c r="I23" s="377"/>
      <c r="J23" s="378"/>
      <c r="K23" s="378"/>
      <c r="L23" s="378"/>
      <c r="M23" s="378"/>
      <c r="N23" s="378"/>
      <c r="O23" s="378"/>
      <c r="P23" s="378"/>
      <c r="Q23" s="379"/>
    </row>
    <row r="24" spans="1:17" hidden="1" x14ac:dyDescent="0.25">
      <c r="A24" s="373"/>
      <c r="B24" s="380"/>
      <c r="C24" s="378"/>
      <c r="D24" s="376"/>
      <c r="E24" s="376"/>
      <c r="F24" s="147"/>
      <c r="G24" s="143"/>
      <c r="H24" s="377"/>
      <c r="I24" s="377"/>
      <c r="J24" s="378"/>
      <c r="K24" s="378"/>
      <c r="L24" s="378"/>
      <c r="M24" s="378"/>
      <c r="N24" s="378"/>
      <c r="O24" s="378"/>
      <c r="P24" s="378"/>
      <c r="Q24" s="379"/>
    </row>
    <row r="25" spans="1:17" hidden="1" x14ac:dyDescent="0.25">
      <c r="A25" s="373"/>
      <c r="B25" s="374"/>
      <c r="C25" s="378"/>
      <c r="D25" s="376"/>
      <c r="E25" s="376"/>
      <c r="F25" s="147"/>
      <c r="G25" s="143"/>
      <c r="H25" s="377"/>
      <c r="I25" s="377"/>
      <c r="J25" s="378"/>
      <c r="K25" s="378"/>
      <c r="L25" s="378"/>
      <c r="M25" s="378"/>
      <c r="N25" s="378"/>
      <c r="O25" s="378"/>
      <c r="P25" s="378"/>
      <c r="Q25" s="379"/>
    </row>
    <row r="26" spans="1:17" hidden="1" x14ac:dyDescent="0.25">
      <c r="A26" s="373"/>
      <c r="B26" s="374"/>
      <c r="C26" s="378"/>
      <c r="D26" s="376"/>
      <c r="E26" s="376"/>
      <c r="F26" s="147"/>
      <c r="G26" s="143"/>
      <c r="H26" s="377"/>
      <c r="I26" s="377"/>
      <c r="J26" s="378"/>
      <c r="K26" s="378"/>
      <c r="L26" s="378"/>
      <c r="M26" s="378"/>
      <c r="N26" s="378"/>
      <c r="O26" s="378"/>
      <c r="P26" s="378"/>
      <c r="Q26" s="379"/>
    </row>
    <row r="27" spans="1:17" hidden="1" x14ac:dyDescent="0.25">
      <c r="A27" s="373"/>
      <c r="B27" s="380"/>
      <c r="C27" s="378"/>
      <c r="D27" s="376"/>
      <c r="E27" s="376"/>
      <c r="F27" s="147"/>
      <c r="G27" s="143"/>
      <c r="H27" s="377"/>
      <c r="I27" s="377"/>
      <c r="J27" s="378"/>
      <c r="K27" s="378"/>
      <c r="L27" s="378"/>
      <c r="M27" s="378"/>
      <c r="N27" s="378"/>
      <c r="O27" s="378"/>
      <c r="P27" s="378"/>
      <c r="Q27" s="379"/>
    </row>
    <row r="28" spans="1:17" hidden="1" x14ac:dyDescent="0.25">
      <c r="A28" s="373"/>
      <c r="B28" s="374"/>
      <c r="C28" s="378"/>
      <c r="D28" s="376"/>
      <c r="E28" s="376"/>
      <c r="F28" s="147"/>
      <c r="G28" s="143"/>
      <c r="H28" s="377"/>
      <c r="I28" s="377"/>
      <c r="J28" s="378"/>
      <c r="K28" s="378"/>
      <c r="L28" s="378"/>
      <c r="M28" s="378"/>
      <c r="N28" s="378"/>
      <c r="O28" s="378"/>
      <c r="P28" s="378"/>
      <c r="Q28" s="379"/>
    </row>
    <row r="29" spans="1:17" hidden="1" x14ac:dyDescent="0.25">
      <c r="A29" s="373"/>
      <c r="B29" s="380"/>
      <c r="C29" s="378"/>
      <c r="D29" s="376"/>
      <c r="E29" s="376"/>
      <c r="F29" s="142"/>
      <c r="G29" s="143"/>
      <c r="H29" s="377"/>
      <c r="I29" s="377"/>
      <c r="J29" s="378"/>
      <c r="K29" s="378"/>
      <c r="L29" s="378"/>
      <c r="M29" s="378"/>
      <c r="N29" s="378"/>
      <c r="O29" s="378"/>
      <c r="P29" s="378"/>
      <c r="Q29" s="379"/>
    </row>
    <row r="30" spans="1:17" hidden="1" x14ac:dyDescent="0.25">
      <c r="A30" s="373"/>
      <c r="B30" s="380"/>
      <c r="C30" s="378"/>
      <c r="D30" s="376"/>
      <c r="E30" s="376"/>
      <c r="F30" s="142"/>
      <c r="G30" s="143"/>
      <c r="H30" s="377"/>
      <c r="I30" s="377"/>
      <c r="J30" s="378"/>
      <c r="K30" s="378"/>
      <c r="L30" s="378"/>
      <c r="M30" s="378"/>
      <c r="N30" s="378"/>
      <c r="O30" s="378"/>
      <c r="P30" s="378"/>
      <c r="Q30" s="379"/>
    </row>
    <row r="31" spans="1:17" hidden="1" x14ac:dyDescent="0.25">
      <c r="A31" s="373"/>
      <c r="B31" s="374"/>
      <c r="C31" s="375"/>
      <c r="D31" s="376"/>
      <c r="E31" s="376"/>
      <c r="F31" s="147"/>
      <c r="G31" s="143"/>
      <c r="H31" s="377"/>
      <c r="I31" s="377"/>
      <c r="J31" s="378"/>
      <c r="K31" s="378"/>
      <c r="L31" s="378"/>
      <c r="M31" s="378"/>
      <c r="N31" s="378"/>
      <c r="O31" s="378"/>
      <c r="P31" s="378"/>
      <c r="Q31" s="379"/>
    </row>
    <row r="32" spans="1:17" hidden="1" x14ac:dyDescent="0.25">
      <c r="A32" s="373"/>
      <c r="B32" s="374"/>
      <c r="C32" s="378"/>
      <c r="D32" s="376"/>
      <c r="E32" s="376"/>
      <c r="F32" s="147"/>
      <c r="G32" s="143"/>
      <c r="H32" s="377"/>
      <c r="I32" s="377"/>
      <c r="J32" s="378"/>
      <c r="K32" s="378"/>
      <c r="L32" s="378"/>
      <c r="M32" s="378"/>
      <c r="N32" s="378"/>
      <c r="O32" s="378"/>
      <c r="P32" s="378"/>
      <c r="Q32" s="379"/>
    </row>
    <row r="33" spans="1:17" hidden="1" x14ac:dyDescent="0.25">
      <c r="A33" s="373"/>
      <c r="B33" s="380"/>
      <c r="C33" s="378"/>
      <c r="D33" s="376"/>
      <c r="E33" s="376"/>
      <c r="F33" s="142"/>
      <c r="G33" s="143"/>
      <c r="H33" s="377"/>
      <c r="I33" s="377"/>
      <c r="J33" s="378"/>
      <c r="K33" s="378"/>
      <c r="L33" s="378"/>
      <c r="M33" s="378"/>
      <c r="N33" s="378"/>
      <c r="O33" s="378"/>
      <c r="P33" s="378"/>
      <c r="Q33" s="379"/>
    </row>
    <row r="34" spans="1:17" hidden="1" x14ac:dyDescent="0.25">
      <c r="A34" s="373"/>
      <c r="B34" s="380"/>
      <c r="C34" s="378"/>
      <c r="D34" s="376"/>
      <c r="E34" s="376"/>
      <c r="F34" s="142"/>
      <c r="G34" s="143"/>
      <c r="H34" s="377"/>
      <c r="I34" s="377"/>
      <c r="J34" s="378"/>
      <c r="K34" s="378"/>
      <c r="L34" s="378"/>
      <c r="M34" s="378"/>
      <c r="N34" s="378"/>
      <c r="O34" s="378"/>
      <c r="P34" s="378"/>
      <c r="Q34" s="379"/>
    </row>
    <row r="35" spans="1:17" hidden="1" x14ac:dyDescent="0.25">
      <c r="A35" s="373"/>
      <c r="B35" s="380"/>
      <c r="C35" s="378"/>
      <c r="D35" s="376"/>
      <c r="E35" s="376"/>
      <c r="F35" s="142"/>
      <c r="G35" s="143"/>
      <c r="H35" s="377"/>
      <c r="I35" s="377"/>
      <c r="J35" s="378"/>
      <c r="K35" s="378"/>
      <c r="L35" s="378"/>
      <c r="M35" s="378"/>
      <c r="N35" s="378"/>
      <c r="O35" s="378"/>
      <c r="P35" s="378"/>
      <c r="Q35" s="379"/>
    </row>
    <row r="36" spans="1:17" hidden="1" x14ac:dyDescent="0.25">
      <c r="A36" s="373"/>
      <c r="B36" s="380"/>
      <c r="C36" s="378"/>
      <c r="D36" s="376"/>
      <c r="E36" s="376"/>
      <c r="F36" s="142"/>
      <c r="G36" s="143"/>
      <c r="H36" s="377"/>
      <c r="I36" s="377"/>
      <c r="J36" s="378"/>
      <c r="K36" s="378"/>
      <c r="L36" s="378"/>
      <c r="M36" s="378"/>
      <c r="N36" s="378"/>
      <c r="O36" s="378"/>
      <c r="P36" s="378"/>
      <c r="Q36" s="379"/>
    </row>
    <row r="37" spans="1:17" hidden="1" x14ac:dyDescent="0.25">
      <c r="A37" s="373"/>
      <c r="B37" s="380"/>
      <c r="C37" s="378"/>
      <c r="D37" s="376"/>
      <c r="E37" s="376"/>
      <c r="F37" s="142"/>
      <c r="G37" s="143"/>
      <c r="H37" s="377"/>
      <c r="I37" s="377"/>
      <c r="J37" s="378"/>
      <c r="K37" s="378"/>
      <c r="L37" s="378"/>
      <c r="M37" s="378"/>
      <c r="N37" s="378"/>
      <c r="O37" s="378"/>
      <c r="P37" s="378"/>
      <c r="Q37" s="379"/>
    </row>
    <row r="38" spans="1:17" hidden="1" x14ac:dyDescent="0.25">
      <c r="A38" s="373"/>
      <c r="B38" s="380"/>
      <c r="C38" s="378"/>
      <c r="D38" s="376"/>
      <c r="E38" s="376"/>
      <c r="F38" s="142"/>
      <c r="G38" s="143"/>
      <c r="H38" s="377"/>
      <c r="I38" s="377"/>
      <c r="J38" s="378"/>
      <c r="K38" s="378"/>
      <c r="L38" s="378"/>
      <c r="M38" s="378"/>
      <c r="N38" s="378"/>
      <c r="O38" s="378"/>
      <c r="P38" s="378"/>
      <c r="Q38" s="379"/>
    </row>
    <row r="39" spans="1:17" hidden="1" x14ac:dyDescent="0.25">
      <c r="A39" s="373"/>
      <c r="B39" s="380"/>
      <c r="C39" s="378"/>
      <c r="D39" s="376"/>
      <c r="E39" s="376"/>
      <c r="F39" s="147"/>
      <c r="G39" s="143"/>
      <c r="H39" s="377"/>
      <c r="I39" s="377"/>
      <c r="J39" s="378"/>
      <c r="K39" s="378"/>
      <c r="L39" s="378"/>
      <c r="M39" s="378"/>
      <c r="N39" s="378"/>
      <c r="O39" s="378"/>
      <c r="P39" s="378"/>
      <c r="Q39" s="379"/>
    </row>
    <row r="40" spans="1:17" hidden="1" x14ac:dyDescent="0.25">
      <c r="A40" s="373"/>
      <c r="B40" s="380"/>
      <c r="C40" s="378"/>
      <c r="D40" s="376"/>
      <c r="E40" s="376"/>
      <c r="F40" s="142"/>
      <c r="G40" s="143"/>
      <c r="H40" s="377"/>
      <c r="I40" s="377"/>
      <c r="J40" s="378"/>
      <c r="K40" s="378"/>
      <c r="L40" s="378"/>
      <c r="M40" s="378"/>
      <c r="N40" s="378"/>
      <c r="O40" s="378"/>
      <c r="P40" s="378"/>
      <c r="Q40" s="379"/>
    </row>
    <row r="41" spans="1:17" hidden="1" x14ac:dyDescent="0.25">
      <c r="A41" s="373"/>
      <c r="B41" s="380"/>
      <c r="C41" s="375"/>
      <c r="D41" s="376"/>
      <c r="E41" s="376"/>
      <c r="F41" s="142"/>
      <c r="G41" s="143"/>
      <c r="H41" s="377"/>
      <c r="I41" s="377"/>
      <c r="J41" s="378"/>
      <c r="K41" s="378"/>
      <c r="L41" s="378"/>
      <c r="M41" s="378"/>
      <c r="N41" s="378"/>
      <c r="O41" s="378"/>
      <c r="P41" s="378"/>
      <c r="Q41" s="379"/>
    </row>
    <row r="42" spans="1:17" hidden="1" x14ac:dyDescent="0.25">
      <c r="A42" s="373"/>
      <c r="B42" s="380"/>
      <c r="C42" s="378"/>
      <c r="D42" s="376"/>
      <c r="E42" s="376"/>
      <c r="F42" s="147"/>
      <c r="G42" s="143"/>
      <c r="H42" s="377"/>
      <c r="I42" s="377"/>
      <c r="J42" s="378"/>
      <c r="K42" s="378"/>
      <c r="L42" s="378"/>
      <c r="M42" s="378"/>
      <c r="N42" s="378"/>
      <c r="O42" s="378"/>
      <c r="P42" s="378"/>
      <c r="Q42" s="379"/>
    </row>
    <row r="43" spans="1:17" hidden="1" x14ac:dyDescent="0.25">
      <c r="A43" s="373"/>
      <c r="B43" s="380"/>
      <c r="C43" s="378"/>
      <c r="D43" s="376"/>
      <c r="E43" s="376"/>
      <c r="F43" s="142"/>
      <c r="G43" s="143"/>
      <c r="H43" s="377"/>
      <c r="I43" s="377"/>
      <c r="J43" s="378"/>
      <c r="K43" s="378"/>
      <c r="L43" s="378"/>
      <c r="M43" s="378"/>
      <c r="N43" s="378"/>
      <c r="O43" s="378"/>
      <c r="P43" s="378"/>
      <c r="Q43" s="379"/>
    </row>
    <row r="44" spans="1:17" hidden="1" x14ac:dyDescent="0.25">
      <c r="A44" s="373"/>
      <c r="B44" s="380"/>
      <c r="C44" s="378"/>
      <c r="D44" s="376"/>
      <c r="E44" s="376"/>
      <c r="F44" s="147"/>
      <c r="G44" s="143"/>
      <c r="H44" s="377"/>
      <c r="I44" s="377"/>
      <c r="J44" s="378"/>
      <c r="K44" s="378"/>
      <c r="L44" s="378"/>
      <c r="M44" s="378"/>
      <c r="N44" s="378"/>
      <c r="O44" s="378"/>
      <c r="P44" s="378"/>
      <c r="Q44" s="379"/>
    </row>
    <row r="45" spans="1:17" hidden="1" x14ac:dyDescent="0.25">
      <c r="A45" s="373"/>
      <c r="B45" s="380"/>
      <c r="C45" s="378"/>
      <c r="D45" s="376"/>
      <c r="E45" s="376"/>
      <c r="F45" s="147"/>
      <c r="G45" s="143"/>
      <c r="H45" s="377"/>
      <c r="I45" s="377"/>
      <c r="J45" s="378"/>
      <c r="K45" s="378"/>
      <c r="L45" s="378"/>
      <c r="M45" s="378"/>
      <c r="N45" s="378"/>
      <c r="O45" s="378"/>
      <c r="P45" s="378"/>
      <c r="Q45" s="379"/>
    </row>
    <row r="46" spans="1:17" hidden="1" x14ac:dyDescent="0.25">
      <c r="A46" s="373"/>
      <c r="B46" s="380"/>
      <c r="C46" s="375"/>
      <c r="D46" s="376"/>
      <c r="E46" s="376"/>
      <c r="F46" s="142"/>
      <c r="G46" s="143"/>
      <c r="H46" s="377"/>
      <c r="I46" s="377"/>
      <c r="J46" s="378"/>
      <c r="K46" s="378"/>
      <c r="L46" s="378"/>
      <c r="M46" s="378"/>
      <c r="N46" s="378"/>
      <c r="O46" s="378"/>
      <c r="P46" s="378"/>
      <c r="Q46" s="379"/>
    </row>
    <row r="47" spans="1:17" hidden="1" x14ac:dyDescent="0.25">
      <c r="A47" s="373"/>
      <c r="B47" s="380"/>
      <c r="C47" s="375"/>
      <c r="D47" s="376"/>
      <c r="E47" s="376"/>
      <c r="F47" s="142"/>
      <c r="G47" s="143"/>
      <c r="H47" s="377"/>
      <c r="I47" s="377"/>
      <c r="J47" s="378"/>
      <c r="K47" s="378"/>
      <c r="L47" s="378"/>
      <c r="M47" s="378"/>
      <c r="N47" s="378"/>
      <c r="O47" s="378"/>
      <c r="P47" s="378"/>
      <c r="Q47" s="379"/>
    </row>
    <row r="48" spans="1:17" hidden="1" x14ac:dyDescent="0.25">
      <c r="A48" s="373"/>
      <c r="B48" s="380"/>
      <c r="C48" s="378"/>
      <c r="D48" s="376"/>
      <c r="E48" s="376"/>
      <c r="F48" s="147"/>
      <c r="G48" s="143"/>
      <c r="H48" s="377"/>
      <c r="I48" s="377"/>
      <c r="J48" s="378"/>
      <c r="K48" s="378"/>
      <c r="L48" s="378"/>
      <c r="M48" s="378"/>
      <c r="N48" s="378"/>
      <c r="O48" s="378"/>
      <c r="P48" s="378"/>
      <c r="Q48" s="379"/>
    </row>
    <row r="49" spans="1:17" hidden="1" x14ac:dyDescent="0.25">
      <c r="A49" s="373"/>
      <c r="B49" s="374"/>
      <c r="C49" s="378"/>
      <c r="D49" s="376"/>
      <c r="E49" s="376"/>
      <c r="F49" s="147"/>
      <c r="G49" s="143"/>
      <c r="H49" s="377"/>
      <c r="I49" s="377"/>
      <c r="J49" s="378"/>
      <c r="K49" s="378"/>
      <c r="L49" s="378"/>
      <c r="M49" s="378"/>
      <c r="N49" s="378"/>
      <c r="O49" s="378"/>
      <c r="P49" s="378"/>
      <c r="Q49" s="379"/>
    </row>
    <row r="50" spans="1:17" hidden="1" x14ac:dyDescent="0.25">
      <c r="A50" s="373"/>
      <c r="B50" s="374"/>
      <c r="C50" s="378"/>
      <c r="D50" s="376"/>
      <c r="E50" s="376"/>
      <c r="F50" s="147"/>
      <c r="G50" s="143"/>
      <c r="H50" s="377"/>
      <c r="I50" s="377"/>
      <c r="J50" s="378"/>
      <c r="K50" s="378"/>
      <c r="L50" s="378"/>
      <c r="M50" s="378"/>
      <c r="N50" s="378"/>
      <c r="O50" s="378"/>
      <c r="P50" s="378"/>
      <c r="Q50" s="379"/>
    </row>
    <row r="51" spans="1:17" hidden="1" x14ac:dyDescent="0.25">
      <c r="A51" s="373"/>
      <c r="B51" s="374"/>
      <c r="C51" s="378"/>
      <c r="D51" s="376"/>
      <c r="E51" s="376"/>
      <c r="F51" s="156"/>
      <c r="G51" s="143"/>
      <c r="H51" s="377"/>
      <c r="I51" s="377"/>
      <c r="J51" s="378"/>
      <c r="K51" s="378"/>
      <c r="L51" s="378"/>
      <c r="M51" s="378"/>
      <c r="N51" s="378"/>
      <c r="O51" s="378"/>
      <c r="P51" s="378"/>
      <c r="Q51" s="379"/>
    </row>
    <row r="52" spans="1:17" hidden="1" x14ac:dyDescent="0.25">
      <c r="A52" s="373"/>
      <c r="B52" s="380"/>
      <c r="C52" s="378"/>
      <c r="D52" s="376"/>
      <c r="E52" s="376"/>
      <c r="F52" s="147"/>
      <c r="G52" s="143"/>
      <c r="H52" s="377"/>
      <c r="I52" s="377"/>
      <c r="J52" s="378"/>
      <c r="K52" s="378"/>
      <c r="L52" s="378"/>
      <c r="M52" s="378"/>
      <c r="N52" s="378"/>
      <c r="O52" s="378"/>
      <c r="P52" s="378"/>
      <c r="Q52" s="379"/>
    </row>
    <row r="53" spans="1:17" hidden="1" x14ac:dyDescent="0.25">
      <c r="A53" s="373"/>
      <c r="B53" s="380"/>
      <c r="C53" s="378"/>
      <c r="D53" s="376"/>
      <c r="E53" s="376"/>
      <c r="F53" s="147"/>
      <c r="G53" s="143"/>
      <c r="H53" s="377"/>
      <c r="I53" s="377"/>
      <c r="J53" s="378"/>
      <c r="K53" s="378"/>
      <c r="L53" s="378"/>
      <c r="M53" s="378"/>
      <c r="N53" s="378"/>
      <c r="O53" s="378"/>
      <c r="P53" s="378"/>
      <c r="Q53" s="379"/>
    </row>
    <row r="54" spans="1:17" hidden="1" x14ac:dyDescent="0.25">
      <c r="A54" s="373"/>
      <c r="B54" s="380"/>
      <c r="C54" s="378"/>
      <c r="D54" s="376"/>
      <c r="E54" s="376"/>
      <c r="F54" s="147"/>
      <c r="G54" s="143"/>
      <c r="H54" s="377"/>
      <c r="I54" s="377"/>
      <c r="J54" s="378"/>
      <c r="K54" s="378"/>
      <c r="L54" s="378"/>
      <c r="M54" s="378"/>
      <c r="N54" s="378"/>
      <c r="O54" s="378"/>
      <c r="P54" s="378"/>
      <c r="Q54" s="379"/>
    </row>
    <row r="55" spans="1:17" hidden="1" x14ac:dyDescent="0.25">
      <c r="A55" s="373"/>
      <c r="B55" s="380"/>
      <c r="C55" s="378"/>
      <c r="D55" s="376"/>
      <c r="E55" s="376"/>
      <c r="F55" s="147"/>
      <c r="G55" s="143"/>
      <c r="H55" s="377"/>
      <c r="I55" s="377"/>
      <c r="J55" s="378"/>
      <c r="K55" s="378"/>
      <c r="L55" s="378"/>
      <c r="M55" s="378"/>
      <c r="N55" s="378"/>
      <c r="O55" s="378"/>
      <c r="P55" s="378"/>
      <c r="Q55" s="379"/>
    </row>
    <row r="56" spans="1:17" hidden="1" x14ac:dyDescent="0.25">
      <c r="A56" s="373"/>
      <c r="B56" s="380"/>
      <c r="C56" s="378"/>
      <c r="D56" s="376"/>
      <c r="E56" s="376"/>
      <c r="F56" s="142"/>
      <c r="G56" s="143"/>
      <c r="H56" s="377"/>
      <c r="I56" s="377"/>
      <c r="J56" s="378"/>
      <c r="K56" s="378"/>
      <c r="L56" s="378"/>
      <c r="M56" s="378"/>
      <c r="N56" s="378"/>
      <c r="O56" s="378"/>
      <c r="P56" s="378"/>
      <c r="Q56" s="379"/>
    </row>
    <row r="57" spans="1:17" hidden="1" x14ac:dyDescent="0.25">
      <c r="A57" s="373"/>
      <c r="B57" s="374"/>
      <c r="C57" s="375"/>
      <c r="D57" s="376"/>
      <c r="E57" s="376"/>
      <c r="F57" s="156"/>
      <c r="G57" s="143"/>
      <c r="H57" s="377"/>
      <c r="I57" s="377"/>
      <c r="J57" s="378"/>
      <c r="K57" s="378"/>
      <c r="L57" s="378"/>
      <c r="M57" s="378"/>
      <c r="N57" s="378"/>
      <c r="O57" s="378"/>
      <c r="P57" s="378"/>
      <c r="Q57" s="379"/>
    </row>
    <row r="58" spans="1:17" hidden="1" x14ac:dyDescent="0.25">
      <c r="A58" s="373"/>
      <c r="B58" s="380"/>
      <c r="C58" s="375"/>
      <c r="D58" s="376"/>
      <c r="E58" s="376"/>
      <c r="F58" s="147"/>
      <c r="G58" s="143"/>
      <c r="H58" s="377"/>
      <c r="I58" s="377"/>
      <c r="J58" s="378"/>
      <c r="K58" s="378"/>
      <c r="L58" s="378"/>
      <c r="M58" s="378"/>
      <c r="N58" s="378"/>
      <c r="O58" s="378"/>
      <c r="P58" s="378"/>
      <c r="Q58" s="379"/>
    </row>
    <row r="59" spans="1:17" hidden="1" x14ac:dyDescent="0.25">
      <c r="A59" s="373"/>
      <c r="B59" s="380"/>
      <c r="C59" s="378"/>
      <c r="D59" s="376"/>
      <c r="E59" s="376"/>
      <c r="F59" s="147"/>
      <c r="G59" s="143"/>
      <c r="H59" s="377"/>
      <c r="I59" s="377"/>
      <c r="J59" s="378"/>
      <c r="K59" s="378"/>
      <c r="L59" s="378"/>
      <c r="M59" s="378"/>
      <c r="N59" s="378"/>
      <c r="O59" s="378"/>
      <c r="P59" s="378"/>
      <c r="Q59" s="379"/>
    </row>
    <row r="60" spans="1:17" hidden="1" x14ac:dyDescent="0.25">
      <c r="A60" s="373"/>
      <c r="B60" s="380"/>
      <c r="C60" s="378"/>
      <c r="D60" s="376"/>
      <c r="E60" s="376"/>
      <c r="F60" s="142"/>
      <c r="G60" s="143"/>
      <c r="H60" s="377"/>
      <c r="I60" s="377"/>
      <c r="J60" s="378"/>
      <c r="K60" s="378"/>
      <c r="L60" s="378"/>
      <c r="M60" s="378"/>
      <c r="N60" s="378"/>
      <c r="O60" s="378"/>
      <c r="P60" s="378"/>
      <c r="Q60" s="379"/>
    </row>
    <row r="61" spans="1:17" hidden="1" x14ac:dyDescent="0.25">
      <c r="A61" s="373"/>
      <c r="B61" s="380"/>
      <c r="C61" s="378"/>
      <c r="D61" s="376"/>
      <c r="E61" s="376"/>
      <c r="F61" s="142"/>
      <c r="G61" s="143"/>
      <c r="H61" s="377"/>
      <c r="I61" s="377"/>
      <c r="J61" s="378"/>
      <c r="K61" s="378"/>
      <c r="L61" s="378"/>
      <c r="M61" s="378"/>
      <c r="N61" s="378"/>
      <c r="O61" s="378"/>
      <c r="P61" s="378"/>
      <c r="Q61" s="379"/>
    </row>
    <row r="62" spans="1:17" hidden="1" x14ac:dyDescent="0.25">
      <c r="A62" s="373"/>
      <c r="B62" s="380"/>
      <c r="C62" s="378"/>
      <c r="D62" s="376"/>
      <c r="E62" s="376"/>
      <c r="F62" s="147"/>
      <c r="G62" s="143"/>
      <c r="H62" s="377"/>
      <c r="I62" s="377"/>
      <c r="J62" s="378"/>
      <c r="K62" s="378"/>
      <c r="L62" s="378"/>
      <c r="M62" s="378"/>
      <c r="N62" s="378"/>
      <c r="O62" s="378"/>
      <c r="P62" s="378"/>
      <c r="Q62" s="379"/>
    </row>
    <row r="63" spans="1:17" hidden="1" x14ac:dyDescent="0.25">
      <c r="A63" s="373"/>
      <c r="B63" s="380"/>
      <c r="C63" s="378"/>
      <c r="D63" s="376"/>
      <c r="E63" s="376"/>
      <c r="F63" s="142"/>
      <c r="G63" s="143"/>
      <c r="H63" s="377"/>
      <c r="I63" s="377"/>
      <c r="J63" s="378"/>
      <c r="K63" s="378"/>
      <c r="L63" s="378"/>
      <c r="M63" s="378"/>
      <c r="N63" s="378"/>
      <c r="O63" s="378"/>
      <c r="P63" s="378"/>
      <c r="Q63" s="379"/>
    </row>
    <row r="64" spans="1:17" hidden="1" x14ac:dyDescent="0.25">
      <c r="A64" s="373"/>
      <c r="B64" s="380"/>
      <c r="C64" s="378"/>
      <c r="D64" s="376"/>
      <c r="E64" s="376"/>
      <c r="F64" s="142"/>
      <c r="G64" s="143"/>
      <c r="H64" s="377"/>
      <c r="I64" s="377"/>
      <c r="J64" s="378"/>
      <c r="K64" s="378"/>
      <c r="L64" s="378"/>
      <c r="M64" s="378"/>
      <c r="N64" s="378"/>
      <c r="O64" s="378"/>
      <c r="P64" s="378"/>
      <c r="Q64" s="379"/>
    </row>
    <row r="65" spans="1:17" hidden="1" x14ac:dyDescent="0.25">
      <c r="A65" s="373"/>
      <c r="B65" s="380"/>
      <c r="C65" s="375"/>
      <c r="D65" s="376"/>
      <c r="E65" s="376"/>
      <c r="F65" s="142"/>
      <c r="G65" s="143"/>
      <c r="H65" s="377"/>
      <c r="I65" s="377"/>
      <c r="J65" s="378"/>
      <c r="K65" s="378"/>
      <c r="L65" s="378"/>
      <c r="M65" s="378"/>
      <c r="N65" s="378"/>
      <c r="O65" s="378"/>
      <c r="P65" s="378"/>
      <c r="Q65" s="379"/>
    </row>
    <row r="66" spans="1:17" hidden="1" x14ac:dyDescent="0.25">
      <c r="A66" s="373"/>
      <c r="B66" s="380"/>
      <c r="C66" s="375"/>
      <c r="D66" s="376"/>
      <c r="E66" s="376"/>
      <c r="F66" s="147"/>
      <c r="G66" s="143"/>
      <c r="H66" s="377"/>
      <c r="I66" s="377"/>
      <c r="J66" s="378"/>
      <c r="K66" s="378"/>
      <c r="L66" s="378"/>
      <c r="M66" s="378"/>
      <c r="N66" s="378"/>
      <c r="O66" s="378"/>
      <c r="P66" s="378"/>
      <c r="Q66" s="379"/>
    </row>
    <row r="67" spans="1:17" hidden="1" x14ac:dyDescent="0.25">
      <c r="A67" s="373"/>
      <c r="B67" s="380"/>
      <c r="C67" s="378"/>
      <c r="D67" s="376"/>
      <c r="E67" s="376"/>
      <c r="F67" s="142"/>
      <c r="G67" s="143"/>
      <c r="H67" s="377"/>
      <c r="I67" s="377"/>
      <c r="J67" s="378"/>
      <c r="K67" s="378"/>
      <c r="L67" s="378"/>
      <c r="M67" s="378"/>
      <c r="N67" s="378"/>
      <c r="O67" s="378"/>
      <c r="P67" s="378"/>
      <c r="Q67" s="379"/>
    </row>
    <row r="68" spans="1:17" hidden="1" x14ac:dyDescent="0.25">
      <c r="A68" s="373"/>
      <c r="B68" s="380"/>
      <c r="C68" s="378"/>
      <c r="D68" s="376"/>
      <c r="E68" s="376"/>
      <c r="F68" s="142"/>
      <c r="G68" s="143"/>
      <c r="H68" s="377"/>
      <c r="I68" s="377"/>
      <c r="J68" s="378"/>
      <c r="K68" s="378"/>
      <c r="L68" s="378"/>
      <c r="M68" s="378"/>
      <c r="N68" s="378"/>
      <c r="O68" s="378"/>
      <c r="P68" s="378"/>
      <c r="Q68" s="379"/>
    </row>
    <row r="69" spans="1:17" hidden="1" x14ac:dyDescent="0.25">
      <c r="A69" s="373"/>
      <c r="B69" s="380"/>
      <c r="C69" s="375"/>
      <c r="D69" s="376"/>
      <c r="E69" s="376"/>
      <c r="F69" s="147"/>
      <c r="G69" s="143"/>
      <c r="H69" s="377"/>
      <c r="I69" s="377"/>
      <c r="J69" s="378"/>
      <c r="K69" s="378"/>
      <c r="L69" s="378"/>
      <c r="M69" s="378"/>
      <c r="N69" s="378"/>
      <c r="O69" s="378"/>
      <c r="P69" s="378"/>
      <c r="Q69" s="379"/>
    </row>
    <row r="70" spans="1:17" hidden="1" x14ac:dyDescent="0.25">
      <c r="A70" s="373"/>
      <c r="B70" s="380"/>
      <c r="C70" s="378"/>
      <c r="D70" s="376"/>
      <c r="E70" s="376"/>
      <c r="F70" s="142"/>
      <c r="G70" s="143"/>
      <c r="H70" s="377"/>
      <c r="I70" s="377"/>
      <c r="J70" s="378"/>
      <c r="K70" s="378"/>
      <c r="L70" s="378"/>
      <c r="M70" s="378"/>
      <c r="N70" s="378"/>
      <c r="O70" s="378"/>
      <c r="P70" s="378"/>
      <c r="Q70" s="379"/>
    </row>
    <row r="71" spans="1:17" hidden="1" x14ac:dyDescent="0.25">
      <c r="A71" s="373"/>
      <c r="B71" s="380"/>
      <c r="C71" s="378"/>
      <c r="D71" s="376"/>
      <c r="E71" s="376"/>
      <c r="F71" s="147"/>
      <c r="G71" s="143"/>
      <c r="H71" s="377"/>
      <c r="I71" s="377"/>
      <c r="J71" s="378"/>
      <c r="K71" s="378"/>
      <c r="L71" s="378"/>
      <c r="M71" s="378"/>
      <c r="N71" s="378"/>
      <c r="O71" s="378"/>
      <c r="P71" s="378"/>
      <c r="Q71" s="379"/>
    </row>
    <row r="72" spans="1:17" s="370" customFormat="1" hidden="1" x14ac:dyDescent="0.25">
      <c r="A72" s="364"/>
      <c r="B72" s="365"/>
      <c r="C72" s="369"/>
      <c r="D72" s="367"/>
      <c r="E72" s="367"/>
      <c r="F72" s="381"/>
      <c r="G72" s="263"/>
      <c r="H72" s="372"/>
      <c r="I72" s="372"/>
      <c r="J72" s="369"/>
      <c r="K72" s="369"/>
      <c r="L72" s="369"/>
      <c r="M72" s="369"/>
      <c r="N72" s="369"/>
      <c r="O72" s="369"/>
      <c r="P72" s="369"/>
      <c r="Q72" s="369"/>
    </row>
    <row r="73" spans="1:17" hidden="1" x14ac:dyDescent="0.25">
      <c r="A73" s="373"/>
      <c r="B73" s="380"/>
      <c r="C73" s="378"/>
      <c r="D73" s="376"/>
      <c r="E73" s="376"/>
      <c r="F73" s="142"/>
      <c r="G73" s="143"/>
      <c r="H73" s="377"/>
      <c r="I73" s="377"/>
      <c r="J73" s="378"/>
      <c r="K73" s="378"/>
      <c r="L73" s="378"/>
      <c r="M73" s="378"/>
      <c r="N73" s="378"/>
      <c r="O73" s="378"/>
      <c r="P73" s="378"/>
      <c r="Q73" s="379"/>
    </row>
    <row r="74" spans="1:17" hidden="1" x14ac:dyDescent="0.25">
      <c r="A74" s="373"/>
      <c r="B74" s="380"/>
      <c r="C74" s="378"/>
      <c r="D74" s="376"/>
      <c r="E74" s="376"/>
      <c r="F74" s="142"/>
      <c r="G74" s="143"/>
      <c r="H74" s="377"/>
      <c r="I74" s="377"/>
      <c r="J74" s="378"/>
      <c r="K74" s="378"/>
      <c r="L74" s="378"/>
      <c r="M74" s="378"/>
      <c r="N74" s="378"/>
      <c r="O74" s="378"/>
      <c r="P74" s="378"/>
      <c r="Q74" s="379"/>
    </row>
    <row r="75" spans="1:17" hidden="1" x14ac:dyDescent="0.25">
      <c r="A75" s="373"/>
      <c r="B75" s="380"/>
      <c r="C75" s="375"/>
      <c r="D75" s="376"/>
      <c r="E75" s="376"/>
      <c r="F75" s="142"/>
      <c r="G75" s="143"/>
      <c r="H75" s="377"/>
      <c r="I75" s="377"/>
      <c r="J75" s="378"/>
      <c r="K75" s="378"/>
      <c r="L75" s="378"/>
      <c r="M75" s="378"/>
      <c r="N75" s="378"/>
      <c r="O75" s="378"/>
      <c r="P75" s="378"/>
      <c r="Q75" s="379"/>
    </row>
    <row r="76" spans="1:17" hidden="1" x14ac:dyDescent="0.25">
      <c r="A76" s="373"/>
      <c r="B76" s="380"/>
      <c r="C76" s="378"/>
      <c r="D76" s="376"/>
      <c r="E76" s="376"/>
      <c r="F76" s="142"/>
      <c r="G76" s="143"/>
      <c r="H76" s="377"/>
      <c r="I76" s="377"/>
      <c r="J76" s="378"/>
      <c r="K76" s="378"/>
      <c r="L76" s="378"/>
      <c r="M76" s="378"/>
      <c r="N76" s="378"/>
      <c r="O76" s="378"/>
      <c r="P76" s="378"/>
      <c r="Q76" s="379"/>
    </row>
    <row r="77" spans="1:17" hidden="1" x14ac:dyDescent="0.25">
      <c r="A77" s="373"/>
      <c r="B77" s="380"/>
      <c r="C77" s="378"/>
      <c r="D77" s="376"/>
      <c r="E77" s="376"/>
      <c r="F77" s="142"/>
      <c r="G77" s="143"/>
      <c r="H77" s="377"/>
      <c r="I77" s="377"/>
      <c r="J77" s="378"/>
      <c r="K77" s="378"/>
      <c r="L77" s="378"/>
      <c r="M77" s="378"/>
      <c r="N77" s="378"/>
      <c r="O77" s="378"/>
      <c r="P77" s="378"/>
      <c r="Q77" s="379"/>
    </row>
    <row r="78" spans="1:17" hidden="1" x14ac:dyDescent="0.25">
      <c r="A78" s="373"/>
      <c r="B78" s="380"/>
      <c r="C78" s="378"/>
      <c r="D78" s="376"/>
      <c r="E78" s="376"/>
      <c r="F78" s="142"/>
      <c r="G78" s="143"/>
      <c r="H78" s="377"/>
      <c r="I78" s="377"/>
      <c r="J78" s="378"/>
      <c r="K78" s="378"/>
      <c r="L78" s="378"/>
      <c r="M78" s="378"/>
      <c r="N78" s="378"/>
      <c r="O78" s="378"/>
      <c r="P78" s="378"/>
      <c r="Q78" s="379"/>
    </row>
    <row r="79" spans="1:17" hidden="1" x14ac:dyDescent="0.25">
      <c r="A79" s="373"/>
      <c r="B79" s="374"/>
      <c r="C79" s="375"/>
      <c r="D79" s="376"/>
      <c r="E79" s="376"/>
      <c r="F79" s="147"/>
      <c r="G79" s="143"/>
      <c r="H79" s="377"/>
      <c r="I79" s="377"/>
      <c r="J79" s="378"/>
      <c r="K79" s="378"/>
      <c r="L79" s="378"/>
      <c r="M79" s="378"/>
      <c r="N79" s="378"/>
      <c r="O79" s="378"/>
      <c r="P79" s="378"/>
      <c r="Q79" s="379"/>
    </row>
    <row r="80" spans="1:17" hidden="1" x14ac:dyDescent="0.25">
      <c r="A80" s="373"/>
      <c r="B80" s="374"/>
      <c r="C80" s="375"/>
      <c r="D80" s="376"/>
      <c r="E80" s="376"/>
      <c r="F80" s="147"/>
      <c r="G80" s="143"/>
      <c r="H80" s="377"/>
      <c r="I80" s="377"/>
      <c r="J80" s="378"/>
      <c r="K80" s="378"/>
      <c r="L80" s="378"/>
      <c r="M80" s="378"/>
      <c r="N80" s="378"/>
      <c r="O80" s="378"/>
      <c r="P80" s="378"/>
      <c r="Q80" s="379"/>
    </row>
    <row r="81" spans="1:17" hidden="1" x14ac:dyDescent="0.25">
      <c r="A81" s="373"/>
      <c r="B81" s="380"/>
      <c r="C81" s="378"/>
      <c r="D81" s="376"/>
      <c r="E81" s="376"/>
      <c r="F81" s="142"/>
      <c r="G81" s="143"/>
      <c r="H81" s="377"/>
      <c r="I81" s="377"/>
      <c r="J81" s="378"/>
      <c r="K81" s="378"/>
      <c r="L81" s="378"/>
      <c r="M81" s="378"/>
      <c r="N81" s="378"/>
      <c r="O81" s="378"/>
      <c r="P81" s="378"/>
      <c r="Q81" s="379"/>
    </row>
    <row r="82" spans="1:17" hidden="1" x14ac:dyDescent="0.25">
      <c r="A82" s="373"/>
      <c r="B82" s="374"/>
      <c r="C82" s="378"/>
      <c r="D82" s="376"/>
      <c r="E82" s="376"/>
      <c r="F82" s="147"/>
      <c r="G82" s="143"/>
      <c r="H82" s="377"/>
      <c r="I82" s="377"/>
      <c r="J82" s="378"/>
      <c r="K82" s="378"/>
      <c r="L82" s="378"/>
      <c r="M82" s="378"/>
      <c r="N82" s="378"/>
      <c r="O82" s="378"/>
      <c r="P82" s="378"/>
      <c r="Q82" s="379"/>
    </row>
    <row r="83" spans="1:17" hidden="1" x14ac:dyDescent="0.25">
      <c r="A83" s="373"/>
      <c r="B83" s="374"/>
      <c r="C83" s="375"/>
      <c r="D83" s="376"/>
      <c r="E83" s="376"/>
      <c r="F83" s="156"/>
      <c r="G83" s="143"/>
      <c r="H83" s="377"/>
      <c r="I83" s="377"/>
      <c r="J83" s="378"/>
      <c r="K83" s="378"/>
      <c r="L83" s="378"/>
      <c r="M83" s="378"/>
      <c r="N83" s="378"/>
      <c r="O83" s="378"/>
      <c r="P83" s="378"/>
      <c r="Q83" s="379"/>
    </row>
    <row r="84" spans="1:17" hidden="1" x14ac:dyDescent="0.25">
      <c r="A84" s="373"/>
      <c r="B84" s="374"/>
      <c r="C84" s="378"/>
      <c r="D84" s="376"/>
      <c r="E84" s="376"/>
      <c r="F84" s="147"/>
      <c r="G84" s="143"/>
      <c r="H84" s="377"/>
      <c r="I84" s="377"/>
      <c r="J84" s="378"/>
      <c r="K84" s="378"/>
      <c r="L84" s="378"/>
      <c r="M84" s="378"/>
      <c r="N84" s="378"/>
      <c r="O84" s="378"/>
      <c r="P84" s="378"/>
      <c r="Q84" s="379"/>
    </row>
    <row r="85" spans="1:17" hidden="1" x14ac:dyDescent="0.25">
      <c r="A85" s="373"/>
      <c r="B85" s="374"/>
      <c r="C85" s="378"/>
      <c r="D85" s="376"/>
      <c r="E85" s="376"/>
      <c r="F85" s="147"/>
      <c r="G85" s="143"/>
      <c r="H85" s="377"/>
      <c r="I85" s="377"/>
      <c r="J85" s="378"/>
      <c r="K85" s="378"/>
      <c r="L85" s="378"/>
      <c r="M85" s="378"/>
      <c r="N85" s="378"/>
      <c r="O85" s="378"/>
      <c r="P85" s="378"/>
      <c r="Q85" s="379"/>
    </row>
    <row r="86" spans="1:17" hidden="1" x14ac:dyDescent="0.25">
      <c r="A86" s="373"/>
      <c r="B86" s="380"/>
      <c r="C86" s="378"/>
      <c r="D86" s="376"/>
      <c r="E86" s="376"/>
      <c r="F86" s="147"/>
      <c r="G86" s="143"/>
      <c r="H86" s="377"/>
      <c r="I86" s="377"/>
      <c r="J86" s="378"/>
      <c r="K86" s="378"/>
      <c r="L86" s="378"/>
      <c r="M86" s="378"/>
      <c r="N86" s="378"/>
      <c r="O86" s="378"/>
      <c r="P86" s="378"/>
      <c r="Q86" s="379"/>
    </row>
    <row r="87" spans="1:17" hidden="1" x14ac:dyDescent="0.25">
      <c r="A87" s="373"/>
      <c r="B87" s="374"/>
      <c r="C87" s="378"/>
      <c r="D87" s="376"/>
      <c r="E87" s="376"/>
      <c r="F87" s="147"/>
      <c r="G87" s="143"/>
      <c r="H87" s="377"/>
      <c r="I87" s="377"/>
      <c r="J87" s="378"/>
      <c r="K87" s="378"/>
      <c r="L87" s="378"/>
      <c r="M87" s="378"/>
      <c r="N87" s="378"/>
      <c r="O87" s="378"/>
      <c r="P87" s="378"/>
      <c r="Q87" s="379"/>
    </row>
    <row r="88" spans="1:17" hidden="1" x14ac:dyDescent="0.25">
      <c r="A88" s="373"/>
      <c r="B88" s="374"/>
      <c r="C88" s="378"/>
      <c r="D88" s="376"/>
      <c r="E88" s="376"/>
      <c r="F88" s="147"/>
      <c r="G88" s="143"/>
      <c r="H88" s="377"/>
      <c r="I88" s="377"/>
      <c r="J88" s="378"/>
      <c r="K88" s="378"/>
      <c r="L88" s="378"/>
      <c r="M88" s="378"/>
      <c r="N88" s="378"/>
      <c r="O88" s="378"/>
      <c r="P88" s="378"/>
      <c r="Q88" s="379"/>
    </row>
    <row r="89" spans="1:17" hidden="1" x14ac:dyDescent="0.25">
      <c r="A89" s="373"/>
      <c r="B89" s="374"/>
      <c r="C89" s="375"/>
      <c r="D89" s="376"/>
      <c r="E89" s="376"/>
      <c r="F89" s="147"/>
      <c r="G89" s="143"/>
      <c r="H89" s="377"/>
      <c r="I89" s="377"/>
      <c r="J89" s="378"/>
      <c r="K89" s="378"/>
      <c r="L89" s="378"/>
      <c r="M89" s="378"/>
      <c r="N89" s="378"/>
      <c r="O89" s="378"/>
      <c r="P89" s="378"/>
      <c r="Q89" s="379"/>
    </row>
    <row r="90" spans="1:17" hidden="1" x14ac:dyDescent="0.25">
      <c r="A90" s="373"/>
      <c r="B90" s="374"/>
      <c r="C90" s="378"/>
      <c r="D90" s="376"/>
      <c r="E90" s="376"/>
      <c r="F90" s="147"/>
      <c r="G90" s="143"/>
      <c r="H90" s="377"/>
      <c r="I90" s="377"/>
      <c r="J90" s="378"/>
      <c r="K90" s="378"/>
      <c r="L90" s="378"/>
      <c r="M90" s="378"/>
      <c r="N90" s="378"/>
      <c r="O90" s="378"/>
      <c r="P90" s="378"/>
      <c r="Q90" s="379"/>
    </row>
    <row r="91" spans="1:17" hidden="1" x14ac:dyDescent="0.25">
      <c r="A91" s="373"/>
      <c r="B91" s="374"/>
      <c r="C91" s="378"/>
      <c r="D91" s="376"/>
      <c r="E91" s="376"/>
      <c r="F91" s="147"/>
      <c r="G91" s="143"/>
      <c r="H91" s="377"/>
      <c r="I91" s="377"/>
      <c r="J91" s="378"/>
      <c r="K91" s="378"/>
      <c r="L91" s="378"/>
      <c r="M91" s="378"/>
      <c r="N91" s="378"/>
      <c r="O91" s="378"/>
      <c r="P91" s="378"/>
      <c r="Q91" s="379"/>
    </row>
    <row r="92" spans="1:17" hidden="1" x14ac:dyDescent="0.25">
      <c r="A92" s="373"/>
      <c r="B92" s="374"/>
      <c r="C92" s="378"/>
      <c r="D92" s="376"/>
      <c r="E92" s="376"/>
      <c r="F92" s="147"/>
      <c r="G92" s="143"/>
      <c r="H92" s="377"/>
      <c r="I92" s="377"/>
      <c r="J92" s="378"/>
      <c r="K92" s="378"/>
      <c r="L92" s="378"/>
      <c r="M92" s="378"/>
      <c r="N92" s="378"/>
      <c r="O92" s="378"/>
      <c r="P92" s="378"/>
      <c r="Q92" s="379"/>
    </row>
    <row r="93" spans="1:17" hidden="1" x14ac:dyDescent="0.25">
      <c r="A93" s="373"/>
      <c r="B93" s="374"/>
      <c r="C93" s="378"/>
      <c r="D93" s="376"/>
      <c r="E93" s="376"/>
      <c r="F93" s="147"/>
      <c r="G93" s="143"/>
      <c r="H93" s="377"/>
      <c r="I93" s="377"/>
      <c r="J93" s="378"/>
      <c r="K93" s="378"/>
      <c r="L93" s="378"/>
      <c r="M93" s="378"/>
      <c r="N93" s="378"/>
      <c r="O93" s="378"/>
      <c r="P93" s="378"/>
      <c r="Q93" s="379"/>
    </row>
    <row r="94" spans="1:17" hidden="1" x14ac:dyDescent="0.25">
      <c r="A94" s="373"/>
      <c r="B94" s="374"/>
      <c r="C94" s="378"/>
      <c r="D94" s="376"/>
      <c r="E94" s="376"/>
      <c r="F94" s="147"/>
      <c r="G94" s="143"/>
      <c r="H94" s="377"/>
      <c r="I94" s="377"/>
      <c r="J94" s="378"/>
      <c r="K94" s="378"/>
      <c r="L94" s="378"/>
      <c r="M94" s="378"/>
      <c r="N94" s="378"/>
      <c r="O94" s="378"/>
      <c r="P94" s="378"/>
      <c r="Q94" s="379"/>
    </row>
    <row r="95" spans="1:17" hidden="1" x14ac:dyDescent="0.25">
      <c r="A95" s="373"/>
      <c r="B95" s="374"/>
      <c r="C95" s="378"/>
      <c r="D95" s="376"/>
      <c r="E95" s="376"/>
      <c r="F95" s="147"/>
      <c r="G95" s="143"/>
      <c r="H95" s="377"/>
      <c r="I95" s="377"/>
      <c r="J95" s="378"/>
      <c r="K95" s="378"/>
      <c r="L95" s="378"/>
      <c r="M95" s="378"/>
      <c r="N95" s="378"/>
      <c r="O95" s="378"/>
      <c r="P95" s="378"/>
      <c r="Q95" s="379"/>
    </row>
    <row r="96" spans="1:17" hidden="1" x14ac:dyDescent="0.25">
      <c r="A96" s="373"/>
      <c r="B96" s="374"/>
      <c r="C96" s="378"/>
      <c r="D96" s="376"/>
      <c r="E96" s="376"/>
      <c r="F96" s="147"/>
      <c r="G96" s="143"/>
      <c r="H96" s="377"/>
      <c r="I96" s="377"/>
      <c r="J96" s="378"/>
      <c r="K96" s="378"/>
      <c r="L96" s="378"/>
      <c r="M96" s="378"/>
      <c r="N96" s="378"/>
      <c r="O96" s="378"/>
      <c r="P96" s="378"/>
      <c r="Q96" s="379"/>
    </row>
    <row r="97" spans="1:17" hidden="1" x14ac:dyDescent="0.25">
      <c r="A97" s="373"/>
      <c r="B97" s="374"/>
      <c r="C97" s="378"/>
      <c r="D97" s="376"/>
      <c r="E97" s="376"/>
      <c r="F97" s="147"/>
      <c r="G97" s="143"/>
      <c r="H97" s="377"/>
      <c r="I97" s="377"/>
      <c r="J97" s="378"/>
      <c r="K97" s="378"/>
      <c r="L97" s="378"/>
      <c r="M97" s="378"/>
      <c r="N97" s="378"/>
      <c r="O97" s="378"/>
      <c r="P97" s="378"/>
      <c r="Q97" s="379"/>
    </row>
    <row r="98" spans="1:17" hidden="1" x14ac:dyDescent="0.25">
      <c r="A98" s="373"/>
      <c r="B98" s="374"/>
      <c r="C98" s="378"/>
      <c r="D98" s="376"/>
      <c r="E98" s="376"/>
      <c r="F98" s="147"/>
      <c r="G98" s="143"/>
      <c r="H98" s="377"/>
      <c r="I98" s="377"/>
      <c r="J98" s="378"/>
      <c r="K98" s="378"/>
      <c r="L98" s="378"/>
      <c r="M98" s="378"/>
      <c r="N98" s="378"/>
      <c r="O98" s="378"/>
      <c r="P98" s="378"/>
      <c r="Q98" s="379"/>
    </row>
    <row r="99" spans="1:17" hidden="1" x14ac:dyDescent="0.25">
      <c r="A99" s="373"/>
      <c r="B99" s="382"/>
      <c r="C99" s="378"/>
      <c r="D99" s="383"/>
      <c r="E99" s="383"/>
      <c r="F99" s="147"/>
      <c r="G99" s="143"/>
      <c r="H99" s="383"/>
      <c r="I99" s="383"/>
      <c r="J99" s="378"/>
      <c r="K99" s="378"/>
      <c r="L99" s="378"/>
      <c r="M99" s="378"/>
      <c r="N99" s="378"/>
      <c r="O99" s="378"/>
      <c r="P99" s="378"/>
      <c r="Q99" s="379"/>
    </row>
    <row r="100" spans="1:17" hidden="1" x14ac:dyDescent="0.25">
      <c r="A100" s="373"/>
      <c r="B100" s="382"/>
      <c r="C100" s="378"/>
      <c r="D100" s="383"/>
      <c r="E100" s="383"/>
      <c r="F100" s="147"/>
      <c r="G100" s="143"/>
      <c r="H100" s="383"/>
      <c r="I100" s="383"/>
      <c r="J100" s="378"/>
      <c r="K100" s="378"/>
      <c r="L100" s="378"/>
      <c r="M100" s="378"/>
      <c r="N100" s="378"/>
      <c r="O100" s="378"/>
      <c r="P100" s="378"/>
      <c r="Q100" s="379"/>
    </row>
    <row r="101" spans="1:17" hidden="1" x14ac:dyDescent="0.25">
      <c r="A101" s="373"/>
      <c r="B101" s="374"/>
      <c r="C101" s="378"/>
      <c r="D101" s="376"/>
      <c r="E101" s="376"/>
      <c r="F101" s="147"/>
      <c r="G101" s="143"/>
      <c r="H101" s="377"/>
      <c r="I101" s="377"/>
      <c r="J101" s="378"/>
      <c r="K101" s="378"/>
      <c r="L101" s="378"/>
      <c r="M101" s="378"/>
      <c r="N101" s="378"/>
      <c r="O101" s="378"/>
      <c r="P101" s="378"/>
      <c r="Q101" s="379"/>
    </row>
    <row r="102" spans="1:17" hidden="1" x14ac:dyDescent="0.25">
      <c r="A102" s="373"/>
      <c r="B102" s="380"/>
      <c r="C102" s="378"/>
      <c r="D102" s="376"/>
      <c r="E102" s="376"/>
      <c r="F102" s="145"/>
      <c r="G102" s="143"/>
      <c r="H102" s="376"/>
      <c r="I102" s="376"/>
      <c r="J102" s="378"/>
      <c r="K102" s="378"/>
      <c r="L102" s="378"/>
      <c r="M102" s="378"/>
      <c r="N102" s="378"/>
      <c r="O102" s="378"/>
      <c r="P102" s="378"/>
      <c r="Q102" s="379"/>
    </row>
    <row r="103" spans="1:17" hidden="1" x14ac:dyDescent="0.25">
      <c r="A103" s="373"/>
      <c r="B103" s="382"/>
      <c r="C103" s="378"/>
      <c r="D103" s="383"/>
      <c r="E103" s="383"/>
      <c r="F103" s="147"/>
      <c r="G103" s="143"/>
      <c r="H103" s="383"/>
      <c r="I103" s="383"/>
      <c r="J103" s="378"/>
      <c r="K103" s="378"/>
      <c r="L103" s="378"/>
      <c r="M103" s="378"/>
      <c r="N103" s="378"/>
      <c r="O103" s="378"/>
      <c r="P103" s="378"/>
      <c r="Q103" s="379"/>
    </row>
    <row r="104" spans="1:17" hidden="1" x14ac:dyDescent="0.25">
      <c r="A104" s="373"/>
      <c r="B104" s="382"/>
      <c r="C104" s="378"/>
      <c r="D104" s="383"/>
      <c r="E104" s="383"/>
      <c r="F104" s="147"/>
      <c r="G104" s="143"/>
      <c r="H104" s="383"/>
      <c r="I104" s="383"/>
      <c r="J104" s="378"/>
      <c r="K104" s="378"/>
      <c r="L104" s="378"/>
      <c r="M104" s="378"/>
      <c r="N104" s="378"/>
      <c r="O104" s="378"/>
      <c r="P104" s="378"/>
      <c r="Q104" s="379"/>
    </row>
    <row r="105" spans="1:17" hidden="1" x14ac:dyDescent="0.25">
      <c r="A105" s="373"/>
      <c r="B105" s="374"/>
      <c r="C105" s="378"/>
      <c r="D105" s="376"/>
      <c r="E105" s="376"/>
      <c r="F105" s="147"/>
      <c r="G105" s="143"/>
      <c r="H105" s="376"/>
      <c r="I105" s="376"/>
      <c r="J105" s="378"/>
      <c r="K105" s="378"/>
      <c r="L105" s="378"/>
      <c r="M105" s="378"/>
      <c r="N105" s="378"/>
      <c r="O105" s="378"/>
      <c r="P105" s="378"/>
      <c r="Q105" s="379"/>
    </row>
    <row r="106" spans="1:17" hidden="1" x14ac:dyDescent="0.25">
      <c r="A106" s="373"/>
      <c r="B106" s="374"/>
      <c r="C106" s="378"/>
      <c r="D106" s="376"/>
      <c r="E106" s="376"/>
      <c r="F106" s="147"/>
      <c r="G106" s="143"/>
      <c r="H106" s="376"/>
      <c r="I106" s="376"/>
      <c r="J106" s="378"/>
      <c r="K106" s="378"/>
      <c r="L106" s="378"/>
      <c r="M106" s="378"/>
      <c r="N106" s="378"/>
      <c r="O106" s="378"/>
      <c r="P106" s="378"/>
      <c r="Q106" s="379"/>
    </row>
    <row r="107" spans="1:17" hidden="1" x14ac:dyDescent="0.25">
      <c r="A107" s="373"/>
      <c r="B107" s="374"/>
      <c r="C107" s="378"/>
      <c r="D107" s="376"/>
      <c r="E107" s="376"/>
      <c r="F107" s="147"/>
      <c r="G107" s="143"/>
      <c r="H107" s="376"/>
      <c r="I107" s="376"/>
      <c r="J107" s="378"/>
      <c r="K107" s="378"/>
      <c r="L107" s="378"/>
      <c r="M107" s="378"/>
      <c r="N107" s="378"/>
      <c r="O107" s="378"/>
      <c r="P107" s="378"/>
      <c r="Q107" s="379"/>
    </row>
    <row r="108" spans="1:17" hidden="1" x14ac:dyDescent="0.25">
      <c r="A108" s="373"/>
      <c r="B108" s="382"/>
      <c r="C108" s="378"/>
      <c r="D108" s="383"/>
      <c r="E108" s="383"/>
      <c r="F108" s="147"/>
      <c r="G108" s="143"/>
      <c r="H108" s="376"/>
      <c r="I108" s="376"/>
      <c r="J108" s="378"/>
      <c r="K108" s="378"/>
      <c r="L108" s="378"/>
      <c r="M108" s="378"/>
      <c r="N108" s="378"/>
      <c r="O108" s="378"/>
      <c r="P108" s="378"/>
      <c r="Q108" s="379"/>
    </row>
    <row r="109" spans="1:17" hidden="1" x14ac:dyDescent="0.25">
      <c r="A109" s="373"/>
      <c r="B109" s="374"/>
      <c r="C109" s="378"/>
      <c r="D109" s="376"/>
      <c r="E109" s="376"/>
      <c r="F109" s="147"/>
      <c r="G109" s="143"/>
      <c r="H109" s="376"/>
      <c r="I109" s="376"/>
      <c r="J109" s="378"/>
      <c r="K109" s="378"/>
      <c r="L109" s="378"/>
      <c r="M109" s="378"/>
      <c r="N109" s="378"/>
      <c r="O109" s="378"/>
      <c r="P109" s="378"/>
      <c r="Q109" s="379"/>
    </row>
    <row r="110" spans="1:17" hidden="1" x14ac:dyDescent="0.25">
      <c r="A110" s="373"/>
      <c r="B110" s="374"/>
      <c r="C110" s="378"/>
      <c r="D110" s="376"/>
      <c r="E110" s="376"/>
      <c r="F110" s="147"/>
      <c r="G110" s="143"/>
      <c r="H110" s="376"/>
      <c r="I110" s="376"/>
      <c r="J110" s="378"/>
      <c r="K110" s="378"/>
      <c r="L110" s="378"/>
      <c r="M110" s="378"/>
      <c r="N110" s="378"/>
      <c r="O110" s="378"/>
      <c r="P110" s="378"/>
      <c r="Q110" s="379"/>
    </row>
    <row r="111" spans="1:17" s="370" customFormat="1" hidden="1" x14ac:dyDescent="0.25">
      <c r="A111" s="364"/>
      <c r="B111" s="384"/>
      <c r="C111" s="364"/>
      <c r="D111" s="369"/>
      <c r="E111" s="369"/>
      <c r="F111" s="381"/>
      <c r="G111" s="263"/>
      <c r="H111" s="369"/>
      <c r="I111" s="369"/>
      <c r="J111" s="369"/>
      <c r="K111" s="369"/>
      <c r="L111" s="369"/>
      <c r="M111" s="369"/>
      <c r="N111" s="369"/>
      <c r="O111" s="369"/>
      <c r="P111" s="369"/>
      <c r="Q111" s="369"/>
    </row>
    <row r="112" spans="1:17" s="370" customFormat="1" hidden="1" x14ac:dyDescent="0.25">
      <c r="A112" s="364"/>
      <c r="B112" s="384"/>
      <c r="C112" s="364"/>
      <c r="D112" s="369"/>
      <c r="E112" s="369"/>
      <c r="F112" s="381"/>
      <c r="G112" s="263"/>
      <c r="H112" s="369"/>
      <c r="I112" s="369"/>
      <c r="J112" s="369"/>
      <c r="K112" s="369"/>
      <c r="L112" s="369"/>
      <c r="M112" s="369"/>
      <c r="N112" s="369"/>
      <c r="O112" s="369"/>
      <c r="P112" s="369"/>
      <c r="Q112" s="369"/>
    </row>
    <row r="113" spans="1:18" s="370" customFormat="1" hidden="1" x14ac:dyDescent="0.25">
      <c r="A113" s="364"/>
      <c r="B113" s="384"/>
      <c r="C113" s="364"/>
      <c r="D113" s="369"/>
      <c r="E113" s="369"/>
      <c r="F113" s="381"/>
      <c r="G113" s="263"/>
      <c r="H113" s="369"/>
      <c r="I113" s="369"/>
      <c r="J113" s="369"/>
      <c r="K113" s="369"/>
      <c r="L113" s="369"/>
      <c r="M113" s="369"/>
      <c r="N113" s="369"/>
      <c r="O113" s="369"/>
      <c r="P113" s="369"/>
      <c r="Q113" s="369"/>
    </row>
    <row r="114" spans="1:18" s="370" customFormat="1" hidden="1" x14ac:dyDescent="0.25">
      <c r="A114" s="364"/>
      <c r="B114" s="384"/>
      <c r="C114" s="364"/>
      <c r="D114" s="369"/>
      <c r="E114" s="369"/>
      <c r="F114" s="385"/>
      <c r="G114" s="263"/>
      <c r="H114" s="369"/>
      <c r="I114" s="369"/>
      <c r="J114" s="386"/>
      <c r="K114" s="386"/>
      <c r="L114" s="386"/>
      <c r="M114" s="386"/>
      <c r="N114" s="386"/>
      <c r="O114" s="386"/>
      <c r="P114" s="387"/>
      <c r="Q114" s="387"/>
    </row>
    <row r="115" spans="1:18" hidden="1" x14ac:dyDescent="0.25">
      <c r="A115" s="373"/>
      <c r="B115" s="388"/>
      <c r="C115" s="373"/>
      <c r="D115" s="378"/>
      <c r="E115" s="378"/>
      <c r="F115" s="389"/>
      <c r="G115" s="143"/>
      <c r="H115" s="378"/>
      <c r="I115" s="378"/>
      <c r="J115" s="390"/>
      <c r="K115" s="390"/>
      <c r="L115" s="390"/>
      <c r="M115" s="390"/>
      <c r="N115" s="390"/>
      <c r="O115" s="390"/>
      <c r="P115" s="391"/>
      <c r="Q115" s="392"/>
    </row>
    <row r="116" spans="1:18" hidden="1" x14ac:dyDescent="0.25">
      <c r="A116" s="373"/>
      <c r="B116" s="388"/>
      <c r="C116" s="373"/>
      <c r="D116" s="378"/>
      <c r="E116" s="378"/>
      <c r="F116" s="389"/>
      <c r="G116" s="143"/>
      <c r="H116" s="378"/>
      <c r="I116" s="378"/>
      <c r="J116" s="390"/>
      <c r="K116" s="390"/>
      <c r="L116" s="390"/>
      <c r="M116" s="390"/>
      <c r="N116" s="390"/>
      <c r="O116" s="390"/>
      <c r="P116" s="391"/>
      <c r="Q116" s="392"/>
    </row>
    <row r="117" spans="1:18" hidden="1" x14ac:dyDescent="0.25">
      <c r="A117" s="373"/>
      <c r="B117" s="388"/>
      <c r="C117" s="373"/>
      <c r="D117" s="378"/>
      <c r="E117" s="378"/>
      <c r="F117" s="389"/>
      <c r="G117" s="143"/>
      <c r="H117" s="378"/>
      <c r="I117" s="378"/>
      <c r="J117" s="390"/>
      <c r="K117" s="390"/>
      <c r="L117" s="390"/>
      <c r="M117" s="390"/>
      <c r="N117" s="390"/>
      <c r="O117" s="390"/>
      <c r="P117" s="391"/>
      <c r="Q117" s="392"/>
    </row>
    <row r="118" spans="1:18" hidden="1" x14ac:dyDescent="0.25">
      <c r="A118" s="373"/>
      <c r="B118" s="388"/>
      <c r="C118" s="373"/>
      <c r="D118" s="378"/>
      <c r="E118" s="378"/>
      <c r="F118" s="389"/>
      <c r="G118" s="143"/>
      <c r="H118" s="378"/>
      <c r="I118" s="378"/>
      <c r="J118" s="390"/>
      <c r="K118" s="390"/>
      <c r="L118" s="390"/>
      <c r="M118" s="390"/>
      <c r="N118" s="390"/>
      <c r="O118" s="390"/>
      <c r="P118" s="391"/>
      <c r="Q118" s="392"/>
    </row>
    <row r="119" spans="1:18" hidden="1" x14ac:dyDescent="0.25">
      <c r="A119" s="373"/>
      <c r="B119" s="388"/>
      <c r="C119" s="373"/>
      <c r="D119" s="378"/>
      <c r="E119" s="378"/>
      <c r="F119" s="389"/>
      <c r="G119" s="143"/>
      <c r="H119" s="378"/>
      <c r="I119" s="378"/>
      <c r="J119" s="390"/>
      <c r="K119" s="390"/>
      <c r="L119" s="390"/>
      <c r="M119" s="390"/>
      <c r="N119" s="390"/>
      <c r="O119" s="390"/>
      <c r="P119" s="391"/>
      <c r="Q119" s="392"/>
    </row>
    <row r="120" spans="1:18" hidden="1" x14ac:dyDescent="0.25">
      <c r="A120" s="373"/>
      <c r="B120" s="388"/>
      <c r="C120" s="373"/>
      <c r="D120" s="378"/>
      <c r="E120" s="378"/>
      <c r="F120" s="389"/>
      <c r="G120" s="143"/>
      <c r="H120" s="378"/>
      <c r="I120" s="378"/>
      <c r="J120" s="390"/>
      <c r="K120" s="390"/>
      <c r="L120" s="390"/>
      <c r="M120" s="390"/>
      <c r="N120" s="390"/>
      <c r="O120" s="390"/>
      <c r="P120" s="391"/>
      <c r="Q120" s="392"/>
    </row>
    <row r="121" spans="1:18" hidden="1" x14ac:dyDescent="0.25">
      <c r="A121" s="373"/>
      <c r="B121" s="393"/>
      <c r="C121" s="394"/>
      <c r="D121" s="395"/>
      <c r="E121" s="395"/>
      <c r="F121" s="396"/>
      <c r="G121" s="143"/>
      <c r="H121" s="395"/>
      <c r="I121" s="395"/>
      <c r="J121" s="390"/>
      <c r="K121" s="390"/>
      <c r="L121" s="390"/>
      <c r="M121" s="390"/>
      <c r="N121" s="390"/>
      <c r="O121" s="390"/>
      <c r="P121" s="391"/>
      <c r="Q121" s="392"/>
    </row>
    <row r="122" spans="1:18" hidden="1" x14ac:dyDescent="0.25">
      <c r="A122" s="373"/>
      <c r="B122" s="388"/>
      <c r="C122" s="373"/>
      <c r="D122" s="378"/>
      <c r="E122" s="378"/>
      <c r="F122" s="147"/>
      <c r="G122" s="143"/>
      <c r="H122" s="378"/>
      <c r="I122" s="378"/>
      <c r="J122" s="378"/>
      <c r="K122" s="378"/>
      <c r="L122" s="378"/>
      <c r="M122" s="378"/>
      <c r="N122" s="378"/>
      <c r="O122" s="378"/>
      <c r="P122" s="378"/>
      <c r="Q122" s="379"/>
    </row>
    <row r="123" spans="1:18" hidden="1" x14ac:dyDescent="0.25">
      <c r="A123" s="373"/>
      <c r="B123" s="388"/>
      <c r="C123" s="373"/>
      <c r="D123" s="378"/>
      <c r="E123" s="378"/>
      <c r="F123" s="147"/>
      <c r="G123" s="143"/>
      <c r="H123" s="378"/>
      <c r="I123" s="378"/>
      <c r="J123" s="378"/>
      <c r="K123" s="378"/>
      <c r="L123" s="378"/>
      <c r="M123" s="378"/>
      <c r="N123" s="378"/>
      <c r="O123" s="378"/>
      <c r="P123" s="378"/>
      <c r="Q123" s="379"/>
    </row>
    <row r="124" spans="1:18" hidden="1" x14ac:dyDescent="0.25">
      <c r="A124" s="373"/>
      <c r="B124" s="388"/>
      <c r="C124" s="373"/>
      <c r="D124" s="378"/>
      <c r="E124" s="378"/>
      <c r="F124" s="147"/>
      <c r="G124" s="143"/>
      <c r="H124" s="378"/>
      <c r="I124" s="378"/>
      <c r="J124" s="378"/>
      <c r="K124" s="378"/>
      <c r="L124" s="378"/>
      <c r="M124" s="378"/>
      <c r="N124" s="378"/>
      <c r="O124" s="378"/>
      <c r="P124" s="378"/>
      <c r="Q124" s="379"/>
    </row>
    <row r="125" spans="1:18" s="370" customFormat="1" ht="46.8" x14ac:dyDescent="0.25">
      <c r="A125" s="541">
        <v>1</v>
      </c>
      <c r="B125" s="542" t="s">
        <v>3226</v>
      </c>
      <c r="C125" s="364" t="s">
        <v>3227</v>
      </c>
      <c r="D125" s="616" t="s">
        <v>798</v>
      </c>
      <c r="E125" s="369" t="s">
        <v>3230</v>
      </c>
      <c r="F125" s="606">
        <v>335.11900000000003</v>
      </c>
      <c r="G125" s="177" t="s">
        <v>3228</v>
      </c>
      <c r="H125" s="177" t="s">
        <v>3229</v>
      </c>
      <c r="I125" s="369" t="s">
        <v>2942</v>
      </c>
      <c r="J125" s="369"/>
      <c r="K125" s="612">
        <v>314.67700000000002</v>
      </c>
      <c r="L125" s="612"/>
      <c r="M125" s="612">
        <v>4.4320000000000004</v>
      </c>
      <c r="N125" s="302" t="s">
        <v>3555</v>
      </c>
      <c r="O125" s="302" t="s">
        <v>3548</v>
      </c>
      <c r="P125" s="369"/>
      <c r="Q125" s="379" t="s">
        <v>3640</v>
      </c>
    </row>
    <row r="126" spans="1:18" s="370" customFormat="1" ht="41.4" x14ac:dyDescent="0.25">
      <c r="A126" s="541">
        <v>2</v>
      </c>
      <c r="B126" s="542" t="s">
        <v>3231</v>
      </c>
      <c r="C126" s="364">
        <v>8032353</v>
      </c>
      <c r="D126" s="616" t="s">
        <v>731</v>
      </c>
      <c r="E126" s="369" t="s">
        <v>3232</v>
      </c>
      <c r="F126" s="606">
        <v>304.64800000000002</v>
      </c>
      <c r="G126" s="177" t="s">
        <v>3228</v>
      </c>
      <c r="H126" s="177" t="s">
        <v>3229</v>
      </c>
      <c r="I126" s="369" t="s">
        <v>2942</v>
      </c>
      <c r="J126" s="369"/>
      <c r="K126" s="612">
        <v>226.839</v>
      </c>
      <c r="L126" s="612"/>
      <c r="M126" s="612">
        <v>19.984999999999999</v>
      </c>
      <c r="N126" s="302" t="s">
        <v>3554</v>
      </c>
      <c r="O126" s="302" t="s">
        <v>3548</v>
      </c>
      <c r="P126" s="369"/>
      <c r="Q126" s="379" t="s">
        <v>3640</v>
      </c>
    </row>
    <row r="127" spans="1:18" s="370" customFormat="1" ht="99" customHeight="1" x14ac:dyDescent="0.25">
      <c r="A127" s="571">
        <v>3</v>
      </c>
      <c r="B127" s="544" t="s">
        <v>3428</v>
      </c>
      <c r="C127" s="409">
        <v>7584539</v>
      </c>
      <c r="D127" s="545" t="s">
        <v>25</v>
      </c>
      <c r="E127" s="409" t="s">
        <v>3429</v>
      </c>
      <c r="F127" s="607">
        <v>5529.7979999999998</v>
      </c>
      <c r="G127" s="92" t="s">
        <v>3228</v>
      </c>
      <c r="H127" s="92" t="s">
        <v>3229</v>
      </c>
      <c r="I127" s="409" t="s">
        <v>2942</v>
      </c>
      <c r="J127" s="409"/>
      <c r="K127" s="613">
        <v>5039.6949999999997</v>
      </c>
      <c r="L127" s="613"/>
      <c r="M127" s="613">
        <v>167.79499999999999</v>
      </c>
      <c r="N127" s="302" t="s">
        <v>3554</v>
      </c>
      <c r="O127" s="302" t="s">
        <v>3548</v>
      </c>
      <c r="P127" s="409"/>
      <c r="Q127" s="409" t="s">
        <v>3636</v>
      </c>
      <c r="R127" s="543" t="s">
        <v>3430</v>
      </c>
    </row>
    <row r="128" spans="1:18" s="370" customFormat="1" ht="99" customHeight="1" x14ac:dyDescent="0.25">
      <c r="A128" s="571">
        <v>4</v>
      </c>
      <c r="B128" s="544" t="s">
        <v>3431</v>
      </c>
      <c r="C128" s="409">
        <v>7301908</v>
      </c>
      <c r="D128" s="545" t="s">
        <v>3432</v>
      </c>
      <c r="E128" s="409" t="s">
        <v>3433</v>
      </c>
      <c r="F128" s="609">
        <v>72336.824999999997</v>
      </c>
      <c r="G128" s="92" t="s">
        <v>3228</v>
      </c>
      <c r="H128" s="92" t="s">
        <v>3229</v>
      </c>
      <c r="I128" s="409" t="s">
        <v>2942</v>
      </c>
      <c r="J128" s="409"/>
      <c r="K128" s="613">
        <v>66011.498000000007</v>
      </c>
      <c r="L128" s="613"/>
      <c r="M128" s="613">
        <v>0</v>
      </c>
      <c r="N128" s="302" t="s">
        <v>3554</v>
      </c>
      <c r="O128" s="302" t="s">
        <v>3546</v>
      </c>
      <c r="P128" s="409"/>
      <c r="Q128" s="409" t="s">
        <v>3636</v>
      </c>
      <c r="R128" s="543" t="s">
        <v>3430</v>
      </c>
    </row>
    <row r="129" spans="1:19" s="370" customFormat="1" ht="196.5" customHeight="1" x14ac:dyDescent="0.25">
      <c r="A129" s="571">
        <v>5</v>
      </c>
      <c r="B129" s="544" t="s">
        <v>3633</v>
      </c>
      <c r="C129" s="409">
        <v>8152959</v>
      </c>
      <c r="D129" s="545" t="s">
        <v>750</v>
      </c>
      <c r="E129" s="409"/>
      <c r="F129" s="609">
        <v>2177.8780000000002</v>
      </c>
      <c r="G129" s="92" t="s">
        <v>3228</v>
      </c>
      <c r="H129" s="92" t="s">
        <v>3634</v>
      </c>
      <c r="I129" s="409" t="s">
        <v>2942</v>
      </c>
      <c r="J129" s="59"/>
      <c r="K129" s="613"/>
      <c r="L129" s="613">
        <v>119</v>
      </c>
      <c r="M129" s="613">
        <v>0</v>
      </c>
      <c r="N129" s="302" t="s">
        <v>3554</v>
      </c>
      <c r="O129" s="302" t="s">
        <v>3595</v>
      </c>
      <c r="P129" s="409" t="s">
        <v>3635</v>
      </c>
      <c r="Q129" s="409" t="s">
        <v>3636</v>
      </c>
      <c r="R129" s="649" t="s">
        <v>3612</v>
      </c>
      <c r="S129" s="673" t="s">
        <v>3692</v>
      </c>
    </row>
    <row r="130" spans="1:19" s="370" customFormat="1" ht="99" customHeight="1" x14ac:dyDescent="0.25">
      <c r="A130" s="571">
        <v>6</v>
      </c>
      <c r="B130" s="544" t="s">
        <v>3637</v>
      </c>
      <c r="C130" s="409">
        <v>7959882</v>
      </c>
      <c r="D130" s="545" t="s">
        <v>3638</v>
      </c>
      <c r="E130" s="409"/>
      <c r="F130" s="609">
        <v>600</v>
      </c>
      <c r="G130" s="92" t="s">
        <v>3228</v>
      </c>
      <c r="H130" s="92" t="s">
        <v>3634</v>
      </c>
      <c r="I130" s="409" t="s">
        <v>2942</v>
      </c>
      <c r="J130" s="59"/>
      <c r="K130" s="613"/>
      <c r="L130" s="613">
        <v>83</v>
      </c>
      <c r="M130" s="613">
        <v>0</v>
      </c>
      <c r="N130" s="302" t="s">
        <v>3554</v>
      </c>
      <c r="O130" s="302" t="s">
        <v>3595</v>
      </c>
      <c r="P130" s="409"/>
      <c r="Q130" s="409" t="s">
        <v>3636</v>
      </c>
      <c r="R130" s="649" t="s">
        <v>3612</v>
      </c>
      <c r="S130" s="673" t="s">
        <v>3692</v>
      </c>
    </row>
    <row r="131" spans="1:19" s="370" customFormat="1" ht="40.5" customHeight="1" x14ac:dyDescent="0.25">
      <c r="A131" s="362" t="s">
        <v>8</v>
      </c>
      <c r="B131" s="294" t="s">
        <v>3598</v>
      </c>
      <c r="C131" s="362"/>
      <c r="D131" s="362"/>
      <c r="E131" s="362"/>
      <c r="F131" s="610"/>
      <c r="G131" s="138"/>
      <c r="H131" s="362"/>
      <c r="I131" s="362"/>
      <c r="J131" s="362"/>
      <c r="K131" s="636">
        <f>SUM(K195:K196)</f>
        <v>2160</v>
      </c>
      <c r="L131" s="636">
        <f>SUM(L195:L196)</f>
        <v>1170</v>
      </c>
      <c r="M131" s="636">
        <f>SUM(M195:M196)</f>
        <v>17438.855</v>
      </c>
      <c r="N131" s="362"/>
      <c r="O131" s="362"/>
      <c r="P131" s="362"/>
      <c r="Q131" s="363"/>
      <c r="S131" s="674"/>
    </row>
    <row r="132" spans="1:19" s="370" customFormat="1" ht="81.75" hidden="1" customHeight="1" x14ac:dyDescent="0.25">
      <c r="A132" s="572"/>
      <c r="B132" s="573"/>
      <c r="C132" s="378"/>
      <c r="D132" s="574"/>
      <c r="E132" s="574"/>
      <c r="F132" s="611"/>
      <c r="G132" s="143"/>
      <c r="H132" s="572"/>
      <c r="I132" s="572"/>
      <c r="J132" s="572"/>
      <c r="K132" s="614"/>
      <c r="L132" s="614"/>
      <c r="M132" s="614"/>
      <c r="N132" s="572"/>
      <c r="O132" s="572"/>
      <c r="P132" s="575"/>
      <c r="Q132" s="576"/>
      <c r="S132" s="674"/>
    </row>
    <row r="133" spans="1:19" s="370" customFormat="1" ht="57.75" hidden="1" customHeight="1" x14ac:dyDescent="0.25">
      <c r="A133" s="572"/>
      <c r="B133" s="573"/>
      <c r="C133" s="378"/>
      <c r="D133" s="574"/>
      <c r="E133" s="574"/>
      <c r="F133" s="611"/>
      <c r="G133" s="143"/>
      <c r="H133" s="572"/>
      <c r="I133" s="572"/>
      <c r="J133" s="572"/>
      <c r="K133" s="614"/>
      <c r="L133" s="614"/>
      <c r="M133" s="614"/>
      <c r="N133" s="572"/>
      <c r="O133" s="572"/>
      <c r="P133" s="575"/>
      <c r="Q133" s="379"/>
      <c r="S133" s="674"/>
    </row>
    <row r="134" spans="1:19" s="370" customFormat="1" ht="57.75" hidden="1" customHeight="1" x14ac:dyDescent="0.25">
      <c r="A134" s="572"/>
      <c r="B134" s="573"/>
      <c r="C134" s="378"/>
      <c r="D134" s="574"/>
      <c r="E134" s="574"/>
      <c r="F134" s="611"/>
      <c r="G134" s="143"/>
      <c r="H134" s="572"/>
      <c r="I134" s="572"/>
      <c r="J134" s="572"/>
      <c r="K134" s="614"/>
      <c r="L134" s="614"/>
      <c r="M134" s="614"/>
      <c r="N134" s="572"/>
      <c r="O134" s="572"/>
      <c r="P134" s="575"/>
      <c r="Q134" s="379"/>
      <c r="S134" s="674"/>
    </row>
    <row r="135" spans="1:19" s="370" customFormat="1" ht="57.75" hidden="1" customHeight="1" x14ac:dyDescent="0.25">
      <c r="A135" s="572"/>
      <c r="B135" s="573"/>
      <c r="C135" s="378"/>
      <c r="D135" s="574"/>
      <c r="E135" s="574"/>
      <c r="F135" s="611"/>
      <c r="G135" s="143"/>
      <c r="H135" s="572"/>
      <c r="I135" s="572"/>
      <c r="J135" s="572"/>
      <c r="K135" s="614"/>
      <c r="L135" s="614"/>
      <c r="M135" s="614"/>
      <c r="N135" s="572"/>
      <c r="O135" s="572"/>
      <c r="P135" s="575"/>
      <c r="Q135" s="379"/>
      <c r="S135" s="674"/>
    </row>
    <row r="136" spans="1:19" s="370" customFormat="1" ht="57.75" hidden="1" customHeight="1" x14ac:dyDescent="0.25">
      <c r="A136" s="572"/>
      <c r="B136" s="573"/>
      <c r="C136" s="378"/>
      <c r="D136" s="574"/>
      <c r="E136" s="574"/>
      <c r="F136" s="611"/>
      <c r="G136" s="143"/>
      <c r="H136" s="572"/>
      <c r="I136" s="572"/>
      <c r="J136" s="572"/>
      <c r="K136" s="614"/>
      <c r="L136" s="614"/>
      <c r="M136" s="614"/>
      <c r="N136" s="572"/>
      <c r="O136" s="572"/>
      <c r="P136" s="575"/>
      <c r="Q136" s="379"/>
      <c r="S136" s="674"/>
    </row>
    <row r="137" spans="1:19" s="370" customFormat="1" ht="57.75" hidden="1" customHeight="1" x14ac:dyDescent="0.25">
      <c r="A137" s="572"/>
      <c r="B137" s="573"/>
      <c r="C137" s="378"/>
      <c r="D137" s="574"/>
      <c r="E137" s="574"/>
      <c r="F137" s="611"/>
      <c r="G137" s="143"/>
      <c r="H137" s="572"/>
      <c r="I137" s="572"/>
      <c r="J137" s="572"/>
      <c r="K137" s="614"/>
      <c r="L137" s="614"/>
      <c r="M137" s="614"/>
      <c r="N137" s="572"/>
      <c r="O137" s="572"/>
      <c r="P137" s="575"/>
      <c r="Q137" s="379"/>
      <c r="S137" s="674"/>
    </row>
    <row r="138" spans="1:19" s="370" customFormat="1" ht="57.75" hidden="1" customHeight="1" x14ac:dyDescent="0.25">
      <c r="A138" s="572"/>
      <c r="B138" s="573"/>
      <c r="C138" s="378"/>
      <c r="D138" s="574"/>
      <c r="E138" s="574"/>
      <c r="F138" s="611"/>
      <c r="G138" s="143"/>
      <c r="H138" s="572"/>
      <c r="I138" s="572"/>
      <c r="J138" s="572"/>
      <c r="K138" s="614"/>
      <c r="L138" s="614"/>
      <c r="M138" s="614"/>
      <c r="N138" s="572"/>
      <c r="O138" s="572"/>
      <c r="P138" s="575"/>
      <c r="Q138" s="379"/>
      <c r="S138" s="674"/>
    </row>
    <row r="139" spans="1:19" s="370" customFormat="1" ht="57.75" hidden="1" customHeight="1" x14ac:dyDescent="0.25">
      <c r="A139" s="572"/>
      <c r="B139" s="573"/>
      <c r="C139" s="378"/>
      <c r="D139" s="574"/>
      <c r="E139" s="574"/>
      <c r="F139" s="611"/>
      <c r="G139" s="143"/>
      <c r="H139" s="572"/>
      <c r="I139" s="572"/>
      <c r="J139" s="572"/>
      <c r="K139" s="614"/>
      <c r="L139" s="614"/>
      <c r="M139" s="614"/>
      <c r="N139" s="572"/>
      <c r="O139" s="572"/>
      <c r="P139" s="575"/>
      <c r="Q139" s="379"/>
      <c r="S139" s="674"/>
    </row>
    <row r="140" spans="1:19" s="370" customFormat="1" ht="57.75" hidden="1" customHeight="1" x14ac:dyDescent="0.25">
      <c r="A140" s="572"/>
      <c r="B140" s="573"/>
      <c r="C140" s="378"/>
      <c r="D140" s="574"/>
      <c r="E140" s="574"/>
      <c r="F140" s="611"/>
      <c r="G140" s="143"/>
      <c r="H140" s="572"/>
      <c r="I140" s="572"/>
      <c r="J140" s="572"/>
      <c r="K140" s="614"/>
      <c r="L140" s="614"/>
      <c r="M140" s="614"/>
      <c r="N140" s="572"/>
      <c r="O140" s="572"/>
      <c r="P140" s="575"/>
      <c r="Q140" s="379"/>
      <c r="S140" s="674"/>
    </row>
    <row r="141" spans="1:19" s="370" customFormat="1" ht="57.75" hidden="1" customHeight="1" x14ac:dyDescent="0.25">
      <c r="A141" s="572"/>
      <c r="B141" s="573"/>
      <c r="C141" s="378"/>
      <c r="D141" s="574"/>
      <c r="E141" s="574"/>
      <c r="F141" s="611"/>
      <c r="G141" s="143"/>
      <c r="H141" s="572"/>
      <c r="I141" s="572"/>
      <c r="J141" s="572"/>
      <c r="K141" s="614"/>
      <c r="L141" s="614"/>
      <c r="M141" s="614"/>
      <c r="N141" s="572"/>
      <c r="O141" s="572"/>
      <c r="P141" s="575"/>
      <c r="Q141" s="379"/>
      <c r="S141" s="674"/>
    </row>
    <row r="142" spans="1:19" s="370" customFormat="1" hidden="1" x14ac:dyDescent="0.25">
      <c r="A142" s="572"/>
      <c r="B142" s="573"/>
      <c r="C142" s="378"/>
      <c r="D142" s="574"/>
      <c r="E142" s="574"/>
      <c r="F142" s="611"/>
      <c r="G142" s="143"/>
      <c r="H142" s="572"/>
      <c r="I142" s="572"/>
      <c r="J142" s="572"/>
      <c r="K142" s="614"/>
      <c r="L142" s="614"/>
      <c r="M142" s="614"/>
      <c r="N142" s="572"/>
      <c r="O142" s="572"/>
      <c r="P142" s="575"/>
      <c r="Q142" s="576"/>
      <c r="S142" s="674"/>
    </row>
    <row r="143" spans="1:19" s="370" customFormat="1" hidden="1" x14ac:dyDescent="0.25">
      <c r="A143" s="572"/>
      <c r="B143" s="573"/>
      <c r="C143" s="378"/>
      <c r="D143" s="574"/>
      <c r="E143" s="574"/>
      <c r="F143" s="611"/>
      <c r="G143" s="143"/>
      <c r="H143" s="572"/>
      <c r="I143" s="572"/>
      <c r="J143" s="572"/>
      <c r="K143" s="614"/>
      <c r="L143" s="614"/>
      <c r="M143" s="614"/>
      <c r="N143" s="572"/>
      <c r="O143" s="572"/>
      <c r="P143" s="575"/>
      <c r="Q143" s="576"/>
      <c r="S143" s="674"/>
    </row>
    <row r="144" spans="1:19" s="370" customFormat="1" hidden="1" x14ac:dyDescent="0.25">
      <c r="A144" s="572"/>
      <c r="B144" s="573"/>
      <c r="C144" s="378"/>
      <c r="D144" s="574"/>
      <c r="E144" s="574"/>
      <c r="F144" s="611"/>
      <c r="G144" s="143"/>
      <c r="H144" s="572"/>
      <c r="I144" s="572"/>
      <c r="J144" s="572"/>
      <c r="K144" s="614"/>
      <c r="L144" s="614"/>
      <c r="M144" s="614"/>
      <c r="N144" s="572"/>
      <c r="O144" s="572"/>
      <c r="P144" s="575"/>
      <c r="Q144" s="576"/>
      <c r="S144" s="674"/>
    </row>
    <row r="145" spans="1:19" s="370" customFormat="1" hidden="1" x14ac:dyDescent="0.25">
      <c r="A145" s="572"/>
      <c r="B145" s="573"/>
      <c r="C145" s="378"/>
      <c r="D145" s="574"/>
      <c r="E145" s="574"/>
      <c r="F145" s="611"/>
      <c r="G145" s="143"/>
      <c r="H145" s="572"/>
      <c r="I145" s="572"/>
      <c r="J145" s="572"/>
      <c r="K145" s="614"/>
      <c r="L145" s="614"/>
      <c r="M145" s="614"/>
      <c r="N145" s="572"/>
      <c r="O145" s="572"/>
      <c r="P145" s="575"/>
      <c r="Q145" s="576"/>
      <c r="S145" s="674"/>
    </row>
    <row r="146" spans="1:19" s="370" customFormat="1" ht="45.75" hidden="1" customHeight="1" x14ac:dyDescent="0.25">
      <c r="A146" s="572"/>
      <c r="B146" s="573"/>
      <c r="C146" s="378"/>
      <c r="D146" s="574"/>
      <c r="E146" s="574"/>
      <c r="F146" s="611"/>
      <c r="G146" s="143"/>
      <c r="H146" s="572"/>
      <c r="I146" s="572"/>
      <c r="J146" s="572"/>
      <c r="K146" s="614"/>
      <c r="L146" s="614"/>
      <c r="M146" s="614"/>
      <c r="N146" s="572"/>
      <c r="O146" s="572"/>
      <c r="P146" s="575"/>
      <c r="Q146" s="379"/>
      <c r="S146" s="674"/>
    </row>
    <row r="147" spans="1:19" s="370" customFormat="1" ht="45.75" hidden="1" customHeight="1" x14ac:dyDescent="0.25">
      <c r="A147" s="572"/>
      <c r="B147" s="573"/>
      <c r="C147" s="378"/>
      <c r="D147" s="574"/>
      <c r="E147" s="574"/>
      <c r="F147" s="611"/>
      <c r="G147" s="143"/>
      <c r="H147" s="572"/>
      <c r="I147" s="572"/>
      <c r="J147" s="572"/>
      <c r="K147" s="614"/>
      <c r="L147" s="614"/>
      <c r="M147" s="614"/>
      <c r="N147" s="572"/>
      <c r="O147" s="572"/>
      <c r="P147" s="575"/>
      <c r="Q147" s="379"/>
      <c r="S147" s="674"/>
    </row>
    <row r="148" spans="1:19" s="370" customFormat="1" ht="45.75" hidden="1" customHeight="1" x14ac:dyDescent="0.25">
      <c r="A148" s="572"/>
      <c r="B148" s="573"/>
      <c r="C148" s="378"/>
      <c r="D148" s="574"/>
      <c r="E148" s="574"/>
      <c r="F148" s="611"/>
      <c r="G148" s="143"/>
      <c r="H148" s="572"/>
      <c r="I148" s="572"/>
      <c r="J148" s="572"/>
      <c r="K148" s="614"/>
      <c r="L148" s="614"/>
      <c r="M148" s="614"/>
      <c r="N148" s="572"/>
      <c r="O148" s="572"/>
      <c r="P148" s="575"/>
      <c r="Q148" s="379"/>
      <c r="S148" s="674"/>
    </row>
    <row r="149" spans="1:19" s="370" customFormat="1" ht="45.75" hidden="1" customHeight="1" x14ac:dyDescent="0.25">
      <c r="A149" s="572"/>
      <c r="B149" s="573"/>
      <c r="C149" s="378"/>
      <c r="D149" s="574"/>
      <c r="E149" s="574"/>
      <c r="F149" s="611"/>
      <c r="G149" s="143"/>
      <c r="H149" s="572"/>
      <c r="I149" s="572"/>
      <c r="J149" s="572"/>
      <c r="K149" s="614"/>
      <c r="L149" s="614"/>
      <c r="M149" s="614"/>
      <c r="N149" s="572"/>
      <c r="O149" s="572"/>
      <c r="P149" s="575"/>
      <c r="Q149" s="379"/>
      <c r="S149" s="674"/>
    </row>
    <row r="150" spans="1:19" s="370" customFormat="1" ht="75" hidden="1" customHeight="1" x14ac:dyDescent="0.25">
      <c r="A150" s="572"/>
      <c r="B150" s="573"/>
      <c r="C150" s="378"/>
      <c r="D150" s="574"/>
      <c r="E150" s="574"/>
      <c r="F150" s="611"/>
      <c r="G150" s="143"/>
      <c r="H150" s="572"/>
      <c r="I150" s="572"/>
      <c r="J150" s="572"/>
      <c r="K150" s="614"/>
      <c r="L150" s="614"/>
      <c r="M150" s="614"/>
      <c r="N150" s="572"/>
      <c r="O150" s="572"/>
      <c r="P150" s="575"/>
      <c r="Q150" s="379"/>
      <c r="S150" s="674"/>
    </row>
    <row r="151" spans="1:19" s="370" customFormat="1" hidden="1" x14ac:dyDescent="0.25">
      <c r="A151" s="572"/>
      <c r="B151" s="573"/>
      <c r="C151" s="378"/>
      <c r="D151" s="574"/>
      <c r="E151" s="574"/>
      <c r="F151" s="611"/>
      <c r="G151" s="143"/>
      <c r="H151" s="572"/>
      <c r="I151" s="572"/>
      <c r="J151" s="572"/>
      <c r="K151" s="614"/>
      <c r="L151" s="614"/>
      <c r="M151" s="614"/>
      <c r="N151" s="572"/>
      <c r="O151" s="572"/>
      <c r="P151" s="575"/>
      <c r="Q151" s="576"/>
      <c r="S151" s="674"/>
    </row>
    <row r="152" spans="1:19" s="370" customFormat="1" hidden="1" x14ac:dyDescent="0.25">
      <c r="A152" s="572"/>
      <c r="B152" s="573"/>
      <c r="C152" s="378"/>
      <c r="D152" s="574"/>
      <c r="E152" s="574"/>
      <c r="F152" s="611"/>
      <c r="G152" s="143"/>
      <c r="H152" s="572"/>
      <c r="I152" s="572"/>
      <c r="J152" s="572"/>
      <c r="K152" s="614"/>
      <c r="L152" s="614"/>
      <c r="M152" s="614"/>
      <c r="N152" s="572"/>
      <c r="O152" s="572"/>
      <c r="P152" s="575"/>
      <c r="Q152" s="576"/>
      <c r="S152" s="674"/>
    </row>
    <row r="153" spans="1:19" s="370" customFormat="1" hidden="1" x14ac:dyDescent="0.25">
      <c r="A153" s="572"/>
      <c r="B153" s="573"/>
      <c r="C153" s="378"/>
      <c r="D153" s="574"/>
      <c r="E153" s="574"/>
      <c r="F153" s="611"/>
      <c r="G153" s="143"/>
      <c r="H153" s="572"/>
      <c r="I153" s="572"/>
      <c r="J153" s="572"/>
      <c r="K153" s="614"/>
      <c r="L153" s="614"/>
      <c r="M153" s="614"/>
      <c r="N153" s="572"/>
      <c r="O153" s="572"/>
      <c r="P153" s="575"/>
      <c r="Q153" s="576"/>
      <c r="S153" s="674"/>
    </row>
    <row r="154" spans="1:19" s="370" customFormat="1" hidden="1" x14ac:dyDescent="0.25">
      <c r="A154" s="572"/>
      <c r="B154" s="573"/>
      <c r="C154" s="378"/>
      <c r="D154" s="574"/>
      <c r="E154" s="574"/>
      <c r="F154" s="611"/>
      <c r="G154" s="143"/>
      <c r="H154" s="572"/>
      <c r="I154" s="572"/>
      <c r="J154" s="572"/>
      <c r="K154" s="614"/>
      <c r="L154" s="614"/>
      <c r="M154" s="614"/>
      <c r="N154" s="572"/>
      <c r="O154" s="572"/>
      <c r="P154" s="575"/>
      <c r="Q154" s="576"/>
      <c r="S154" s="674"/>
    </row>
    <row r="155" spans="1:19" s="370" customFormat="1" hidden="1" x14ac:dyDescent="0.25">
      <c r="A155" s="572"/>
      <c r="B155" s="573"/>
      <c r="C155" s="378"/>
      <c r="D155" s="574"/>
      <c r="E155" s="574"/>
      <c r="F155" s="611"/>
      <c r="G155" s="143"/>
      <c r="H155" s="572"/>
      <c r="I155" s="572"/>
      <c r="J155" s="572"/>
      <c r="K155" s="614"/>
      <c r="L155" s="614"/>
      <c r="M155" s="614"/>
      <c r="N155" s="572"/>
      <c r="O155" s="572"/>
      <c r="P155" s="575"/>
      <c r="Q155" s="576"/>
      <c r="S155" s="674"/>
    </row>
    <row r="156" spans="1:19" s="370" customFormat="1" hidden="1" x14ac:dyDescent="0.25">
      <c r="A156" s="572"/>
      <c r="B156" s="573"/>
      <c r="C156" s="378"/>
      <c r="D156" s="574"/>
      <c r="E156" s="574"/>
      <c r="F156" s="611"/>
      <c r="G156" s="143"/>
      <c r="H156" s="572"/>
      <c r="I156" s="572"/>
      <c r="J156" s="572"/>
      <c r="K156" s="614"/>
      <c r="L156" s="614"/>
      <c r="M156" s="614"/>
      <c r="N156" s="572"/>
      <c r="O156" s="572"/>
      <c r="P156" s="575"/>
      <c r="Q156" s="576"/>
      <c r="S156" s="674"/>
    </row>
    <row r="157" spans="1:19" s="370" customFormat="1" hidden="1" x14ac:dyDescent="0.25">
      <c r="A157" s="572"/>
      <c r="B157" s="573"/>
      <c r="C157" s="378"/>
      <c r="D157" s="574"/>
      <c r="E157" s="574"/>
      <c r="F157" s="611"/>
      <c r="G157" s="143"/>
      <c r="H157" s="572"/>
      <c r="I157" s="572"/>
      <c r="J157" s="572"/>
      <c r="K157" s="614"/>
      <c r="L157" s="614"/>
      <c r="M157" s="614"/>
      <c r="N157" s="572"/>
      <c r="O157" s="572"/>
      <c r="P157" s="575"/>
      <c r="Q157" s="576"/>
      <c r="S157" s="674"/>
    </row>
    <row r="158" spans="1:19" s="370" customFormat="1" hidden="1" x14ac:dyDescent="0.25">
      <c r="A158" s="572"/>
      <c r="B158" s="577"/>
      <c r="C158" s="378"/>
      <c r="D158" s="574"/>
      <c r="E158" s="574"/>
      <c r="F158" s="611"/>
      <c r="G158" s="143"/>
      <c r="H158" s="572"/>
      <c r="I158" s="572"/>
      <c r="J158" s="572"/>
      <c r="K158" s="614"/>
      <c r="L158" s="614"/>
      <c r="M158" s="614"/>
      <c r="N158" s="572"/>
      <c r="O158" s="572"/>
      <c r="P158" s="575"/>
      <c r="Q158" s="576"/>
      <c r="S158" s="674"/>
    </row>
    <row r="159" spans="1:19" s="370" customFormat="1" hidden="1" x14ac:dyDescent="0.25">
      <c r="A159" s="572"/>
      <c r="B159" s="577"/>
      <c r="C159" s="378"/>
      <c r="D159" s="574"/>
      <c r="E159" s="574"/>
      <c r="F159" s="611"/>
      <c r="G159" s="143"/>
      <c r="H159" s="572"/>
      <c r="I159" s="572"/>
      <c r="J159" s="572"/>
      <c r="K159" s="614"/>
      <c r="L159" s="614"/>
      <c r="M159" s="614"/>
      <c r="N159" s="572"/>
      <c r="O159" s="572"/>
      <c r="P159" s="575"/>
      <c r="Q159" s="576"/>
      <c r="S159" s="674"/>
    </row>
    <row r="160" spans="1:19" s="370" customFormat="1" hidden="1" x14ac:dyDescent="0.25">
      <c r="A160" s="572"/>
      <c r="B160" s="577"/>
      <c r="C160" s="378"/>
      <c r="D160" s="574"/>
      <c r="E160" s="574"/>
      <c r="F160" s="611"/>
      <c r="G160" s="143"/>
      <c r="H160" s="572"/>
      <c r="I160" s="572"/>
      <c r="J160" s="572"/>
      <c r="K160" s="614"/>
      <c r="L160" s="614"/>
      <c r="M160" s="614"/>
      <c r="N160" s="572"/>
      <c r="O160" s="572"/>
      <c r="P160" s="575"/>
      <c r="Q160" s="576"/>
      <c r="S160" s="674"/>
    </row>
    <row r="161" spans="1:19" s="370" customFormat="1" hidden="1" x14ac:dyDescent="0.25">
      <c r="A161" s="572"/>
      <c r="B161" s="577"/>
      <c r="C161" s="378"/>
      <c r="D161" s="574"/>
      <c r="E161" s="574"/>
      <c r="F161" s="611"/>
      <c r="G161" s="143"/>
      <c r="H161" s="572"/>
      <c r="I161" s="572"/>
      <c r="J161" s="572"/>
      <c r="K161" s="614"/>
      <c r="L161" s="614"/>
      <c r="M161" s="614"/>
      <c r="N161" s="572"/>
      <c r="O161" s="572"/>
      <c r="P161" s="575"/>
      <c r="Q161" s="379"/>
      <c r="S161" s="674"/>
    </row>
    <row r="162" spans="1:19" s="370" customFormat="1" hidden="1" x14ac:dyDescent="0.25">
      <c r="A162" s="572"/>
      <c r="B162" s="577"/>
      <c r="C162" s="378"/>
      <c r="D162" s="574"/>
      <c r="E162" s="574"/>
      <c r="F162" s="611"/>
      <c r="G162" s="143"/>
      <c r="H162" s="572"/>
      <c r="I162" s="572"/>
      <c r="J162" s="572"/>
      <c r="K162" s="614"/>
      <c r="L162" s="614"/>
      <c r="M162" s="614"/>
      <c r="N162" s="572"/>
      <c r="O162" s="572"/>
      <c r="P162" s="575"/>
      <c r="Q162" s="576"/>
      <c r="S162" s="674"/>
    </row>
    <row r="163" spans="1:19" s="370" customFormat="1" ht="47.25" hidden="1" customHeight="1" x14ac:dyDescent="0.25">
      <c r="A163" s="572"/>
      <c r="B163" s="573"/>
      <c r="C163" s="378"/>
      <c r="D163" s="574"/>
      <c r="E163" s="574"/>
      <c r="F163" s="611"/>
      <c r="G163" s="143"/>
      <c r="H163" s="572"/>
      <c r="I163" s="572"/>
      <c r="J163" s="572"/>
      <c r="K163" s="614"/>
      <c r="L163" s="614"/>
      <c r="M163" s="614"/>
      <c r="N163" s="572"/>
      <c r="O163" s="572"/>
      <c r="P163" s="575"/>
      <c r="Q163" s="576"/>
      <c r="S163" s="674"/>
    </row>
    <row r="164" spans="1:19" s="370" customFormat="1" ht="69.75" hidden="1" customHeight="1" x14ac:dyDescent="0.25">
      <c r="A164" s="572"/>
      <c r="B164" s="573"/>
      <c r="C164" s="378"/>
      <c r="D164" s="574"/>
      <c r="E164" s="574"/>
      <c r="F164" s="611"/>
      <c r="G164" s="143"/>
      <c r="H164" s="572"/>
      <c r="I164" s="572"/>
      <c r="J164" s="572"/>
      <c r="K164" s="614"/>
      <c r="L164" s="614"/>
      <c r="M164" s="614"/>
      <c r="N164" s="572"/>
      <c r="O164" s="572"/>
      <c r="P164" s="575"/>
      <c r="Q164" s="576"/>
      <c r="S164" s="674"/>
    </row>
    <row r="165" spans="1:19" s="370" customFormat="1" ht="84" hidden="1" customHeight="1" x14ac:dyDescent="0.25">
      <c r="A165" s="572"/>
      <c r="B165" s="573"/>
      <c r="C165" s="378"/>
      <c r="D165" s="574"/>
      <c r="E165" s="574"/>
      <c r="F165" s="611"/>
      <c r="G165" s="143"/>
      <c r="H165" s="572"/>
      <c r="I165" s="572"/>
      <c r="J165" s="572"/>
      <c r="K165" s="614"/>
      <c r="L165" s="614"/>
      <c r="M165" s="614"/>
      <c r="N165" s="572"/>
      <c r="O165" s="572"/>
      <c r="P165" s="575"/>
      <c r="Q165" s="379"/>
      <c r="S165" s="674"/>
    </row>
    <row r="166" spans="1:19" s="370" customFormat="1" ht="63" hidden="1" customHeight="1" x14ac:dyDescent="0.25">
      <c r="A166" s="572"/>
      <c r="B166" s="573"/>
      <c r="C166" s="378"/>
      <c r="D166" s="574"/>
      <c r="E166" s="574"/>
      <c r="F166" s="611"/>
      <c r="G166" s="143"/>
      <c r="H166" s="572"/>
      <c r="I166" s="572"/>
      <c r="J166" s="572"/>
      <c r="K166" s="614"/>
      <c r="L166" s="614"/>
      <c r="M166" s="614"/>
      <c r="N166" s="572"/>
      <c r="O166" s="572"/>
      <c r="P166" s="575"/>
      <c r="Q166" s="576"/>
      <c r="S166" s="674"/>
    </row>
    <row r="167" spans="1:19" s="370" customFormat="1" ht="61.5" hidden="1" customHeight="1" x14ac:dyDescent="0.25">
      <c r="A167" s="572"/>
      <c r="B167" s="573"/>
      <c r="C167" s="378"/>
      <c r="D167" s="574"/>
      <c r="E167" s="574"/>
      <c r="F167" s="611"/>
      <c r="G167" s="143"/>
      <c r="H167" s="572"/>
      <c r="I167" s="572"/>
      <c r="J167" s="572"/>
      <c r="K167" s="614"/>
      <c r="L167" s="614"/>
      <c r="M167" s="614"/>
      <c r="N167" s="572"/>
      <c r="O167" s="572"/>
      <c r="P167" s="575"/>
      <c r="Q167" s="576"/>
      <c r="S167" s="674"/>
    </row>
    <row r="168" spans="1:19" s="370" customFormat="1" ht="61.5" hidden="1" customHeight="1" x14ac:dyDescent="0.25">
      <c r="A168" s="572"/>
      <c r="B168" s="573"/>
      <c r="C168" s="378"/>
      <c r="D168" s="574"/>
      <c r="E168" s="574"/>
      <c r="F168" s="611"/>
      <c r="G168" s="143"/>
      <c r="H168" s="572"/>
      <c r="I168" s="572"/>
      <c r="J168" s="572"/>
      <c r="K168" s="614"/>
      <c r="L168" s="614"/>
      <c r="M168" s="614"/>
      <c r="N168" s="572"/>
      <c r="O168" s="572"/>
      <c r="P168" s="575"/>
      <c r="Q168" s="576"/>
      <c r="S168" s="674"/>
    </row>
    <row r="169" spans="1:19" s="370" customFormat="1" ht="61.5" hidden="1" customHeight="1" x14ac:dyDescent="0.25">
      <c r="A169" s="572"/>
      <c r="B169" s="573"/>
      <c r="C169" s="378"/>
      <c r="D169" s="574"/>
      <c r="E169" s="574"/>
      <c r="F169" s="611"/>
      <c r="G169" s="143"/>
      <c r="H169" s="572"/>
      <c r="I169" s="572"/>
      <c r="J169" s="572"/>
      <c r="K169" s="614"/>
      <c r="L169" s="614"/>
      <c r="M169" s="614"/>
      <c r="N169" s="572"/>
      <c r="O169" s="572"/>
      <c r="P169" s="575"/>
      <c r="Q169" s="576"/>
      <c r="S169" s="674"/>
    </row>
    <row r="170" spans="1:19" s="370" customFormat="1" ht="61.5" hidden="1" customHeight="1" x14ac:dyDescent="0.25">
      <c r="A170" s="572"/>
      <c r="B170" s="573"/>
      <c r="C170" s="378"/>
      <c r="D170" s="574"/>
      <c r="E170" s="574"/>
      <c r="F170" s="611"/>
      <c r="G170" s="143"/>
      <c r="H170" s="572"/>
      <c r="I170" s="572"/>
      <c r="J170" s="572"/>
      <c r="K170" s="614"/>
      <c r="L170" s="614"/>
      <c r="M170" s="614"/>
      <c r="N170" s="572"/>
      <c r="O170" s="572"/>
      <c r="P170" s="575"/>
      <c r="Q170" s="576"/>
      <c r="S170" s="674"/>
    </row>
    <row r="171" spans="1:19" s="370" customFormat="1" ht="61.5" hidden="1" customHeight="1" x14ac:dyDescent="0.25">
      <c r="A171" s="572"/>
      <c r="B171" s="573"/>
      <c r="C171" s="378"/>
      <c r="D171" s="574"/>
      <c r="E171" s="574"/>
      <c r="F171" s="611"/>
      <c r="G171" s="143"/>
      <c r="H171" s="572"/>
      <c r="I171" s="572"/>
      <c r="J171" s="572"/>
      <c r="K171" s="614"/>
      <c r="L171" s="614"/>
      <c r="M171" s="614"/>
      <c r="N171" s="572"/>
      <c r="O171" s="572"/>
      <c r="P171" s="575"/>
      <c r="Q171" s="576"/>
      <c r="S171" s="674"/>
    </row>
    <row r="172" spans="1:19" s="370" customFormat="1" ht="61.5" hidden="1" customHeight="1" x14ac:dyDescent="0.25">
      <c r="A172" s="572"/>
      <c r="B172" s="573"/>
      <c r="C172" s="378"/>
      <c r="D172" s="574"/>
      <c r="E172" s="574"/>
      <c r="F172" s="611"/>
      <c r="G172" s="143"/>
      <c r="H172" s="572"/>
      <c r="I172" s="572"/>
      <c r="J172" s="572"/>
      <c r="K172" s="614"/>
      <c r="L172" s="614"/>
      <c r="M172" s="614"/>
      <c r="N172" s="572"/>
      <c r="O172" s="572"/>
      <c r="P172" s="575"/>
      <c r="Q172" s="576"/>
      <c r="S172" s="674"/>
    </row>
    <row r="173" spans="1:19" s="370" customFormat="1" ht="61.5" hidden="1" customHeight="1" x14ac:dyDescent="0.25">
      <c r="A173" s="572"/>
      <c r="B173" s="573"/>
      <c r="C173" s="378"/>
      <c r="D173" s="574"/>
      <c r="E173" s="574"/>
      <c r="F173" s="611"/>
      <c r="G173" s="143"/>
      <c r="H173" s="572"/>
      <c r="I173" s="572"/>
      <c r="J173" s="572"/>
      <c r="K173" s="614"/>
      <c r="L173" s="614"/>
      <c r="M173" s="614"/>
      <c r="N173" s="572"/>
      <c r="O173" s="572"/>
      <c r="P173" s="575"/>
      <c r="Q173" s="576"/>
      <c r="S173" s="674"/>
    </row>
    <row r="174" spans="1:19" s="370" customFormat="1" ht="61.5" hidden="1" customHeight="1" x14ac:dyDescent="0.25">
      <c r="A174" s="572"/>
      <c r="B174" s="573"/>
      <c r="C174" s="378"/>
      <c r="D174" s="574"/>
      <c r="E174" s="574"/>
      <c r="F174" s="611"/>
      <c r="G174" s="143"/>
      <c r="H174" s="572"/>
      <c r="I174" s="572"/>
      <c r="J174" s="572"/>
      <c r="K174" s="614"/>
      <c r="L174" s="614"/>
      <c r="M174" s="614"/>
      <c r="N174" s="572"/>
      <c r="O174" s="572"/>
      <c r="P174" s="575"/>
      <c r="Q174" s="576"/>
      <c r="S174" s="674"/>
    </row>
    <row r="175" spans="1:19" s="370" customFormat="1" ht="61.5" hidden="1" customHeight="1" x14ac:dyDescent="0.25">
      <c r="A175" s="572"/>
      <c r="B175" s="573"/>
      <c r="C175" s="378"/>
      <c r="D175" s="574"/>
      <c r="E175" s="574"/>
      <c r="F175" s="611"/>
      <c r="G175" s="143"/>
      <c r="H175" s="572"/>
      <c r="I175" s="572"/>
      <c r="J175" s="572"/>
      <c r="K175" s="614"/>
      <c r="L175" s="614"/>
      <c r="M175" s="614"/>
      <c r="N175" s="572"/>
      <c r="O175" s="572"/>
      <c r="P175" s="575"/>
      <c r="Q175" s="576"/>
      <c r="S175" s="674"/>
    </row>
    <row r="176" spans="1:19" s="370" customFormat="1" ht="61.5" hidden="1" customHeight="1" x14ac:dyDescent="0.25">
      <c r="A176" s="572"/>
      <c r="B176" s="573"/>
      <c r="C176" s="378"/>
      <c r="D176" s="574"/>
      <c r="E176" s="574"/>
      <c r="F176" s="611"/>
      <c r="G176" s="143"/>
      <c r="H176" s="572"/>
      <c r="I176" s="572"/>
      <c r="J176" s="572"/>
      <c r="K176" s="614"/>
      <c r="L176" s="614"/>
      <c r="M176" s="614"/>
      <c r="N176" s="572"/>
      <c r="O176" s="572"/>
      <c r="P176" s="575"/>
      <c r="Q176" s="576"/>
      <c r="S176" s="674"/>
    </row>
    <row r="177" spans="1:19" s="370" customFormat="1" ht="61.5" hidden="1" customHeight="1" x14ac:dyDescent="0.25">
      <c r="A177" s="572"/>
      <c r="B177" s="573"/>
      <c r="C177" s="378"/>
      <c r="D177" s="574"/>
      <c r="E177" s="574"/>
      <c r="F177" s="611"/>
      <c r="G177" s="143"/>
      <c r="H177" s="572"/>
      <c r="I177" s="572"/>
      <c r="J177" s="572"/>
      <c r="K177" s="614"/>
      <c r="L177" s="614"/>
      <c r="M177" s="614"/>
      <c r="N177" s="572"/>
      <c r="O177" s="572"/>
      <c r="P177" s="575"/>
      <c r="Q177" s="576"/>
      <c r="S177" s="674"/>
    </row>
    <row r="178" spans="1:19" s="370" customFormat="1" ht="61.5" hidden="1" customHeight="1" x14ac:dyDescent="0.25">
      <c r="A178" s="572"/>
      <c r="B178" s="573"/>
      <c r="C178" s="378"/>
      <c r="D178" s="574"/>
      <c r="E178" s="574"/>
      <c r="F178" s="611"/>
      <c r="G178" s="143"/>
      <c r="H178" s="572"/>
      <c r="I178" s="572"/>
      <c r="J178" s="572"/>
      <c r="K178" s="614"/>
      <c r="L178" s="614"/>
      <c r="M178" s="614"/>
      <c r="N178" s="572"/>
      <c r="O178" s="572"/>
      <c r="P178" s="575"/>
      <c r="Q178" s="576"/>
      <c r="S178" s="674"/>
    </row>
    <row r="179" spans="1:19" s="370" customFormat="1" ht="61.5" hidden="1" customHeight="1" x14ac:dyDescent="0.25">
      <c r="A179" s="572"/>
      <c r="B179" s="573"/>
      <c r="C179" s="378"/>
      <c r="D179" s="574"/>
      <c r="E179" s="574"/>
      <c r="F179" s="611"/>
      <c r="G179" s="143"/>
      <c r="H179" s="572"/>
      <c r="I179" s="572"/>
      <c r="J179" s="572"/>
      <c r="K179" s="614"/>
      <c r="L179" s="614"/>
      <c r="M179" s="614"/>
      <c r="N179" s="572"/>
      <c r="O179" s="572"/>
      <c r="P179" s="575"/>
      <c r="Q179" s="576"/>
      <c r="S179" s="674"/>
    </row>
    <row r="180" spans="1:19" s="370" customFormat="1" ht="61.5" hidden="1" customHeight="1" x14ac:dyDescent="0.25">
      <c r="A180" s="572"/>
      <c r="B180" s="573"/>
      <c r="C180" s="378"/>
      <c r="D180" s="574"/>
      <c r="E180" s="574"/>
      <c r="F180" s="611"/>
      <c r="G180" s="143"/>
      <c r="H180" s="572"/>
      <c r="I180" s="572"/>
      <c r="J180" s="572"/>
      <c r="K180" s="614"/>
      <c r="L180" s="614"/>
      <c r="M180" s="614"/>
      <c r="N180" s="572"/>
      <c r="O180" s="572"/>
      <c r="P180" s="575"/>
      <c r="Q180" s="576"/>
      <c r="S180" s="674"/>
    </row>
    <row r="181" spans="1:19" s="370" customFormat="1" ht="61.5" hidden="1" customHeight="1" x14ac:dyDescent="0.25">
      <c r="A181" s="572"/>
      <c r="B181" s="573"/>
      <c r="C181" s="378"/>
      <c r="D181" s="574"/>
      <c r="E181" s="574"/>
      <c r="F181" s="611"/>
      <c r="G181" s="143"/>
      <c r="H181" s="572"/>
      <c r="I181" s="572"/>
      <c r="J181" s="572"/>
      <c r="K181" s="614"/>
      <c r="L181" s="614"/>
      <c r="M181" s="614"/>
      <c r="N181" s="572"/>
      <c r="O181" s="572"/>
      <c r="P181" s="575"/>
      <c r="Q181" s="576"/>
      <c r="S181" s="674"/>
    </row>
    <row r="182" spans="1:19" s="370" customFormat="1" ht="61.5" hidden="1" customHeight="1" x14ac:dyDescent="0.25">
      <c r="A182" s="572"/>
      <c r="B182" s="573"/>
      <c r="C182" s="378"/>
      <c r="D182" s="574"/>
      <c r="E182" s="574"/>
      <c r="F182" s="611"/>
      <c r="G182" s="143"/>
      <c r="H182" s="572"/>
      <c r="I182" s="572"/>
      <c r="J182" s="572"/>
      <c r="K182" s="614"/>
      <c r="L182" s="614"/>
      <c r="M182" s="614"/>
      <c r="N182" s="572"/>
      <c r="O182" s="572"/>
      <c r="P182" s="575"/>
      <c r="Q182" s="576"/>
      <c r="S182" s="674"/>
    </row>
    <row r="183" spans="1:19" s="370" customFormat="1" ht="73.5" hidden="1" customHeight="1" x14ac:dyDescent="0.25">
      <c r="A183" s="572"/>
      <c r="B183" s="573"/>
      <c r="C183" s="378"/>
      <c r="D183" s="574"/>
      <c r="E183" s="574"/>
      <c r="F183" s="611"/>
      <c r="G183" s="143"/>
      <c r="H183" s="572"/>
      <c r="I183" s="572"/>
      <c r="J183" s="572"/>
      <c r="K183" s="614"/>
      <c r="L183" s="614"/>
      <c r="M183" s="614"/>
      <c r="N183" s="572"/>
      <c r="O183" s="572"/>
      <c r="P183" s="575"/>
      <c r="Q183" s="576"/>
      <c r="S183" s="674"/>
    </row>
    <row r="184" spans="1:19" s="370" customFormat="1" ht="73.5" hidden="1" customHeight="1" x14ac:dyDescent="0.25">
      <c r="A184" s="572"/>
      <c r="B184" s="573"/>
      <c r="C184" s="378"/>
      <c r="D184" s="574"/>
      <c r="E184" s="574"/>
      <c r="F184" s="611"/>
      <c r="G184" s="143"/>
      <c r="H184" s="572"/>
      <c r="I184" s="572"/>
      <c r="J184" s="572"/>
      <c r="K184" s="614"/>
      <c r="L184" s="614"/>
      <c r="M184" s="614"/>
      <c r="N184" s="572"/>
      <c r="O184" s="572"/>
      <c r="P184" s="575"/>
      <c r="Q184" s="576"/>
      <c r="S184" s="674"/>
    </row>
    <row r="185" spans="1:19" s="370" customFormat="1" ht="73.5" hidden="1" customHeight="1" x14ac:dyDescent="0.25">
      <c r="A185" s="572"/>
      <c r="B185" s="573"/>
      <c r="C185" s="378"/>
      <c r="D185" s="574"/>
      <c r="E185" s="574"/>
      <c r="F185" s="611"/>
      <c r="G185" s="143"/>
      <c r="H185" s="572"/>
      <c r="I185" s="572"/>
      <c r="J185" s="572"/>
      <c r="K185" s="614"/>
      <c r="L185" s="614"/>
      <c r="M185" s="614"/>
      <c r="N185" s="572"/>
      <c r="O185" s="572"/>
      <c r="P185" s="575"/>
      <c r="Q185" s="576"/>
      <c r="S185" s="674"/>
    </row>
    <row r="186" spans="1:19" s="370" customFormat="1" ht="73.5" hidden="1" customHeight="1" x14ac:dyDescent="0.25">
      <c r="A186" s="572"/>
      <c r="B186" s="573"/>
      <c r="C186" s="378"/>
      <c r="D186" s="574"/>
      <c r="E186" s="574"/>
      <c r="F186" s="611"/>
      <c r="G186" s="143"/>
      <c r="H186" s="572"/>
      <c r="I186" s="572"/>
      <c r="J186" s="572"/>
      <c r="K186" s="614"/>
      <c r="L186" s="614"/>
      <c r="M186" s="614"/>
      <c r="N186" s="572"/>
      <c r="O186" s="572"/>
      <c r="P186" s="575"/>
      <c r="Q186" s="576"/>
      <c r="S186" s="674"/>
    </row>
    <row r="187" spans="1:19" s="370" customFormat="1" ht="73.5" hidden="1" customHeight="1" x14ac:dyDescent="0.25">
      <c r="A187" s="572"/>
      <c r="B187" s="573"/>
      <c r="C187" s="378"/>
      <c r="D187" s="574"/>
      <c r="E187" s="574"/>
      <c r="F187" s="611"/>
      <c r="G187" s="143"/>
      <c r="H187" s="572"/>
      <c r="I187" s="572"/>
      <c r="J187" s="572"/>
      <c r="K187" s="614"/>
      <c r="L187" s="614"/>
      <c r="M187" s="614"/>
      <c r="N187" s="572"/>
      <c r="O187" s="572"/>
      <c r="P187" s="575"/>
      <c r="Q187" s="576"/>
      <c r="S187" s="674"/>
    </row>
    <row r="188" spans="1:19" s="370" customFormat="1" ht="73.5" hidden="1" customHeight="1" x14ac:dyDescent="0.25">
      <c r="A188" s="572"/>
      <c r="B188" s="573"/>
      <c r="C188" s="378"/>
      <c r="D188" s="574"/>
      <c r="E188" s="574"/>
      <c r="F188" s="611"/>
      <c r="G188" s="143"/>
      <c r="H188" s="572"/>
      <c r="I188" s="572"/>
      <c r="J188" s="572"/>
      <c r="K188" s="614"/>
      <c r="L188" s="614"/>
      <c r="M188" s="614"/>
      <c r="N188" s="572"/>
      <c r="O188" s="572"/>
      <c r="P188" s="575"/>
      <c r="Q188" s="576"/>
      <c r="S188" s="674"/>
    </row>
    <row r="189" spans="1:19" s="370" customFormat="1" ht="73.5" hidden="1" customHeight="1" x14ac:dyDescent="0.25">
      <c r="A189" s="572"/>
      <c r="B189" s="573"/>
      <c r="C189" s="378"/>
      <c r="D189" s="574"/>
      <c r="E189" s="574"/>
      <c r="F189" s="611"/>
      <c r="G189" s="143"/>
      <c r="H189" s="572"/>
      <c r="I189" s="572"/>
      <c r="J189" s="572"/>
      <c r="K189" s="614"/>
      <c r="L189" s="614"/>
      <c r="M189" s="614"/>
      <c r="N189" s="572"/>
      <c r="O189" s="572"/>
      <c r="P189" s="575"/>
      <c r="Q189" s="576"/>
      <c r="S189" s="674"/>
    </row>
    <row r="190" spans="1:19" s="370" customFormat="1" ht="73.5" hidden="1" customHeight="1" x14ac:dyDescent="0.25">
      <c r="A190" s="572"/>
      <c r="B190" s="573"/>
      <c r="C190" s="378"/>
      <c r="D190" s="574"/>
      <c r="E190" s="574"/>
      <c r="F190" s="611"/>
      <c r="G190" s="143"/>
      <c r="H190" s="572"/>
      <c r="I190" s="572"/>
      <c r="J190" s="572"/>
      <c r="K190" s="614"/>
      <c r="L190" s="614"/>
      <c r="M190" s="614"/>
      <c r="N190" s="572"/>
      <c r="O190" s="572"/>
      <c r="P190" s="575"/>
      <c r="Q190" s="379"/>
      <c r="S190" s="674"/>
    </row>
    <row r="191" spans="1:19" s="370" customFormat="1" ht="73.5" hidden="1" customHeight="1" x14ac:dyDescent="0.25">
      <c r="A191" s="572"/>
      <c r="B191" s="573"/>
      <c r="C191" s="378"/>
      <c r="D191" s="574"/>
      <c r="E191" s="574"/>
      <c r="F191" s="611"/>
      <c r="G191" s="143"/>
      <c r="H191" s="572"/>
      <c r="I191" s="572"/>
      <c r="J191" s="572"/>
      <c r="K191" s="614"/>
      <c r="L191" s="614"/>
      <c r="M191" s="614"/>
      <c r="N191" s="572"/>
      <c r="O191" s="572"/>
      <c r="P191" s="575"/>
      <c r="Q191" s="576"/>
      <c r="S191" s="674"/>
    </row>
    <row r="192" spans="1:19" s="370" customFormat="1" ht="73.5" hidden="1" customHeight="1" x14ac:dyDescent="0.25">
      <c r="A192" s="572"/>
      <c r="B192" s="573"/>
      <c r="C192" s="378"/>
      <c r="D192" s="574"/>
      <c r="E192" s="574"/>
      <c r="F192" s="611"/>
      <c r="G192" s="143"/>
      <c r="H192" s="572"/>
      <c r="I192" s="572"/>
      <c r="J192" s="572"/>
      <c r="K192" s="614"/>
      <c r="L192" s="614"/>
      <c r="M192" s="614"/>
      <c r="N192" s="572"/>
      <c r="O192" s="572"/>
      <c r="P192" s="575"/>
      <c r="Q192" s="576"/>
      <c r="S192" s="674"/>
    </row>
    <row r="193" spans="1:19" s="370" customFormat="1" ht="73.5" hidden="1" customHeight="1" x14ac:dyDescent="0.25">
      <c r="A193" s="572"/>
      <c r="B193" s="573"/>
      <c r="C193" s="378"/>
      <c r="D193" s="574"/>
      <c r="E193" s="574"/>
      <c r="F193" s="611"/>
      <c r="G193" s="143"/>
      <c r="H193" s="572"/>
      <c r="I193" s="572"/>
      <c r="J193" s="572"/>
      <c r="K193" s="614"/>
      <c r="L193" s="614"/>
      <c r="M193" s="614"/>
      <c r="N193" s="572"/>
      <c r="O193" s="572"/>
      <c r="P193" s="575"/>
      <c r="Q193" s="576"/>
      <c r="S193" s="674"/>
    </row>
    <row r="194" spans="1:19" s="370" customFormat="1" ht="73.5" hidden="1" customHeight="1" x14ac:dyDescent="0.25">
      <c r="A194" s="572"/>
      <c r="B194" s="573"/>
      <c r="C194" s="378"/>
      <c r="D194" s="574"/>
      <c r="E194" s="574"/>
      <c r="F194" s="611"/>
      <c r="G194" s="143"/>
      <c r="H194" s="572"/>
      <c r="I194" s="572"/>
      <c r="J194" s="572"/>
      <c r="K194" s="614"/>
      <c r="L194" s="614"/>
      <c r="M194" s="614"/>
      <c r="N194" s="572"/>
      <c r="O194" s="572"/>
      <c r="P194" s="575"/>
      <c r="Q194" s="379"/>
      <c r="S194" s="674"/>
    </row>
    <row r="195" spans="1:19" s="370" customFormat="1" ht="68.25" customHeight="1" x14ac:dyDescent="0.25">
      <c r="A195" s="578">
        <v>1</v>
      </c>
      <c r="B195" s="579" t="s">
        <v>3233</v>
      </c>
      <c r="C195" s="373"/>
      <c r="D195" s="580" t="s">
        <v>2776</v>
      </c>
      <c r="E195" s="574" t="s">
        <v>3234</v>
      </c>
      <c r="F195" s="611">
        <v>1484.067</v>
      </c>
      <c r="G195" s="92" t="s">
        <v>3228</v>
      </c>
      <c r="H195" s="92" t="s">
        <v>3229</v>
      </c>
      <c r="I195" s="378" t="s">
        <v>2942</v>
      </c>
      <c r="J195" s="378"/>
      <c r="K195" s="614">
        <v>990</v>
      </c>
      <c r="L195" s="614"/>
      <c r="M195" s="614">
        <v>7.1820000000000004</v>
      </c>
      <c r="N195" s="302" t="s">
        <v>3148</v>
      </c>
      <c r="O195" s="302" t="s">
        <v>3548</v>
      </c>
      <c r="P195" s="378"/>
      <c r="Q195" s="379" t="s">
        <v>3640</v>
      </c>
      <c r="S195" s="674"/>
    </row>
    <row r="196" spans="1:19" s="550" customFormat="1" ht="167.25" customHeight="1" x14ac:dyDescent="0.25">
      <c r="A196" s="11">
        <v>2</v>
      </c>
      <c r="B196" s="23" t="s">
        <v>3419</v>
      </c>
      <c r="C196" s="22">
        <v>1090413</v>
      </c>
      <c r="D196" s="11" t="s">
        <v>887</v>
      </c>
      <c r="E196" s="11" t="s">
        <v>3420</v>
      </c>
      <c r="F196" s="619">
        <v>18601.672999999999</v>
      </c>
      <c r="G196" s="92" t="s">
        <v>2817</v>
      </c>
      <c r="H196" s="11" t="s">
        <v>23</v>
      </c>
      <c r="I196" s="11" t="s">
        <v>2942</v>
      </c>
      <c r="J196" s="59" t="s">
        <v>2920</v>
      </c>
      <c r="K196" s="672">
        <v>1170</v>
      </c>
      <c r="L196" s="672">
        <f>K196</f>
        <v>1170</v>
      </c>
      <c r="M196" s="672">
        <v>17431.672999999999</v>
      </c>
      <c r="N196" s="302" t="s">
        <v>3148</v>
      </c>
      <c r="O196" s="302" t="s">
        <v>3545</v>
      </c>
      <c r="P196" s="11" t="s">
        <v>3421</v>
      </c>
      <c r="Q196" s="409" t="s">
        <v>3636</v>
      </c>
      <c r="S196" s="673" t="s">
        <v>3692</v>
      </c>
    </row>
  </sheetData>
  <mergeCells count="19">
    <mergeCell ref="E6:F6"/>
    <mergeCell ref="G6:H6"/>
    <mergeCell ref="N6:N7"/>
    <mergeCell ref="K6:K7"/>
    <mergeCell ref="L6:L7"/>
    <mergeCell ref="M6:M7"/>
    <mergeCell ref="O6:O7"/>
    <mergeCell ref="A2:P2"/>
    <mergeCell ref="A3:P3"/>
    <mergeCell ref="A4:P4"/>
    <mergeCell ref="A5:Q5"/>
    <mergeCell ref="I6:I7"/>
    <mergeCell ref="J6:J7"/>
    <mergeCell ref="P6:P7"/>
    <mergeCell ref="Q6:Q7"/>
    <mergeCell ref="A6:A7"/>
    <mergeCell ref="B6:B7"/>
    <mergeCell ref="C6:C7"/>
    <mergeCell ref="D6:D7"/>
  </mergeCells>
  <conditionalFormatting sqref="C2">
    <cfRule type="duplicateValues" dxfId="206" priority="5"/>
  </conditionalFormatting>
  <conditionalFormatting sqref="C6:C7 C9">
    <cfRule type="duplicateValues" dxfId="205" priority="12"/>
  </conditionalFormatting>
  <conditionalFormatting sqref="C9 C1 C3:C4 C6:C7">
    <cfRule type="duplicateValues" dxfId="204" priority="13"/>
  </conditionalFormatting>
  <conditionalFormatting sqref="C10:C110">
    <cfRule type="duplicateValues" dxfId="203" priority="8"/>
    <cfRule type="duplicateValues" dxfId="202" priority="9"/>
    <cfRule type="duplicateValues" dxfId="201" priority="10"/>
  </conditionalFormatting>
  <conditionalFormatting sqref="C122:C124 C10:C113">
    <cfRule type="duplicateValues" dxfId="200" priority="11"/>
  </conditionalFormatting>
  <conditionalFormatting sqref="C125:C126">
    <cfRule type="duplicateValues" dxfId="199" priority="14"/>
  </conditionalFormatting>
  <conditionalFormatting sqref="C127:C128">
    <cfRule type="duplicateValues" dxfId="198" priority="2"/>
  </conditionalFormatting>
  <conditionalFormatting sqref="C129:C130">
    <cfRule type="duplicateValues" dxfId="197" priority="1"/>
  </conditionalFormatting>
  <conditionalFormatting sqref="C131">
    <cfRule type="duplicateValues" dxfId="196" priority="6"/>
    <cfRule type="duplicateValues" dxfId="195" priority="7"/>
  </conditionalFormatting>
  <conditionalFormatting sqref="C195">
    <cfRule type="duplicateValues" dxfId="194" priority="4"/>
  </conditionalFormatting>
  <dataValidations count="1">
    <dataValidation type="list" allowBlank="1" showInputMessage="1" showErrorMessage="1" sqref="O195:O196 O125:O130" xr:uid="{00000000-0002-0000-0B00-000000000000}">
      <formula1>DA_đã_QT__hết_nhiệm_vụ_chi</formula1>
    </dataValidation>
  </dataValidations>
  <pageMargins left="0.31496062992125984" right="0.11811023622047245" top="0.35433070866141736" bottom="0.15748031496062992" header="0.31496062992125984" footer="0.31496062992125984"/>
  <pageSetup paperSize="9" scale="83" fitToHeight="0" orientation="landscape" r:id="rId1"/>
  <headerFooter differentFirst="1">
    <oddHeader>&amp;C&amp;P</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Q126"/>
  <sheetViews>
    <sheetView view="pageBreakPreview" topLeftCell="A2" zoomScaleSheetLayoutView="100" workbookViewId="0">
      <selection activeCell="A4" sqref="A4:P4"/>
    </sheetView>
  </sheetViews>
  <sheetFormatPr defaultColWidth="9" defaultRowHeight="13.8" x14ac:dyDescent="0.25"/>
  <cols>
    <col min="1" max="1" width="5.19921875" style="358" customWidth="1"/>
    <col min="2" max="2" width="38" style="358" customWidth="1"/>
    <col min="3" max="3" width="10.19921875" style="358" hidden="1" customWidth="1"/>
    <col min="4" max="4" width="11.19921875" style="358" customWidth="1"/>
    <col min="5" max="5" width="18" style="358" customWidth="1"/>
    <col min="6" max="6" width="9.59765625" style="358" customWidth="1"/>
    <col min="7" max="7" width="13.19921875" style="358" customWidth="1"/>
    <col min="8" max="8" width="15.69921875" style="358" customWidth="1"/>
    <col min="9" max="9" width="13.09765625" style="358" customWidth="1"/>
    <col min="10" max="10" width="16.09765625" style="358" hidden="1" customWidth="1"/>
    <col min="11" max="13" width="9.69921875" style="358" hidden="1" customWidth="1"/>
    <col min="14" max="14" width="14.8984375" style="358" hidden="1" customWidth="1"/>
    <col min="15" max="15" width="15.59765625" style="358" customWidth="1"/>
    <col min="16" max="16" width="10.59765625" style="397" customWidth="1"/>
    <col min="17" max="17" width="16.3984375" style="398" hidden="1" customWidth="1"/>
    <col min="18" max="16384" width="9" style="358"/>
  </cols>
  <sheetData>
    <row r="1" spans="1:17" hidden="1" x14ac:dyDescent="0.25">
      <c r="A1" s="353" t="s">
        <v>2732</v>
      </c>
      <c r="B1" s="354"/>
      <c r="C1" s="355"/>
      <c r="D1" s="356"/>
      <c r="E1" s="356"/>
      <c r="F1" s="5"/>
      <c r="G1" s="91"/>
      <c r="H1" s="356"/>
      <c r="I1" s="356"/>
      <c r="J1" s="356"/>
      <c r="K1" s="356"/>
      <c r="L1" s="356"/>
      <c r="M1" s="356"/>
      <c r="N1" s="356"/>
      <c r="O1" s="356"/>
      <c r="P1" s="356"/>
      <c r="Q1" s="357"/>
    </row>
    <row r="2" spans="1:17" x14ac:dyDescent="0.25">
      <c r="A2" s="766" t="s">
        <v>3057</v>
      </c>
      <c r="B2" s="766"/>
      <c r="C2" s="766"/>
      <c r="D2" s="766"/>
      <c r="E2" s="766"/>
      <c r="F2" s="766"/>
      <c r="G2" s="766"/>
      <c r="H2" s="766"/>
      <c r="I2" s="766"/>
      <c r="J2" s="766"/>
      <c r="K2" s="766"/>
      <c r="L2" s="766"/>
      <c r="M2" s="766"/>
      <c r="N2" s="766"/>
      <c r="O2" s="766"/>
      <c r="P2" s="767"/>
      <c r="Q2" s="359"/>
    </row>
    <row r="3" spans="1:17" x14ac:dyDescent="0.25">
      <c r="A3" s="768" t="s">
        <v>3641</v>
      </c>
      <c r="B3" s="768"/>
      <c r="C3" s="768"/>
      <c r="D3" s="768"/>
      <c r="E3" s="768"/>
      <c r="F3" s="768"/>
      <c r="G3" s="768"/>
      <c r="H3" s="768"/>
      <c r="I3" s="768"/>
      <c r="J3" s="768"/>
      <c r="K3" s="768"/>
      <c r="L3" s="768"/>
      <c r="M3" s="768"/>
      <c r="N3" s="768"/>
      <c r="O3" s="768"/>
      <c r="P3" s="769"/>
      <c r="Q3" s="359"/>
    </row>
    <row r="4" spans="1:17" x14ac:dyDescent="0.25">
      <c r="A4" s="770" t="str">
        <f>'Bieu 1-TH'!A4:AL4</f>
        <v>(Kèm theo Quyết định số   504 /QĐ-UBND ngày  26 /3/2026 của UBND tỉnh)</v>
      </c>
      <c r="B4" s="770"/>
      <c r="C4" s="770"/>
      <c r="D4" s="770"/>
      <c r="E4" s="770"/>
      <c r="F4" s="770"/>
      <c r="G4" s="770"/>
      <c r="H4" s="770"/>
      <c r="I4" s="770"/>
      <c r="J4" s="770"/>
      <c r="K4" s="770"/>
      <c r="L4" s="770"/>
      <c r="M4" s="770"/>
      <c r="N4" s="770"/>
      <c r="O4" s="770"/>
      <c r="P4" s="771"/>
      <c r="Q4" s="359"/>
    </row>
    <row r="5" spans="1:17" x14ac:dyDescent="0.25">
      <c r="A5" s="654"/>
      <c r="B5" s="654"/>
      <c r="C5" s="654"/>
      <c r="D5" s="654"/>
      <c r="E5" s="654"/>
      <c r="F5" s="654"/>
      <c r="G5" s="654"/>
      <c r="H5" s="654"/>
      <c r="I5" s="654"/>
      <c r="J5" s="654"/>
      <c r="K5" s="654"/>
      <c r="L5" s="654"/>
      <c r="M5" s="654"/>
      <c r="N5" s="654"/>
      <c r="O5" s="654"/>
      <c r="P5" s="655" t="s">
        <v>3642</v>
      </c>
      <c r="Q5" s="654"/>
    </row>
    <row r="6" spans="1:17" ht="27.75" customHeight="1" x14ac:dyDescent="0.25">
      <c r="A6" s="774" t="s">
        <v>0</v>
      </c>
      <c r="B6" s="774" t="s">
        <v>1</v>
      </c>
      <c r="C6" s="774" t="s">
        <v>2</v>
      </c>
      <c r="D6" s="774" t="s">
        <v>2928</v>
      </c>
      <c r="E6" s="774" t="s">
        <v>3</v>
      </c>
      <c r="F6" s="775"/>
      <c r="G6" s="706" t="s">
        <v>3166</v>
      </c>
      <c r="H6" s="707"/>
      <c r="I6" s="772" t="s">
        <v>2932</v>
      </c>
      <c r="J6" s="772" t="s">
        <v>2918</v>
      </c>
      <c r="K6" s="696" t="s">
        <v>3538</v>
      </c>
      <c r="L6" s="696" t="s">
        <v>3549</v>
      </c>
      <c r="M6" s="696" t="s">
        <v>3537</v>
      </c>
      <c r="N6" s="696" t="s">
        <v>3550</v>
      </c>
      <c r="O6" s="696" t="s">
        <v>3536</v>
      </c>
      <c r="P6" s="774" t="s">
        <v>4</v>
      </c>
      <c r="Q6" s="754" t="s">
        <v>3607</v>
      </c>
    </row>
    <row r="7" spans="1:17" ht="57.75" customHeight="1" x14ac:dyDescent="0.25">
      <c r="A7" s="775"/>
      <c r="B7" s="775"/>
      <c r="C7" s="775"/>
      <c r="D7" s="775"/>
      <c r="E7" s="361" t="s">
        <v>5</v>
      </c>
      <c r="F7" s="135" t="s">
        <v>6</v>
      </c>
      <c r="G7" s="293" t="s">
        <v>3167</v>
      </c>
      <c r="H7" s="293" t="s">
        <v>2930</v>
      </c>
      <c r="I7" s="773"/>
      <c r="J7" s="773"/>
      <c r="K7" s="697"/>
      <c r="L7" s="697"/>
      <c r="M7" s="697"/>
      <c r="N7" s="697"/>
      <c r="O7" s="697"/>
      <c r="P7" s="775"/>
      <c r="Q7" s="755"/>
    </row>
    <row r="8" spans="1:17" x14ac:dyDescent="0.25">
      <c r="A8" s="510">
        <v>1</v>
      </c>
      <c r="B8" s="510">
        <v>2</v>
      </c>
      <c r="C8" s="510">
        <v>3</v>
      </c>
      <c r="D8" s="510">
        <v>4</v>
      </c>
      <c r="E8" s="510">
        <v>5</v>
      </c>
      <c r="F8" s="510">
        <v>6</v>
      </c>
      <c r="G8" s="510">
        <v>7</v>
      </c>
      <c r="H8" s="510">
        <v>8</v>
      </c>
      <c r="I8" s="510">
        <v>9</v>
      </c>
      <c r="J8" s="510">
        <v>10</v>
      </c>
      <c r="K8" s="510" t="s">
        <v>3163</v>
      </c>
      <c r="L8" s="510" t="s">
        <v>3705</v>
      </c>
      <c r="M8" s="510" t="s">
        <v>3706</v>
      </c>
      <c r="N8" s="510" t="s">
        <v>3707</v>
      </c>
      <c r="O8" s="510" t="s">
        <v>3163</v>
      </c>
      <c r="P8" s="510" t="s">
        <v>3705</v>
      </c>
      <c r="Q8" s="510"/>
    </row>
    <row r="9" spans="1:17" ht="35.25" customHeight="1" x14ac:dyDescent="0.25">
      <c r="A9" s="362" t="s">
        <v>7</v>
      </c>
      <c r="B9" s="294" t="s">
        <v>3598</v>
      </c>
      <c r="C9" s="362"/>
      <c r="D9" s="362"/>
      <c r="E9" s="362"/>
      <c r="F9" s="138"/>
      <c r="G9" s="138"/>
      <c r="H9" s="362"/>
      <c r="I9" s="362"/>
      <c r="J9" s="362"/>
      <c r="K9" s="636">
        <f>SUM(K125:K126)</f>
        <v>9672.1790000000001</v>
      </c>
      <c r="L9" s="636">
        <f>SUM(L125:L126)</f>
        <v>0</v>
      </c>
      <c r="M9" s="636">
        <f>SUM(M125:M126)</f>
        <v>3378.8209999999999</v>
      </c>
      <c r="N9" s="362"/>
      <c r="O9" s="362"/>
      <c r="P9" s="362"/>
      <c r="Q9" s="363"/>
    </row>
    <row r="10" spans="1:17" s="370" customFormat="1" ht="64.5" hidden="1" customHeight="1" x14ac:dyDescent="0.25">
      <c r="A10" s="364"/>
      <c r="B10" s="365"/>
      <c r="C10" s="366"/>
      <c r="D10" s="367"/>
      <c r="E10" s="367"/>
      <c r="F10" s="368"/>
      <c r="G10" s="263"/>
      <c r="H10" s="369"/>
      <c r="I10" s="369"/>
      <c r="J10" s="369"/>
      <c r="K10" s="369"/>
      <c r="L10" s="369"/>
      <c r="M10" s="369"/>
      <c r="N10" s="369"/>
      <c r="O10" s="369"/>
      <c r="P10" s="369"/>
      <c r="Q10" s="369"/>
    </row>
    <row r="11" spans="1:17" s="370" customFormat="1" hidden="1" x14ac:dyDescent="0.25">
      <c r="A11" s="364"/>
      <c r="B11" s="365"/>
      <c r="C11" s="369"/>
      <c r="D11" s="367"/>
      <c r="E11" s="367"/>
      <c r="F11" s="371"/>
      <c r="G11" s="263"/>
      <c r="H11" s="372"/>
      <c r="I11" s="372"/>
      <c r="J11" s="369"/>
      <c r="K11" s="369"/>
      <c r="L11" s="369"/>
      <c r="M11" s="369"/>
      <c r="N11" s="369"/>
      <c r="O11" s="369"/>
      <c r="P11" s="369"/>
      <c r="Q11" s="369"/>
    </row>
    <row r="12" spans="1:17" hidden="1" x14ac:dyDescent="0.25">
      <c r="A12" s="373"/>
      <c r="B12" s="374"/>
      <c r="C12" s="375"/>
      <c r="D12" s="376"/>
      <c r="E12" s="376"/>
      <c r="F12" s="147"/>
      <c r="G12" s="143"/>
      <c r="H12" s="377"/>
      <c r="I12" s="377"/>
      <c r="J12" s="378"/>
      <c r="K12" s="378"/>
      <c r="L12" s="378"/>
      <c r="M12" s="378"/>
      <c r="N12" s="378"/>
      <c r="O12" s="378"/>
      <c r="P12" s="378"/>
      <c r="Q12" s="379"/>
    </row>
    <row r="13" spans="1:17" hidden="1" x14ac:dyDescent="0.25">
      <c r="A13" s="373"/>
      <c r="B13" s="374"/>
      <c r="C13" s="375"/>
      <c r="D13" s="376"/>
      <c r="E13" s="376"/>
      <c r="F13" s="147"/>
      <c r="G13" s="143"/>
      <c r="H13" s="377"/>
      <c r="I13" s="377"/>
      <c r="J13" s="378"/>
      <c r="K13" s="378"/>
      <c r="L13" s="378"/>
      <c r="M13" s="378"/>
      <c r="N13" s="378"/>
      <c r="O13" s="378"/>
      <c r="P13" s="378"/>
      <c r="Q13" s="379"/>
    </row>
    <row r="14" spans="1:17" hidden="1" x14ac:dyDescent="0.25">
      <c r="A14" s="373"/>
      <c r="B14" s="374"/>
      <c r="C14" s="375"/>
      <c r="D14" s="376"/>
      <c r="E14" s="376"/>
      <c r="F14" s="147"/>
      <c r="G14" s="143"/>
      <c r="H14" s="377"/>
      <c r="I14" s="377"/>
      <c r="J14" s="378"/>
      <c r="K14" s="378"/>
      <c r="L14" s="378"/>
      <c r="M14" s="378"/>
      <c r="N14" s="378"/>
      <c r="O14" s="378"/>
      <c r="P14" s="378"/>
      <c r="Q14" s="379"/>
    </row>
    <row r="15" spans="1:17" hidden="1" x14ac:dyDescent="0.25">
      <c r="A15" s="373"/>
      <c r="B15" s="374"/>
      <c r="C15" s="375"/>
      <c r="D15" s="376"/>
      <c r="E15" s="376"/>
      <c r="F15" s="147"/>
      <c r="G15" s="143"/>
      <c r="H15" s="377"/>
      <c r="I15" s="377"/>
      <c r="J15" s="378"/>
      <c r="K15" s="378"/>
      <c r="L15" s="378"/>
      <c r="M15" s="378"/>
      <c r="N15" s="378"/>
      <c r="O15" s="378"/>
      <c r="P15" s="378"/>
      <c r="Q15" s="379"/>
    </row>
    <row r="16" spans="1:17" hidden="1" x14ac:dyDescent="0.25">
      <c r="A16" s="373"/>
      <c r="B16" s="374"/>
      <c r="C16" s="375"/>
      <c r="D16" s="376"/>
      <c r="E16" s="376"/>
      <c r="F16" s="156"/>
      <c r="G16" s="143"/>
      <c r="H16" s="377"/>
      <c r="I16" s="377"/>
      <c r="J16" s="378"/>
      <c r="K16" s="378"/>
      <c r="L16" s="378"/>
      <c r="M16" s="378"/>
      <c r="N16" s="378"/>
      <c r="O16" s="378"/>
      <c r="P16" s="378"/>
      <c r="Q16" s="379"/>
    </row>
    <row r="17" spans="1:17" hidden="1" x14ac:dyDescent="0.25">
      <c r="A17" s="373"/>
      <c r="B17" s="374"/>
      <c r="C17" s="375"/>
      <c r="D17" s="376"/>
      <c r="E17" s="376"/>
      <c r="F17" s="147"/>
      <c r="G17" s="143"/>
      <c r="H17" s="377"/>
      <c r="I17" s="377"/>
      <c r="J17" s="378"/>
      <c r="K17" s="378"/>
      <c r="L17" s="378"/>
      <c r="M17" s="378"/>
      <c r="N17" s="378"/>
      <c r="O17" s="378"/>
      <c r="P17" s="378"/>
      <c r="Q17" s="379"/>
    </row>
    <row r="18" spans="1:17" hidden="1" x14ac:dyDescent="0.25">
      <c r="A18" s="373"/>
      <c r="B18" s="374"/>
      <c r="C18" s="375"/>
      <c r="D18" s="376"/>
      <c r="E18" s="376"/>
      <c r="F18" s="147"/>
      <c r="G18" s="143"/>
      <c r="H18" s="377"/>
      <c r="I18" s="377"/>
      <c r="J18" s="378"/>
      <c r="K18" s="378"/>
      <c r="L18" s="378"/>
      <c r="M18" s="378"/>
      <c r="N18" s="378"/>
      <c r="O18" s="378"/>
      <c r="P18" s="378"/>
      <c r="Q18" s="379"/>
    </row>
    <row r="19" spans="1:17" hidden="1" x14ac:dyDescent="0.25">
      <c r="A19" s="373"/>
      <c r="B19" s="374"/>
      <c r="C19" s="375"/>
      <c r="D19" s="376"/>
      <c r="E19" s="376"/>
      <c r="F19" s="147"/>
      <c r="G19" s="143"/>
      <c r="H19" s="377"/>
      <c r="I19" s="377"/>
      <c r="J19" s="378"/>
      <c r="K19" s="378"/>
      <c r="L19" s="378"/>
      <c r="M19" s="378"/>
      <c r="N19" s="378"/>
      <c r="O19" s="378"/>
      <c r="P19" s="378"/>
      <c r="Q19" s="379"/>
    </row>
    <row r="20" spans="1:17" hidden="1" x14ac:dyDescent="0.25">
      <c r="A20" s="373"/>
      <c r="B20" s="374"/>
      <c r="C20" s="375"/>
      <c r="D20" s="376"/>
      <c r="E20" s="376"/>
      <c r="F20" s="147"/>
      <c r="G20" s="143"/>
      <c r="H20" s="377"/>
      <c r="I20" s="377"/>
      <c r="J20" s="378"/>
      <c r="K20" s="378"/>
      <c r="L20" s="378"/>
      <c r="M20" s="378"/>
      <c r="N20" s="378"/>
      <c r="O20" s="378"/>
      <c r="P20" s="378"/>
      <c r="Q20" s="379"/>
    </row>
    <row r="21" spans="1:17" hidden="1" x14ac:dyDescent="0.25">
      <c r="A21" s="373"/>
      <c r="B21" s="380"/>
      <c r="C21" s="378"/>
      <c r="D21" s="376"/>
      <c r="E21" s="376"/>
      <c r="F21" s="147"/>
      <c r="G21" s="143"/>
      <c r="H21" s="377"/>
      <c r="I21" s="377"/>
      <c r="J21" s="378"/>
      <c r="K21" s="378"/>
      <c r="L21" s="378"/>
      <c r="M21" s="378"/>
      <c r="N21" s="378"/>
      <c r="O21" s="378"/>
      <c r="P21" s="378"/>
      <c r="Q21" s="379"/>
    </row>
    <row r="22" spans="1:17" hidden="1" x14ac:dyDescent="0.25">
      <c r="A22" s="373"/>
      <c r="B22" s="374"/>
      <c r="C22" s="375"/>
      <c r="D22" s="376"/>
      <c r="E22" s="376"/>
      <c r="F22" s="147"/>
      <c r="G22" s="143"/>
      <c r="H22" s="377"/>
      <c r="I22" s="377"/>
      <c r="J22" s="378"/>
      <c r="K22" s="378"/>
      <c r="L22" s="378"/>
      <c r="M22" s="378"/>
      <c r="N22" s="378"/>
      <c r="O22" s="378"/>
      <c r="P22" s="378"/>
      <c r="Q22" s="379"/>
    </row>
    <row r="23" spans="1:17" hidden="1" x14ac:dyDescent="0.25">
      <c r="A23" s="373"/>
      <c r="B23" s="380"/>
      <c r="C23" s="375"/>
      <c r="D23" s="376"/>
      <c r="E23" s="376"/>
      <c r="F23" s="147"/>
      <c r="G23" s="143"/>
      <c r="H23" s="377"/>
      <c r="I23" s="377"/>
      <c r="J23" s="378"/>
      <c r="K23" s="378"/>
      <c r="L23" s="378"/>
      <c r="M23" s="378"/>
      <c r="N23" s="378"/>
      <c r="O23" s="378"/>
      <c r="P23" s="378"/>
      <c r="Q23" s="379"/>
    </row>
    <row r="24" spans="1:17" hidden="1" x14ac:dyDescent="0.25">
      <c r="A24" s="373"/>
      <c r="B24" s="380"/>
      <c r="C24" s="378"/>
      <c r="D24" s="376"/>
      <c r="E24" s="376"/>
      <c r="F24" s="147"/>
      <c r="G24" s="143"/>
      <c r="H24" s="377"/>
      <c r="I24" s="377"/>
      <c r="J24" s="378"/>
      <c r="K24" s="378"/>
      <c r="L24" s="378"/>
      <c r="M24" s="378"/>
      <c r="N24" s="378"/>
      <c r="O24" s="378"/>
      <c r="P24" s="378"/>
      <c r="Q24" s="379"/>
    </row>
    <row r="25" spans="1:17" hidden="1" x14ac:dyDescent="0.25">
      <c r="A25" s="373"/>
      <c r="B25" s="374"/>
      <c r="C25" s="378"/>
      <c r="D25" s="376"/>
      <c r="E25" s="376"/>
      <c r="F25" s="147"/>
      <c r="G25" s="143"/>
      <c r="H25" s="377"/>
      <c r="I25" s="377"/>
      <c r="J25" s="378"/>
      <c r="K25" s="378"/>
      <c r="L25" s="378"/>
      <c r="M25" s="378"/>
      <c r="N25" s="378"/>
      <c r="O25" s="378"/>
      <c r="P25" s="378"/>
      <c r="Q25" s="379"/>
    </row>
    <row r="26" spans="1:17" hidden="1" x14ac:dyDescent="0.25">
      <c r="A26" s="373"/>
      <c r="B26" s="374"/>
      <c r="C26" s="378"/>
      <c r="D26" s="376"/>
      <c r="E26" s="376"/>
      <c r="F26" s="147"/>
      <c r="G26" s="143"/>
      <c r="H26" s="377"/>
      <c r="I26" s="377"/>
      <c r="J26" s="378"/>
      <c r="K26" s="378"/>
      <c r="L26" s="378"/>
      <c r="M26" s="378"/>
      <c r="N26" s="378"/>
      <c r="O26" s="378"/>
      <c r="P26" s="378"/>
      <c r="Q26" s="379"/>
    </row>
    <row r="27" spans="1:17" hidden="1" x14ac:dyDescent="0.25">
      <c r="A27" s="373"/>
      <c r="B27" s="380"/>
      <c r="C27" s="378"/>
      <c r="D27" s="376"/>
      <c r="E27" s="376"/>
      <c r="F27" s="147"/>
      <c r="G27" s="143"/>
      <c r="H27" s="377"/>
      <c r="I27" s="377"/>
      <c r="J27" s="378"/>
      <c r="K27" s="378"/>
      <c r="L27" s="378"/>
      <c r="M27" s="378"/>
      <c r="N27" s="378"/>
      <c r="O27" s="378"/>
      <c r="P27" s="378"/>
      <c r="Q27" s="379"/>
    </row>
    <row r="28" spans="1:17" hidden="1" x14ac:dyDescent="0.25">
      <c r="A28" s="373"/>
      <c r="B28" s="374"/>
      <c r="C28" s="378"/>
      <c r="D28" s="376"/>
      <c r="E28" s="376"/>
      <c r="F28" s="147"/>
      <c r="G28" s="143"/>
      <c r="H28" s="377"/>
      <c r="I28" s="377"/>
      <c r="J28" s="378"/>
      <c r="K28" s="378"/>
      <c r="L28" s="378"/>
      <c r="M28" s="378"/>
      <c r="N28" s="378"/>
      <c r="O28" s="378"/>
      <c r="P28" s="378"/>
      <c r="Q28" s="379"/>
    </row>
    <row r="29" spans="1:17" hidden="1" x14ac:dyDescent="0.25">
      <c r="A29" s="373"/>
      <c r="B29" s="380"/>
      <c r="C29" s="378"/>
      <c r="D29" s="376"/>
      <c r="E29" s="376"/>
      <c r="F29" s="142"/>
      <c r="G29" s="143"/>
      <c r="H29" s="377"/>
      <c r="I29" s="377"/>
      <c r="J29" s="378"/>
      <c r="K29" s="378"/>
      <c r="L29" s="378"/>
      <c r="M29" s="378"/>
      <c r="N29" s="378"/>
      <c r="O29" s="378"/>
      <c r="P29" s="378"/>
      <c r="Q29" s="379"/>
    </row>
    <row r="30" spans="1:17" hidden="1" x14ac:dyDescent="0.25">
      <c r="A30" s="373"/>
      <c r="B30" s="380"/>
      <c r="C30" s="378"/>
      <c r="D30" s="376"/>
      <c r="E30" s="376"/>
      <c r="F30" s="142"/>
      <c r="G30" s="143"/>
      <c r="H30" s="377"/>
      <c r="I30" s="377"/>
      <c r="J30" s="378"/>
      <c r="K30" s="378"/>
      <c r="L30" s="378"/>
      <c r="M30" s="378"/>
      <c r="N30" s="378"/>
      <c r="O30" s="378"/>
      <c r="P30" s="378"/>
      <c r="Q30" s="379"/>
    </row>
    <row r="31" spans="1:17" hidden="1" x14ac:dyDescent="0.25">
      <c r="A31" s="373"/>
      <c r="B31" s="374"/>
      <c r="C31" s="375"/>
      <c r="D31" s="376"/>
      <c r="E31" s="376"/>
      <c r="F31" s="147"/>
      <c r="G31" s="143"/>
      <c r="H31" s="377"/>
      <c r="I31" s="377"/>
      <c r="J31" s="378"/>
      <c r="K31" s="378"/>
      <c r="L31" s="378"/>
      <c r="M31" s="378"/>
      <c r="N31" s="378"/>
      <c r="O31" s="378"/>
      <c r="P31" s="378"/>
      <c r="Q31" s="379"/>
    </row>
    <row r="32" spans="1:17" hidden="1" x14ac:dyDescent="0.25">
      <c r="A32" s="373"/>
      <c r="B32" s="374"/>
      <c r="C32" s="378"/>
      <c r="D32" s="376"/>
      <c r="E32" s="376"/>
      <c r="F32" s="147"/>
      <c r="G32" s="143"/>
      <c r="H32" s="377"/>
      <c r="I32" s="377"/>
      <c r="J32" s="378"/>
      <c r="K32" s="378"/>
      <c r="L32" s="378"/>
      <c r="M32" s="378"/>
      <c r="N32" s="378"/>
      <c r="O32" s="378"/>
      <c r="P32" s="378"/>
      <c r="Q32" s="379"/>
    </row>
    <row r="33" spans="1:17" hidden="1" x14ac:dyDescent="0.25">
      <c r="A33" s="373"/>
      <c r="B33" s="380"/>
      <c r="C33" s="378"/>
      <c r="D33" s="376"/>
      <c r="E33" s="376"/>
      <c r="F33" s="142"/>
      <c r="G33" s="143"/>
      <c r="H33" s="377"/>
      <c r="I33" s="377"/>
      <c r="J33" s="378"/>
      <c r="K33" s="378"/>
      <c r="L33" s="378"/>
      <c r="M33" s="378"/>
      <c r="N33" s="378"/>
      <c r="O33" s="378"/>
      <c r="P33" s="378"/>
      <c r="Q33" s="379"/>
    </row>
    <row r="34" spans="1:17" hidden="1" x14ac:dyDescent="0.25">
      <c r="A34" s="373"/>
      <c r="B34" s="380"/>
      <c r="C34" s="378"/>
      <c r="D34" s="376"/>
      <c r="E34" s="376"/>
      <c r="F34" s="142"/>
      <c r="G34" s="143"/>
      <c r="H34" s="377"/>
      <c r="I34" s="377"/>
      <c r="J34" s="378"/>
      <c r="K34" s="378"/>
      <c r="L34" s="378"/>
      <c r="M34" s="378"/>
      <c r="N34" s="378"/>
      <c r="O34" s="378"/>
      <c r="P34" s="378"/>
      <c r="Q34" s="379"/>
    </row>
    <row r="35" spans="1:17" hidden="1" x14ac:dyDescent="0.25">
      <c r="A35" s="373"/>
      <c r="B35" s="380"/>
      <c r="C35" s="378"/>
      <c r="D35" s="376"/>
      <c r="E35" s="376"/>
      <c r="F35" s="142"/>
      <c r="G35" s="143"/>
      <c r="H35" s="377"/>
      <c r="I35" s="377"/>
      <c r="J35" s="378"/>
      <c r="K35" s="378"/>
      <c r="L35" s="378"/>
      <c r="M35" s="378"/>
      <c r="N35" s="378"/>
      <c r="O35" s="378"/>
      <c r="P35" s="378"/>
      <c r="Q35" s="379"/>
    </row>
    <row r="36" spans="1:17" hidden="1" x14ac:dyDescent="0.25">
      <c r="A36" s="373"/>
      <c r="B36" s="380"/>
      <c r="C36" s="378"/>
      <c r="D36" s="376"/>
      <c r="E36" s="376"/>
      <c r="F36" s="142"/>
      <c r="G36" s="143"/>
      <c r="H36" s="377"/>
      <c r="I36" s="377"/>
      <c r="J36" s="378"/>
      <c r="K36" s="378"/>
      <c r="L36" s="378"/>
      <c r="M36" s="378"/>
      <c r="N36" s="378"/>
      <c r="O36" s="378"/>
      <c r="P36" s="378"/>
      <c r="Q36" s="379"/>
    </row>
    <row r="37" spans="1:17" hidden="1" x14ac:dyDescent="0.25">
      <c r="A37" s="373"/>
      <c r="B37" s="380"/>
      <c r="C37" s="378"/>
      <c r="D37" s="376"/>
      <c r="E37" s="376"/>
      <c r="F37" s="142"/>
      <c r="G37" s="143"/>
      <c r="H37" s="377"/>
      <c r="I37" s="377"/>
      <c r="J37" s="378"/>
      <c r="K37" s="378"/>
      <c r="L37" s="378"/>
      <c r="M37" s="378"/>
      <c r="N37" s="378"/>
      <c r="O37" s="378"/>
      <c r="P37" s="378"/>
      <c r="Q37" s="379"/>
    </row>
    <row r="38" spans="1:17" hidden="1" x14ac:dyDescent="0.25">
      <c r="A38" s="373"/>
      <c r="B38" s="380"/>
      <c r="C38" s="378"/>
      <c r="D38" s="376"/>
      <c r="E38" s="376"/>
      <c r="F38" s="142"/>
      <c r="G38" s="143"/>
      <c r="H38" s="377"/>
      <c r="I38" s="377"/>
      <c r="J38" s="378"/>
      <c r="K38" s="378"/>
      <c r="L38" s="378"/>
      <c r="M38" s="378"/>
      <c r="N38" s="378"/>
      <c r="O38" s="378"/>
      <c r="P38" s="378"/>
      <c r="Q38" s="379"/>
    </row>
    <row r="39" spans="1:17" hidden="1" x14ac:dyDescent="0.25">
      <c r="A39" s="373"/>
      <c r="B39" s="380"/>
      <c r="C39" s="378"/>
      <c r="D39" s="376"/>
      <c r="E39" s="376"/>
      <c r="F39" s="147"/>
      <c r="G39" s="143"/>
      <c r="H39" s="377"/>
      <c r="I39" s="377"/>
      <c r="J39" s="378"/>
      <c r="K39" s="378"/>
      <c r="L39" s="378"/>
      <c r="M39" s="378"/>
      <c r="N39" s="378"/>
      <c r="O39" s="378"/>
      <c r="P39" s="378"/>
      <c r="Q39" s="379"/>
    </row>
    <row r="40" spans="1:17" hidden="1" x14ac:dyDescent="0.25">
      <c r="A40" s="373"/>
      <c r="B40" s="380"/>
      <c r="C40" s="378"/>
      <c r="D40" s="376"/>
      <c r="E40" s="376"/>
      <c r="F40" s="142"/>
      <c r="G40" s="143"/>
      <c r="H40" s="377"/>
      <c r="I40" s="377"/>
      <c r="J40" s="378"/>
      <c r="K40" s="378"/>
      <c r="L40" s="378"/>
      <c r="M40" s="378"/>
      <c r="N40" s="378"/>
      <c r="O40" s="378"/>
      <c r="P40" s="378"/>
      <c r="Q40" s="379"/>
    </row>
    <row r="41" spans="1:17" hidden="1" x14ac:dyDescent="0.25">
      <c r="A41" s="373"/>
      <c r="B41" s="380"/>
      <c r="C41" s="375"/>
      <c r="D41" s="376"/>
      <c r="E41" s="376"/>
      <c r="F41" s="142"/>
      <c r="G41" s="143"/>
      <c r="H41" s="377"/>
      <c r="I41" s="377"/>
      <c r="J41" s="378"/>
      <c r="K41" s="378"/>
      <c r="L41" s="378"/>
      <c r="M41" s="378"/>
      <c r="N41" s="378"/>
      <c r="O41" s="378"/>
      <c r="P41" s="378"/>
      <c r="Q41" s="379"/>
    </row>
    <row r="42" spans="1:17" hidden="1" x14ac:dyDescent="0.25">
      <c r="A42" s="373"/>
      <c r="B42" s="380"/>
      <c r="C42" s="378"/>
      <c r="D42" s="376"/>
      <c r="E42" s="376"/>
      <c r="F42" s="147"/>
      <c r="G42" s="143"/>
      <c r="H42" s="377"/>
      <c r="I42" s="377"/>
      <c r="J42" s="378"/>
      <c r="K42" s="378"/>
      <c r="L42" s="378"/>
      <c r="M42" s="378"/>
      <c r="N42" s="378"/>
      <c r="O42" s="378"/>
      <c r="P42" s="378"/>
      <c r="Q42" s="379"/>
    </row>
    <row r="43" spans="1:17" hidden="1" x14ac:dyDescent="0.25">
      <c r="A43" s="373"/>
      <c r="B43" s="380"/>
      <c r="C43" s="378"/>
      <c r="D43" s="376"/>
      <c r="E43" s="376"/>
      <c r="F43" s="142"/>
      <c r="G43" s="143"/>
      <c r="H43" s="377"/>
      <c r="I43" s="377"/>
      <c r="J43" s="378"/>
      <c r="K43" s="378"/>
      <c r="L43" s="378"/>
      <c r="M43" s="378"/>
      <c r="N43" s="378"/>
      <c r="O43" s="378"/>
      <c r="P43" s="378"/>
      <c r="Q43" s="379"/>
    </row>
    <row r="44" spans="1:17" hidden="1" x14ac:dyDescent="0.25">
      <c r="A44" s="373"/>
      <c r="B44" s="380"/>
      <c r="C44" s="378"/>
      <c r="D44" s="376"/>
      <c r="E44" s="376"/>
      <c r="F44" s="147"/>
      <c r="G44" s="143"/>
      <c r="H44" s="377"/>
      <c r="I44" s="377"/>
      <c r="J44" s="378"/>
      <c r="K44" s="378"/>
      <c r="L44" s="378"/>
      <c r="M44" s="378"/>
      <c r="N44" s="378"/>
      <c r="O44" s="378"/>
      <c r="P44" s="378"/>
      <c r="Q44" s="379"/>
    </row>
    <row r="45" spans="1:17" hidden="1" x14ac:dyDescent="0.25">
      <c r="A45" s="373"/>
      <c r="B45" s="380"/>
      <c r="C45" s="378"/>
      <c r="D45" s="376"/>
      <c r="E45" s="376"/>
      <c r="F45" s="147"/>
      <c r="G45" s="143"/>
      <c r="H45" s="377"/>
      <c r="I45" s="377"/>
      <c r="J45" s="378"/>
      <c r="K45" s="378"/>
      <c r="L45" s="378"/>
      <c r="M45" s="378"/>
      <c r="N45" s="378"/>
      <c r="O45" s="378"/>
      <c r="P45" s="378"/>
      <c r="Q45" s="379"/>
    </row>
    <row r="46" spans="1:17" hidden="1" x14ac:dyDescent="0.25">
      <c r="A46" s="373"/>
      <c r="B46" s="380"/>
      <c r="C46" s="375"/>
      <c r="D46" s="376"/>
      <c r="E46" s="376"/>
      <c r="F46" s="142"/>
      <c r="G46" s="143"/>
      <c r="H46" s="377"/>
      <c r="I46" s="377"/>
      <c r="J46" s="378"/>
      <c r="K46" s="378"/>
      <c r="L46" s="378"/>
      <c r="M46" s="378"/>
      <c r="N46" s="378"/>
      <c r="O46" s="378"/>
      <c r="P46" s="378"/>
      <c r="Q46" s="379"/>
    </row>
    <row r="47" spans="1:17" hidden="1" x14ac:dyDescent="0.25">
      <c r="A47" s="373"/>
      <c r="B47" s="380"/>
      <c r="C47" s="375"/>
      <c r="D47" s="376"/>
      <c r="E47" s="376"/>
      <c r="F47" s="142"/>
      <c r="G47" s="143"/>
      <c r="H47" s="377"/>
      <c r="I47" s="377"/>
      <c r="J47" s="378"/>
      <c r="K47" s="378"/>
      <c r="L47" s="378"/>
      <c r="M47" s="378"/>
      <c r="N47" s="378"/>
      <c r="O47" s="378"/>
      <c r="P47" s="378"/>
      <c r="Q47" s="379"/>
    </row>
    <row r="48" spans="1:17" hidden="1" x14ac:dyDescent="0.25">
      <c r="A48" s="373"/>
      <c r="B48" s="380"/>
      <c r="C48" s="378"/>
      <c r="D48" s="376"/>
      <c r="E48" s="376"/>
      <c r="F48" s="147"/>
      <c r="G48" s="143"/>
      <c r="H48" s="377"/>
      <c r="I48" s="377"/>
      <c r="J48" s="378"/>
      <c r="K48" s="378"/>
      <c r="L48" s="378"/>
      <c r="M48" s="378"/>
      <c r="N48" s="378"/>
      <c r="O48" s="378"/>
      <c r="P48" s="378"/>
      <c r="Q48" s="379"/>
    </row>
    <row r="49" spans="1:17" hidden="1" x14ac:dyDescent="0.25">
      <c r="A49" s="373"/>
      <c r="B49" s="374"/>
      <c r="C49" s="378"/>
      <c r="D49" s="376"/>
      <c r="E49" s="376"/>
      <c r="F49" s="147"/>
      <c r="G49" s="143"/>
      <c r="H49" s="377"/>
      <c r="I49" s="377"/>
      <c r="J49" s="378"/>
      <c r="K49" s="378"/>
      <c r="L49" s="378"/>
      <c r="M49" s="378"/>
      <c r="N49" s="378"/>
      <c r="O49" s="378"/>
      <c r="P49" s="378"/>
      <c r="Q49" s="379"/>
    </row>
    <row r="50" spans="1:17" hidden="1" x14ac:dyDescent="0.25">
      <c r="A50" s="373"/>
      <c r="B50" s="374"/>
      <c r="C50" s="378"/>
      <c r="D50" s="376"/>
      <c r="E50" s="376"/>
      <c r="F50" s="147"/>
      <c r="G50" s="143"/>
      <c r="H50" s="377"/>
      <c r="I50" s="377"/>
      <c r="J50" s="378"/>
      <c r="K50" s="378"/>
      <c r="L50" s="378"/>
      <c r="M50" s="378"/>
      <c r="N50" s="378"/>
      <c r="O50" s="378"/>
      <c r="P50" s="378"/>
      <c r="Q50" s="379"/>
    </row>
    <row r="51" spans="1:17" hidden="1" x14ac:dyDescent="0.25">
      <c r="A51" s="373"/>
      <c r="B51" s="374"/>
      <c r="C51" s="378"/>
      <c r="D51" s="376"/>
      <c r="E51" s="376"/>
      <c r="F51" s="156"/>
      <c r="G51" s="143"/>
      <c r="H51" s="377"/>
      <c r="I51" s="377"/>
      <c r="J51" s="378"/>
      <c r="K51" s="378"/>
      <c r="L51" s="378"/>
      <c r="M51" s="378"/>
      <c r="N51" s="378"/>
      <c r="O51" s="378"/>
      <c r="P51" s="378"/>
      <c r="Q51" s="379"/>
    </row>
    <row r="52" spans="1:17" hidden="1" x14ac:dyDescent="0.25">
      <c r="A52" s="373"/>
      <c r="B52" s="380"/>
      <c r="C52" s="378"/>
      <c r="D52" s="376"/>
      <c r="E52" s="376"/>
      <c r="F52" s="147"/>
      <c r="G52" s="143"/>
      <c r="H52" s="377"/>
      <c r="I52" s="377"/>
      <c r="J52" s="378"/>
      <c r="K52" s="378"/>
      <c r="L52" s="378"/>
      <c r="M52" s="378"/>
      <c r="N52" s="378"/>
      <c r="O52" s="378"/>
      <c r="P52" s="378"/>
      <c r="Q52" s="379"/>
    </row>
    <row r="53" spans="1:17" hidden="1" x14ac:dyDescent="0.25">
      <c r="A53" s="373"/>
      <c r="B53" s="380"/>
      <c r="C53" s="378"/>
      <c r="D53" s="376"/>
      <c r="E53" s="376"/>
      <c r="F53" s="147"/>
      <c r="G53" s="143"/>
      <c r="H53" s="377"/>
      <c r="I53" s="377"/>
      <c r="J53" s="378"/>
      <c r="K53" s="378"/>
      <c r="L53" s="378"/>
      <c r="M53" s="378"/>
      <c r="N53" s="378"/>
      <c r="O53" s="378"/>
      <c r="P53" s="378"/>
      <c r="Q53" s="379"/>
    </row>
    <row r="54" spans="1:17" hidden="1" x14ac:dyDescent="0.25">
      <c r="A54" s="373"/>
      <c r="B54" s="380"/>
      <c r="C54" s="378"/>
      <c r="D54" s="376"/>
      <c r="E54" s="376"/>
      <c r="F54" s="147"/>
      <c r="G54" s="143"/>
      <c r="H54" s="377"/>
      <c r="I54" s="377"/>
      <c r="J54" s="378"/>
      <c r="K54" s="378"/>
      <c r="L54" s="378"/>
      <c r="M54" s="378"/>
      <c r="N54" s="378"/>
      <c r="O54" s="378"/>
      <c r="P54" s="378"/>
      <c r="Q54" s="379"/>
    </row>
    <row r="55" spans="1:17" hidden="1" x14ac:dyDescent="0.25">
      <c r="A55" s="373"/>
      <c r="B55" s="380"/>
      <c r="C55" s="378"/>
      <c r="D55" s="376"/>
      <c r="E55" s="376"/>
      <c r="F55" s="147"/>
      <c r="G55" s="143"/>
      <c r="H55" s="377"/>
      <c r="I55" s="377"/>
      <c r="J55" s="378"/>
      <c r="K55" s="378"/>
      <c r="L55" s="378"/>
      <c r="M55" s="378"/>
      <c r="N55" s="378"/>
      <c r="O55" s="378"/>
      <c r="P55" s="378"/>
      <c r="Q55" s="379"/>
    </row>
    <row r="56" spans="1:17" hidden="1" x14ac:dyDescent="0.25">
      <c r="A56" s="373"/>
      <c r="B56" s="380"/>
      <c r="C56" s="378"/>
      <c r="D56" s="376"/>
      <c r="E56" s="376"/>
      <c r="F56" s="142"/>
      <c r="G56" s="143"/>
      <c r="H56" s="377"/>
      <c r="I56" s="377"/>
      <c r="J56" s="378"/>
      <c r="K56" s="378"/>
      <c r="L56" s="378"/>
      <c r="M56" s="378"/>
      <c r="N56" s="378"/>
      <c r="O56" s="378"/>
      <c r="P56" s="378"/>
      <c r="Q56" s="379"/>
    </row>
    <row r="57" spans="1:17" hidden="1" x14ac:dyDescent="0.25">
      <c r="A57" s="373"/>
      <c r="B57" s="374"/>
      <c r="C57" s="375"/>
      <c r="D57" s="376"/>
      <c r="E57" s="376"/>
      <c r="F57" s="156"/>
      <c r="G57" s="143"/>
      <c r="H57" s="377"/>
      <c r="I57" s="377"/>
      <c r="J57" s="378"/>
      <c r="K57" s="378"/>
      <c r="L57" s="378"/>
      <c r="M57" s="378"/>
      <c r="N57" s="378"/>
      <c r="O57" s="378"/>
      <c r="P57" s="378"/>
      <c r="Q57" s="379"/>
    </row>
    <row r="58" spans="1:17" hidden="1" x14ac:dyDescent="0.25">
      <c r="A58" s="373"/>
      <c r="B58" s="380"/>
      <c r="C58" s="375"/>
      <c r="D58" s="376"/>
      <c r="E58" s="376"/>
      <c r="F58" s="147"/>
      <c r="G58" s="143"/>
      <c r="H58" s="377"/>
      <c r="I58" s="377"/>
      <c r="J58" s="378"/>
      <c r="K58" s="378"/>
      <c r="L58" s="378"/>
      <c r="M58" s="378"/>
      <c r="N58" s="378"/>
      <c r="O58" s="378"/>
      <c r="P58" s="378"/>
      <c r="Q58" s="379"/>
    </row>
    <row r="59" spans="1:17" hidden="1" x14ac:dyDescent="0.25">
      <c r="A59" s="373"/>
      <c r="B59" s="380"/>
      <c r="C59" s="378"/>
      <c r="D59" s="376"/>
      <c r="E59" s="376"/>
      <c r="F59" s="147"/>
      <c r="G59" s="143"/>
      <c r="H59" s="377"/>
      <c r="I59" s="377"/>
      <c r="J59" s="378"/>
      <c r="K59" s="378"/>
      <c r="L59" s="378"/>
      <c r="M59" s="378"/>
      <c r="N59" s="378"/>
      <c r="O59" s="378"/>
      <c r="P59" s="378"/>
      <c r="Q59" s="379"/>
    </row>
    <row r="60" spans="1:17" hidden="1" x14ac:dyDescent="0.25">
      <c r="A60" s="373"/>
      <c r="B60" s="380"/>
      <c r="C60" s="378"/>
      <c r="D60" s="376"/>
      <c r="E60" s="376"/>
      <c r="F60" s="142"/>
      <c r="G60" s="143"/>
      <c r="H60" s="377"/>
      <c r="I60" s="377"/>
      <c r="J60" s="378"/>
      <c r="K60" s="378"/>
      <c r="L60" s="378"/>
      <c r="M60" s="378"/>
      <c r="N60" s="378"/>
      <c r="O60" s="378"/>
      <c r="P60" s="378"/>
      <c r="Q60" s="379"/>
    </row>
    <row r="61" spans="1:17" hidden="1" x14ac:dyDescent="0.25">
      <c r="A61" s="373"/>
      <c r="B61" s="380"/>
      <c r="C61" s="378"/>
      <c r="D61" s="376"/>
      <c r="E61" s="376"/>
      <c r="F61" s="142"/>
      <c r="G61" s="143"/>
      <c r="H61" s="377"/>
      <c r="I61" s="377"/>
      <c r="J61" s="378"/>
      <c r="K61" s="378"/>
      <c r="L61" s="378"/>
      <c r="M61" s="378"/>
      <c r="N61" s="378"/>
      <c r="O61" s="378"/>
      <c r="P61" s="378"/>
      <c r="Q61" s="379"/>
    </row>
    <row r="62" spans="1:17" hidden="1" x14ac:dyDescent="0.25">
      <c r="A62" s="373"/>
      <c r="B62" s="380"/>
      <c r="C62" s="378"/>
      <c r="D62" s="376"/>
      <c r="E62" s="376"/>
      <c r="F62" s="147"/>
      <c r="G62" s="143"/>
      <c r="H62" s="377"/>
      <c r="I62" s="377"/>
      <c r="J62" s="378"/>
      <c r="K62" s="378"/>
      <c r="L62" s="378"/>
      <c r="M62" s="378"/>
      <c r="N62" s="378"/>
      <c r="O62" s="378"/>
      <c r="P62" s="378"/>
      <c r="Q62" s="379"/>
    </row>
    <row r="63" spans="1:17" hidden="1" x14ac:dyDescent="0.25">
      <c r="A63" s="373"/>
      <c r="B63" s="380"/>
      <c r="C63" s="378"/>
      <c r="D63" s="376"/>
      <c r="E63" s="376"/>
      <c r="F63" s="142"/>
      <c r="G63" s="143"/>
      <c r="H63" s="377"/>
      <c r="I63" s="377"/>
      <c r="J63" s="378"/>
      <c r="K63" s="378"/>
      <c r="L63" s="378"/>
      <c r="M63" s="378"/>
      <c r="N63" s="378"/>
      <c r="O63" s="378"/>
      <c r="P63" s="378"/>
      <c r="Q63" s="379"/>
    </row>
    <row r="64" spans="1:17" hidden="1" x14ac:dyDescent="0.25">
      <c r="A64" s="373"/>
      <c r="B64" s="380"/>
      <c r="C64" s="378"/>
      <c r="D64" s="376"/>
      <c r="E64" s="376"/>
      <c r="F64" s="142"/>
      <c r="G64" s="143"/>
      <c r="H64" s="377"/>
      <c r="I64" s="377"/>
      <c r="J64" s="378"/>
      <c r="K64" s="378"/>
      <c r="L64" s="378"/>
      <c r="M64" s="378"/>
      <c r="N64" s="378"/>
      <c r="O64" s="378"/>
      <c r="P64" s="378"/>
      <c r="Q64" s="379"/>
    </row>
    <row r="65" spans="1:17" hidden="1" x14ac:dyDescent="0.25">
      <c r="A65" s="373"/>
      <c r="B65" s="380"/>
      <c r="C65" s="375"/>
      <c r="D65" s="376"/>
      <c r="E65" s="376"/>
      <c r="F65" s="142"/>
      <c r="G65" s="143"/>
      <c r="H65" s="377"/>
      <c r="I65" s="377"/>
      <c r="J65" s="378"/>
      <c r="K65" s="378"/>
      <c r="L65" s="378"/>
      <c r="M65" s="378"/>
      <c r="N65" s="378"/>
      <c r="O65" s="378"/>
      <c r="P65" s="378"/>
      <c r="Q65" s="379"/>
    </row>
    <row r="66" spans="1:17" hidden="1" x14ac:dyDescent="0.25">
      <c r="A66" s="373"/>
      <c r="B66" s="380"/>
      <c r="C66" s="375"/>
      <c r="D66" s="376"/>
      <c r="E66" s="376"/>
      <c r="F66" s="147"/>
      <c r="G66" s="143"/>
      <c r="H66" s="377"/>
      <c r="I66" s="377"/>
      <c r="J66" s="378"/>
      <c r="K66" s="378"/>
      <c r="L66" s="378"/>
      <c r="M66" s="378"/>
      <c r="N66" s="378"/>
      <c r="O66" s="378"/>
      <c r="P66" s="378"/>
      <c r="Q66" s="379"/>
    </row>
    <row r="67" spans="1:17" hidden="1" x14ac:dyDescent="0.25">
      <c r="A67" s="373"/>
      <c r="B67" s="380"/>
      <c r="C67" s="378"/>
      <c r="D67" s="376"/>
      <c r="E67" s="376"/>
      <c r="F67" s="142"/>
      <c r="G67" s="143"/>
      <c r="H67" s="377"/>
      <c r="I67" s="377"/>
      <c r="J67" s="378"/>
      <c r="K67" s="378"/>
      <c r="L67" s="378"/>
      <c r="M67" s="378"/>
      <c r="N67" s="378"/>
      <c r="O67" s="378"/>
      <c r="P67" s="378"/>
      <c r="Q67" s="379"/>
    </row>
    <row r="68" spans="1:17" hidden="1" x14ac:dyDescent="0.25">
      <c r="A68" s="373"/>
      <c r="B68" s="380"/>
      <c r="C68" s="378"/>
      <c r="D68" s="376"/>
      <c r="E68" s="376"/>
      <c r="F68" s="142"/>
      <c r="G68" s="143"/>
      <c r="H68" s="377"/>
      <c r="I68" s="377"/>
      <c r="J68" s="378"/>
      <c r="K68" s="378"/>
      <c r="L68" s="378"/>
      <c r="M68" s="378"/>
      <c r="N68" s="378"/>
      <c r="O68" s="378"/>
      <c r="P68" s="378"/>
      <c r="Q68" s="379"/>
    </row>
    <row r="69" spans="1:17" hidden="1" x14ac:dyDescent="0.25">
      <c r="A69" s="373"/>
      <c r="B69" s="380"/>
      <c r="C69" s="375"/>
      <c r="D69" s="376"/>
      <c r="E69" s="376"/>
      <c r="F69" s="147"/>
      <c r="G69" s="143"/>
      <c r="H69" s="377"/>
      <c r="I69" s="377"/>
      <c r="J69" s="378"/>
      <c r="K69" s="378"/>
      <c r="L69" s="378"/>
      <c r="M69" s="378"/>
      <c r="N69" s="378"/>
      <c r="O69" s="378"/>
      <c r="P69" s="378"/>
      <c r="Q69" s="379"/>
    </row>
    <row r="70" spans="1:17" hidden="1" x14ac:dyDescent="0.25">
      <c r="A70" s="373"/>
      <c r="B70" s="380"/>
      <c r="C70" s="378"/>
      <c r="D70" s="376"/>
      <c r="E70" s="376"/>
      <c r="F70" s="142"/>
      <c r="G70" s="143"/>
      <c r="H70" s="377"/>
      <c r="I70" s="377"/>
      <c r="J70" s="378"/>
      <c r="K70" s="378"/>
      <c r="L70" s="378"/>
      <c r="M70" s="378"/>
      <c r="N70" s="378"/>
      <c r="O70" s="378"/>
      <c r="P70" s="378"/>
      <c r="Q70" s="379"/>
    </row>
    <row r="71" spans="1:17" hidden="1" x14ac:dyDescent="0.25">
      <c r="A71" s="373"/>
      <c r="B71" s="380"/>
      <c r="C71" s="378"/>
      <c r="D71" s="376"/>
      <c r="E71" s="376"/>
      <c r="F71" s="147"/>
      <c r="G71" s="143"/>
      <c r="H71" s="377"/>
      <c r="I71" s="377"/>
      <c r="J71" s="378"/>
      <c r="K71" s="378"/>
      <c r="L71" s="378"/>
      <c r="M71" s="378"/>
      <c r="N71" s="378"/>
      <c r="O71" s="378"/>
      <c r="P71" s="378"/>
      <c r="Q71" s="379"/>
    </row>
    <row r="72" spans="1:17" s="370" customFormat="1" hidden="1" x14ac:dyDescent="0.25">
      <c r="A72" s="364"/>
      <c r="B72" s="365"/>
      <c r="C72" s="369"/>
      <c r="D72" s="367"/>
      <c r="E72" s="367"/>
      <c r="F72" s="381"/>
      <c r="G72" s="263"/>
      <c r="H72" s="372"/>
      <c r="I72" s="372"/>
      <c r="J72" s="369"/>
      <c r="K72" s="369"/>
      <c r="L72" s="369"/>
      <c r="M72" s="369"/>
      <c r="N72" s="369"/>
      <c r="O72" s="369"/>
      <c r="P72" s="369"/>
      <c r="Q72" s="369"/>
    </row>
    <row r="73" spans="1:17" hidden="1" x14ac:dyDescent="0.25">
      <c r="A73" s="373"/>
      <c r="B73" s="380"/>
      <c r="C73" s="378"/>
      <c r="D73" s="376"/>
      <c r="E73" s="376"/>
      <c r="F73" s="142"/>
      <c r="G73" s="143"/>
      <c r="H73" s="377"/>
      <c r="I73" s="377"/>
      <c r="J73" s="378"/>
      <c r="K73" s="378"/>
      <c r="L73" s="378"/>
      <c r="M73" s="378"/>
      <c r="N73" s="378"/>
      <c r="O73" s="378"/>
      <c r="P73" s="378"/>
      <c r="Q73" s="379"/>
    </row>
    <row r="74" spans="1:17" hidden="1" x14ac:dyDescent="0.25">
      <c r="A74" s="373"/>
      <c r="B74" s="380"/>
      <c r="C74" s="378"/>
      <c r="D74" s="376"/>
      <c r="E74" s="376"/>
      <c r="F74" s="142"/>
      <c r="G74" s="143"/>
      <c r="H74" s="377"/>
      <c r="I74" s="377"/>
      <c r="J74" s="378"/>
      <c r="K74" s="378"/>
      <c r="L74" s="378"/>
      <c r="M74" s="378"/>
      <c r="N74" s="378"/>
      <c r="O74" s="378"/>
      <c r="P74" s="378"/>
      <c r="Q74" s="379"/>
    </row>
    <row r="75" spans="1:17" hidden="1" x14ac:dyDescent="0.25">
      <c r="A75" s="373"/>
      <c r="B75" s="380"/>
      <c r="C75" s="375"/>
      <c r="D75" s="376"/>
      <c r="E75" s="376"/>
      <c r="F75" s="142"/>
      <c r="G75" s="143"/>
      <c r="H75" s="377"/>
      <c r="I75" s="377"/>
      <c r="J75" s="378"/>
      <c r="K75" s="378"/>
      <c r="L75" s="378"/>
      <c r="M75" s="378"/>
      <c r="N75" s="378"/>
      <c r="O75" s="378"/>
      <c r="P75" s="378"/>
      <c r="Q75" s="379"/>
    </row>
    <row r="76" spans="1:17" hidden="1" x14ac:dyDescent="0.25">
      <c r="A76" s="373"/>
      <c r="B76" s="380"/>
      <c r="C76" s="378"/>
      <c r="D76" s="376"/>
      <c r="E76" s="376"/>
      <c r="F76" s="142"/>
      <c r="G76" s="143"/>
      <c r="H76" s="377"/>
      <c r="I76" s="377"/>
      <c r="J76" s="378"/>
      <c r="K76" s="378"/>
      <c r="L76" s="378"/>
      <c r="M76" s="378"/>
      <c r="N76" s="378"/>
      <c r="O76" s="378"/>
      <c r="P76" s="378"/>
      <c r="Q76" s="379"/>
    </row>
    <row r="77" spans="1:17" hidden="1" x14ac:dyDescent="0.25">
      <c r="A77" s="373"/>
      <c r="B77" s="380"/>
      <c r="C77" s="378"/>
      <c r="D77" s="376"/>
      <c r="E77" s="376"/>
      <c r="F77" s="142"/>
      <c r="G77" s="143"/>
      <c r="H77" s="377"/>
      <c r="I77" s="377"/>
      <c r="J77" s="378"/>
      <c r="K77" s="378"/>
      <c r="L77" s="378"/>
      <c r="M77" s="378"/>
      <c r="N77" s="378"/>
      <c r="O77" s="378"/>
      <c r="P77" s="378"/>
      <c r="Q77" s="379"/>
    </row>
    <row r="78" spans="1:17" hidden="1" x14ac:dyDescent="0.25">
      <c r="A78" s="373"/>
      <c r="B78" s="380"/>
      <c r="C78" s="378"/>
      <c r="D78" s="376"/>
      <c r="E78" s="376"/>
      <c r="F78" s="142"/>
      <c r="G78" s="143"/>
      <c r="H78" s="377"/>
      <c r="I78" s="377"/>
      <c r="J78" s="378"/>
      <c r="K78" s="378"/>
      <c r="L78" s="378"/>
      <c r="M78" s="378"/>
      <c r="N78" s="378"/>
      <c r="O78" s="378"/>
      <c r="P78" s="378"/>
      <c r="Q78" s="379"/>
    </row>
    <row r="79" spans="1:17" hidden="1" x14ac:dyDescent="0.25">
      <c r="A79" s="373"/>
      <c r="B79" s="374"/>
      <c r="C79" s="375"/>
      <c r="D79" s="376"/>
      <c r="E79" s="376"/>
      <c r="F79" s="147"/>
      <c r="G79" s="143"/>
      <c r="H79" s="377"/>
      <c r="I79" s="377"/>
      <c r="J79" s="378"/>
      <c r="K79" s="378"/>
      <c r="L79" s="378"/>
      <c r="M79" s="378"/>
      <c r="N79" s="378"/>
      <c r="O79" s="378"/>
      <c r="P79" s="378"/>
      <c r="Q79" s="379"/>
    </row>
    <row r="80" spans="1:17" hidden="1" x14ac:dyDescent="0.25">
      <c r="A80" s="373"/>
      <c r="B80" s="374"/>
      <c r="C80" s="375"/>
      <c r="D80" s="376"/>
      <c r="E80" s="376"/>
      <c r="F80" s="147"/>
      <c r="G80" s="143"/>
      <c r="H80" s="377"/>
      <c r="I80" s="377"/>
      <c r="J80" s="378"/>
      <c r="K80" s="378"/>
      <c r="L80" s="378"/>
      <c r="M80" s="378"/>
      <c r="N80" s="378"/>
      <c r="O80" s="378"/>
      <c r="P80" s="378"/>
      <c r="Q80" s="379"/>
    </row>
    <row r="81" spans="1:17" hidden="1" x14ac:dyDescent="0.25">
      <c r="A81" s="373"/>
      <c r="B81" s="380"/>
      <c r="C81" s="378"/>
      <c r="D81" s="376"/>
      <c r="E81" s="376"/>
      <c r="F81" s="142"/>
      <c r="G81" s="143"/>
      <c r="H81" s="377"/>
      <c r="I81" s="377"/>
      <c r="J81" s="378"/>
      <c r="K81" s="378"/>
      <c r="L81" s="378"/>
      <c r="M81" s="378"/>
      <c r="N81" s="378"/>
      <c r="O81" s="378"/>
      <c r="P81" s="378"/>
      <c r="Q81" s="379"/>
    </row>
    <row r="82" spans="1:17" hidden="1" x14ac:dyDescent="0.25">
      <c r="A82" s="373"/>
      <c r="B82" s="374"/>
      <c r="C82" s="378"/>
      <c r="D82" s="376"/>
      <c r="E82" s="376"/>
      <c r="F82" s="147"/>
      <c r="G82" s="143"/>
      <c r="H82" s="377"/>
      <c r="I82" s="377"/>
      <c r="J82" s="378"/>
      <c r="K82" s="378"/>
      <c r="L82" s="378"/>
      <c r="M82" s="378"/>
      <c r="N82" s="378"/>
      <c r="O82" s="378"/>
      <c r="P82" s="378"/>
      <c r="Q82" s="379"/>
    </row>
    <row r="83" spans="1:17" hidden="1" x14ac:dyDescent="0.25">
      <c r="A83" s="373"/>
      <c r="B83" s="374"/>
      <c r="C83" s="375"/>
      <c r="D83" s="376"/>
      <c r="E83" s="376"/>
      <c r="F83" s="156"/>
      <c r="G83" s="143"/>
      <c r="H83" s="377"/>
      <c r="I83" s="377"/>
      <c r="J83" s="378"/>
      <c r="K83" s="378"/>
      <c r="L83" s="378"/>
      <c r="M83" s="378"/>
      <c r="N83" s="378"/>
      <c r="O83" s="378"/>
      <c r="P83" s="378"/>
      <c r="Q83" s="379"/>
    </row>
    <row r="84" spans="1:17" hidden="1" x14ac:dyDescent="0.25">
      <c r="A84" s="373"/>
      <c r="B84" s="374"/>
      <c r="C84" s="378"/>
      <c r="D84" s="376"/>
      <c r="E84" s="376"/>
      <c r="F84" s="147"/>
      <c r="G84" s="143"/>
      <c r="H84" s="377"/>
      <c r="I84" s="377"/>
      <c r="J84" s="378"/>
      <c r="K84" s="378"/>
      <c r="L84" s="378"/>
      <c r="M84" s="378"/>
      <c r="N84" s="378"/>
      <c r="O84" s="378"/>
      <c r="P84" s="378"/>
      <c r="Q84" s="379"/>
    </row>
    <row r="85" spans="1:17" hidden="1" x14ac:dyDescent="0.25">
      <c r="A85" s="373"/>
      <c r="B85" s="374"/>
      <c r="C85" s="378"/>
      <c r="D85" s="376"/>
      <c r="E85" s="376"/>
      <c r="F85" s="147"/>
      <c r="G85" s="143"/>
      <c r="H85" s="377"/>
      <c r="I85" s="377"/>
      <c r="J85" s="378"/>
      <c r="K85" s="378"/>
      <c r="L85" s="378"/>
      <c r="M85" s="378"/>
      <c r="N85" s="378"/>
      <c r="O85" s="378"/>
      <c r="P85" s="378"/>
      <c r="Q85" s="379"/>
    </row>
    <row r="86" spans="1:17" hidden="1" x14ac:dyDescent="0.25">
      <c r="A86" s="373"/>
      <c r="B86" s="380"/>
      <c r="C86" s="378"/>
      <c r="D86" s="376"/>
      <c r="E86" s="376"/>
      <c r="F86" s="147"/>
      <c r="G86" s="143"/>
      <c r="H86" s="377"/>
      <c r="I86" s="377"/>
      <c r="J86" s="378"/>
      <c r="K86" s="378"/>
      <c r="L86" s="378"/>
      <c r="M86" s="378"/>
      <c r="N86" s="378"/>
      <c r="O86" s="378"/>
      <c r="P86" s="378"/>
      <c r="Q86" s="379"/>
    </row>
    <row r="87" spans="1:17" hidden="1" x14ac:dyDescent="0.25">
      <c r="A87" s="373"/>
      <c r="B87" s="374"/>
      <c r="C87" s="378"/>
      <c r="D87" s="376"/>
      <c r="E87" s="376"/>
      <c r="F87" s="147"/>
      <c r="G87" s="143"/>
      <c r="H87" s="377"/>
      <c r="I87" s="377"/>
      <c r="J87" s="378"/>
      <c r="K87" s="378"/>
      <c r="L87" s="378"/>
      <c r="M87" s="378"/>
      <c r="N87" s="378"/>
      <c r="O87" s="378"/>
      <c r="P87" s="378"/>
      <c r="Q87" s="379"/>
    </row>
    <row r="88" spans="1:17" hidden="1" x14ac:dyDescent="0.25">
      <c r="A88" s="373"/>
      <c r="B88" s="374"/>
      <c r="C88" s="378"/>
      <c r="D88" s="376"/>
      <c r="E88" s="376"/>
      <c r="F88" s="147"/>
      <c r="G88" s="143"/>
      <c r="H88" s="377"/>
      <c r="I88" s="377"/>
      <c r="J88" s="378"/>
      <c r="K88" s="378"/>
      <c r="L88" s="378"/>
      <c r="M88" s="378"/>
      <c r="N88" s="378"/>
      <c r="O88" s="378"/>
      <c r="P88" s="378"/>
      <c r="Q88" s="379"/>
    </row>
    <row r="89" spans="1:17" hidden="1" x14ac:dyDescent="0.25">
      <c r="A89" s="373"/>
      <c r="B89" s="374"/>
      <c r="C89" s="375"/>
      <c r="D89" s="376"/>
      <c r="E89" s="376"/>
      <c r="F89" s="147"/>
      <c r="G89" s="143"/>
      <c r="H89" s="377"/>
      <c r="I89" s="377"/>
      <c r="J89" s="378"/>
      <c r="K89" s="378"/>
      <c r="L89" s="378"/>
      <c r="M89" s="378"/>
      <c r="N89" s="378"/>
      <c r="O89" s="378"/>
      <c r="P89" s="378"/>
      <c r="Q89" s="379"/>
    </row>
    <row r="90" spans="1:17" hidden="1" x14ac:dyDescent="0.25">
      <c r="A90" s="373"/>
      <c r="B90" s="374"/>
      <c r="C90" s="378"/>
      <c r="D90" s="376"/>
      <c r="E90" s="376"/>
      <c r="F90" s="147"/>
      <c r="G90" s="143"/>
      <c r="H90" s="377"/>
      <c r="I90" s="377"/>
      <c r="J90" s="378"/>
      <c r="K90" s="378"/>
      <c r="L90" s="378"/>
      <c r="M90" s="378"/>
      <c r="N90" s="378"/>
      <c r="O90" s="378"/>
      <c r="P90" s="378"/>
      <c r="Q90" s="379"/>
    </row>
    <row r="91" spans="1:17" hidden="1" x14ac:dyDescent="0.25">
      <c r="A91" s="373"/>
      <c r="B91" s="374"/>
      <c r="C91" s="378"/>
      <c r="D91" s="376"/>
      <c r="E91" s="376"/>
      <c r="F91" s="147"/>
      <c r="G91" s="143"/>
      <c r="H91" s="377"/>
      <c r="I91" s="377"/>
      <c r="J91" s="378"/>
      <c r="K91" s="378"/>
      <c r="L91" s="378"/>
      <c r="M91" s="378"/>
      <c r="N91" s="378"/>
      <c r="O91" s="378"/>
      <c r="P91" s="378"/>
      <c r="Q91" s="379"/>
    </row>
    <row r="92" spans="1:17" hidden="1" x14ac:dyDescent="0.25">
      <c r="A92" s="373"/>
      <c r="B92" s="374"/>
      <c r="C92" s="378"/>
      <c r="D92" s="376"/>
      <c r="E92" s="376"/>
      <c r="F92" s="147"/>
      <c r="G92" s="143"/>
      <c r="H92" s="377"/>
      <c r="I92" s="377"/>
      <c r="J92" s="378"/>
      <c r="K92" s="378"/>
      <c r="L92" s="378"/>
      <c r="M92" s="378"/>
      <c r="N92" s="378"/>
      <c r="O92" s="378"/>
      <c r="P92" s="378"/>
      <c r="Q92" s="379"/>
    </row>
    <row r="93" spans="1:17" hidden="1" x14ac:dyDescent="0.25">
      <c r="A93" s="373"/>
      <c r="B93" s="374"/>
      <c r="C93" s="378"/>
      <c r="D93" s="376"/>
      <c r="E93" s="376"/>
      <c r="F93" s="147"/>
      <c r="G93" s="143"/>
      <c r="H93" s="377"/>
      <c r="I93" s="377"/>
      <c r="J93" s="378"/>
      <c r="K93" s="378"/>
      <c r="L93" s="378"/>
      <c r="M93" s="378"/>
      <c r="N93" s="378"/>
      <c r="O93" s="378"/>
      <c r="P93" s="378"/>
      <c r="Q93" s="379"/>
    </row>
    <row r="94" spans="1:17" hidden="1" x14ac:dyDescent="0.25">
      <c r="A94" s="373"/>
      <c r="B94" s="374"/>
      <c r="C94" s="378"/>
      <c r="D94" s="376"/>
      <c r="E94" s="376"/>
      <c r="F94" s="147"/>
      <c r="G94" s="143"/>
      <c r="H94" s="377"/>
      <c r="I94" s="377"/>
      <c r="J94" s="378"/>
      <c r="K94" s="378"/>
      <c r="L94" s="378"/>
      <c r="M94" s="378"/>
      <c r="N94" s="378"/>
      <c r="O94" s="378"/>
      <c r="P94" s="378"/>
      <c r="Q94" s="379"/>
    </row>
    <row r="95" spans="1:17" hidden="1" x14ac:dyDescent="0.25">
      <c r="A95" s="373"/>
      <c r="B95" s="374"/>
      <c r="C95" s="378"/>
      <c r="D95" s="376"/>
      <c r="E95" s="376"/>
      <c r="F95" s="147"/>
      <c r="G95" s="143"/>
      <c r="H95" s="377"/>
      <c r="I95" s="377"/>
      <c r="J95" s="378"/>
      <c r="K95" s="378"/>
      <c r="L95" s="378"/>
      <c r="M95" s="378"/>
      <c r="N95" s="378"/>
      <c r="O95" s="378"/>
      <c r="P95" s="378"/>
      <c r="Q95" s="379"/>
    </row>
    <row r="96" spans="1:17" hidden="1" x14ac:dyDescent="0.25">
      <c r="A96" s="373"/>
      <c r="B96" s="374"/>
      <c r="C96" s="378"/>
      <c r="D96" s="376"/>
      <c r="E96" s="376"/>
      <c r="F96" s="147"/>
      <c r="G96" s="143"/>
      <c r="H96" s="377"/>
      <c r="I96" s="377"/>
      <c r="J96" s="378"/>
      <c r="K96" s="378"/>
      <c r="L96" s="378"/>
      <c r="M96" s="378"/>
      <c r="N96" s="378"/>
      <c r="O96" s="378"/>
      <c r="P96" s="378"/>
      <c r="Q96" s="379"/>
    </row>
    <row r="97" spans="1:17" hidden="1" x14ac:dyDescent="0.25">
      <c r="A97" s="373"/>
      <c r="B97" s="374"/>
      <c r="C97" s="378"/>
      <c r="D97" s="376"/>
      <c r="E97" s="376"/>
      <c r="F97" s="147"/>
      <c r="G97" s="143"/>
      <c r="H97" s="377"/>
      <c r="I97" s="377"/>
      <c r="J97" s="378"/>
      <c r="K97" s="378"/>
      <c r="L97" s="378"/>
      <c r="M97" s="378"/>
      <c r="N97" s="378"/>
      <c r="O97" s="378"/>
      <c r="P97" s="378"/>
      <c r="Q97" s="379"/>
    </row>
    <row r="98" spans="1:17" hidden="1" x14ac:dyDescent="0.25">
      <c r="A98" s="373"/>
      <c r="B98" s="374"/>
      <c r="C98" s="378"/>
      <c r="D98" s="376"/>
      <c r="E98" s="376"/>
      <c r="F98" s="147"/>
      <c r="G98" s="143"/>
      <c r="H98" s="377"/>
      <c r="I98" s="377"/>
      <c r="J98" s="378"/>
      <c r="K98" s="378"/>
      <c r="L98" s="378"/>
      <c r="M98" s="378"/>
      <c r="N98" s="378"/>
      <c r="O98" s="378"/>
      <c r="P98" s="378"/>
      <c r="Q98" s="379"/>
    </row>
    <row r="99" spans="1:17" hidden="1" x14ac:dyDescent="0.25">
      <c r="A99" s="373"/>
      <c r="B99" s="382"/>
      <c r="C99" s="378"/>
      <c r="D99" s="383"/>
      <c r="E99" s="383"/>
      <c r="F99" s="147"/>
      <c r="G99" s="143"/>
      <c r="H99" s="383"/>
      <c r="I99" s="383"/>
      <c r="J99" s="378"/>
      <c r="K99" s="378"/>
      <c r="L99" s="378"/>
      <c r="M99" s="378"/>
      <c r="N99" s="378"/>
      <c r="O99" s="378"/>
      <c r="P99" s="378"/>
      <c r="Q99" s="379"/>
    </row>
    <row r="100" spans="1:17" hidden="1" x14ac:dyDescent="0.25">
      <c r="A100" s="373"/>
      <c r="B100" s="382"/>
      <c r="C100" s="378"/>
      <c r="D100" s="383"/>
      <c r="E100" s="383"/>
      <c r="F100" s="147"/>
      <c r="G100" s="143"/>
      <c r="H100" s="383"/>
      <c r="I100" s="383"/>
      <c r="J100" s="378"/>
      <c r="K100" s="378"/>
      <c r="L100" s="378"/>
      <c r="M100" s="378"/>
      <c r="N100" s="378"/>
      <c r="O100" s="378"/>
      <c r="P100" s="378"/>
      <c r="Q100" s="379"/>
    </row>
    <row r="101" spans="1:17" hidden="1" x14ac:dyDescent="0.25">
      <c r="A101" s="373"/>
      <c r="B101" s="374"/>
      <c r="C101" s="378"/>
      <c r="D101" s="376"/>
      <c r="E101" s="376"/>
      <c r="F101" s="147"/>
      <c r="G101" s="143"/>
      <c r="H101" s="377"/>
      <c r="I101" s="377"/>
      <c r="J101" s="378"/>
      <c r="K101" s="378"/>
      <c r="L101" s="378"/>
      <c r="M101" s="378"/>
      <c r="N101" s="378"/>
      <c r="O101" s="378"/>
      <c r="P101" s="378"/>
      <c r="Q101" s="379"/>
    </row>
    <row r="102" spans="1:17" hidden="1" x14ac:dyDescent="0.25">
      <c r="A102" s="373"/>
      <c r="B102" s="380"/>
      <c r="C102" s="378"/>
      <c r="D102" s="376"/>
      <c r="E102" s="376"/>
      <c r="F102" s="145"/>
      <c r="G102" s="143"/>
      <c r="H102" s="376"/>
      <c r="I102" s="376"/>
      <c r="J102" s="378"/>
      <c r="K102" s="378"/>
      <c r="L102" s="378"/>
      <c r="M102" s="378"/>
      <c r="N102" s="378"/>
      <c r="O102" s="378"/>
      <c r="P102" s="378"/>
      <c r="Q102" s="379"/>
    </row>
    <row r="103" spans="1:17" hidden="1" x14ac:dyDescent="0.25">
      <c r="A103" s="373"/>
      <c r="B103" s="382"/>
      <c r="C103" s="378"/>
      <c r="D103" s="383"/>
      <c r="E103" s="383"/>
      <c r="F103" s="147"/>
      <c r="G103" s="143"/>
      <c r="H103" s="383"/>
      <c r="I103" s="383"/>
      <c r="J103" s="378"/>
      <c r="K103" s="378"/>
      <c r="L103" s="378"/>
      <c r="M103" s="378"/>
      <c r="N103" s="378"/>
      <c r="O103" s="378"/>
      <c r="P103" s="378"/>
      <c r="Q103" s="379"/>
    </row>
    <row r="104" spans="1:17" hidden="1" x14ac:dyDescent="0.25">
      <c r="A104" s="373"/>
      <c r="B104" s="382"/>
      <c r="C104" s="378"/>
      <c r="D104" s="383"/>
      <c r="E104" s="383"/>
      <c r="F104" s="147"/>
      <c r="G104" s="143"/>
      <c r="H104" s="383"/>
      <c r="I104" s="383"/>
      <c r="J104" s="378"/>
      <c r="K104" s="378"/>
      <c r="L104" s="378"/>
      <c r="M104" s="378"/>
      <c r="N104" s="378"/>
      <c r="O104" s="378"/>
      <c r="P104" s="378"/>
      <c r="Q104" s="379"/>
    </row>
    <row r="105" spans="1:17" hidden="1" x14ac:dyDescent="0.25">
      <c r="A105" s="373"/>
      <c r="B105" s="374"/>
      <c r="C105" s="378"/>
      <c r="D105" s="376"/>
      <c r="E105" s="376"/>
      <c r="F105" s="147"/>
      <c r="G105" s="143"/>
      <c r="H105" s="376"/>
      <c r="I105" s="376"/>
      <c r="J105" s="378"/>
      <c r="K105" s="378"/>
      <c r="L105" s="378"/>
      <c r="M105" s="378"/>
      <c r="N105" s="378"/>
      <c r="O105" s="378"/>
      <c r="P105" s="378"/>
      <c r="Q105" s="379"/>
    </row>
    <row r="106" spans="1:17" hidden="1" x14ac:dyDescent="0.25">
      <c r="A106" s="373"/>
      <c r="B106" s="374"/>
      <c r="C106" s="378"/>
      <c r="D106" s="376"/>
      <c r="E106" s="376"/>
      <c r="F106" s="147"/>
      <c r="G106" s="143"/>
      <c r="H106" s="376"/>
      <c r="I106" s="376"/>
      <c r="J106" s="378"/>
      <c r="K106" s="378"/>
      <c r="L106" s="378"/>
      <c r="M106" s="378"/>
      <c r="N106" s="378"/>
      <c r="O106" s="378"/>
      <c r="P106" s="378"/>
      <c r="Q106" s="379"/>
    </row>
    <row r="107" spans="1:17" hidden="1" x14ac:dyDescent="0.25">
      <c r="A107" s="373"/>
      <c r="B107" s="374"/>
      <c r="C107" s="378"/>
      <c r="D107" s="376"/>
      <c r="E107" s="376"/>
      <c r="F107" s="147"/>
      <c r="G107" s="143"/>
      <c r="H107" s="376"/>
      <c r="I107" s="376"/>
      <c r="J107" s="378"/>
      <c r="K107" s="378"/>
      <c r="L107" s="378"/>
      <c r="M107" s="378"/>
      <c r="N107" s="378"/>
      <c r="O107" s="378"/>
      <c r="P107" s="378"/>
      <c r="Q107" s="379"/>
    </row>
    <row r="108" spans="1:17" hidden="1" x14ac:dyDescent="0.25">
      <c r="A108" s="373"/>
      <c r="B108" s="382"/>
      <c r="C108" s="378"/>
      <c r="D108" s="383"/>
      <c r="E108" s="383"/>
      <c r="F108" s="147"/>
      <c r="G108" s="143"/>
      <c r="H108" s="376"/>
      <c r="I108" s="376"/>
      <c r="J108" s="378"/>
      <c r="K108" s="378"/>
      <c r="L108" s="378"/>
      <c r="M108" s="378"/>
      <c r="N108" s="378"/>
      <c r="O108" s="378"/>
      <c r="P108" s="378"/>
      <c r="Q108" s="379"/>
    </row>
    <row r="109" spans="1:17" hidden="1" x14ac:dyDescent="0.25">
      <c r="A109" s="373"/>
      <c r="B109" s="374"/>
      <c r="C109" s="378"/>
      <c r="D109" s="376"/>
      <c r="E109" s="376"/>
      <c r="F109" s="147"/>
      <c r="G109" s="143"/>
      <c r="H109" s="376"/>
      <c r="I109" s="376"/>
      <c r="J109" s="378"/>
      <c r="K109" s="378"/>
      <c r="L109" s="378"/>
      <c r="M109" s="378"/>
      <c r="N109" s="378"/>
      <c r="O109" s="378"/>
      <c r="P109" s="378"/>
      <c r="Q109" s="379"/>
    </row>
    <row r="110" spans="1:17" hidden="1" x14ac:dyDescent="0.25">
      <c r="A110" s="373"/>
      <c r="B110" s="374"/>
      <c r="C110" s="378"/>
      <c r="D110" s="376"/>
      <c r="E110" s="376"/>
      <c r="F110" s="147"/>
      <c r="G110" s="143"/>
      <c r="H110" s="376"/>
      <c r="I110" s="376"/>
      <c r="J110" s="378"/>
      <c r="K110" s="378"/>
      <c r="L110" s="378"/>
      <c r="M110" s="378"/>
      <c r="N110" s="378"/>
      <c r="O110" s="378"/>
      <c r="P110" s="378"/>
      <c r="Q110" s="379"/>
    </row>
    <row r="111" spans="1:17" s="370" customFormat="1" hidden="1" x14ac:dyDescent="0.25">
      <c r="A111" s="364"/>
      <c r="B111" s="384"/>
      <c r="C111" s="364"/>
      <c r="D111" s="369"/>
      <c r="E111" s="369"/>
      <c r="F111" s="381"/>
      <c r="G111" s="263"/>
      <c r="H111" s="369"/>
      <c r="I111" s="369"/>
      <c r="J111" s="369"/>
      <c r="K111" s="369"/>
      <c r="L111" s="369"/>
      <c r="M111" s="369"/>
      <c r="N111" s="369"/>
      <c r="O111" s="369"/>
      <c r="P111" s="369"/>
      <c r="Q111" s="369"/>
    </row>
    <row r="112" spans="1:17" s="370" customFormat="1" hidden="1" x14ac:dyDescent="0.25">
      <c r="A112" s="364"/>
      <c r="B112" s="384"/>
      <c r="C112" s="364"/>
      <c r="D112" s="369"/>
      <c r="E112" s="369"/>
      <c r="F112" s="381"/>
      <c r="G112" s="263"/>
      <c r="H112" s="369"/>
      <c r="I112" s="369"/>
      <c r="J112" s="369"/>
      <c r="K112" s="369"/>
      <c r="L112" s="369"/>
      <c r="M112" s="369"/>
      <c r="N112" s="369"/>
      <c r="O112" s="369"/>
      <c r="P112" s="369"/>
      <c r="Q112" s="369"/>
    </row>
    <row r="113" spans="1:17" s="370" customFormat="1" hidden="1" x14ac:dyDescent="0.25">
      <c r="A113" s="364"/>
      <c r="B113" s="384"/>
      <c r="C113" s="364"/>
      <c r="D113" s="369"/>
      <c r="E113" s="369"/>
      <c r="F113" s="381"/>
      <c r="G113" s="263"/>
      <c r="H113" s="369"/>
      <c r="I113" s="369"/>
      <c r="J113" s="369"/>
      <c r="K113" s="369"/>
      <c r="L113" s="369"/>
      <c r="M113" s="369"/>
      <c r="N113" s="369"/>
      <c r="O113" s="369"/>
      <c r="P113" s="369"/>
      <c r="Q113" s="369"/>
    </row>
    <row r="114" spans="1:17" s="370" customFormat="1" hidden="1" x14ac:dyDescent="0.25">
      <c r="A114" s="364"/>
      <c r="B114" s="384"/>
      <c r="C114" s="364"/>
      <c r="D114" s="369"/>
      <c r="E114" s="369"/>
      <c r="F114" s="385"/>
      <c r="G114" s="263"/>
      <c r="H114" s="369"/>
      <c r="I114" s="369"/>
      <c r="J114" s="386"/>
      <c r="K114" s="386"/>
      <c r="L114" s="386"/>
      <c r="M114" s="386"/>
      <c r="N114" s="386"/>
      <c r="O114" s="386"/>
      <c r="P114" s="387"/>
      <c r="Q114" s="387"/>
    </row>
    <row r="115" spans="1:17" hidden="1" x14ac:dyDescent="0.25">
      <c r="A115" s="373"/>
      <c r="B115" s="388"/>
      <c r="C115" s="373"/>
      <c r="D115" s="378"/>
      <c r="E115" s="378"/>
      <c r="F115" s="389"/>
      <c r="G115" s="143"/>
      <c r="H115" s="378"/>
      <c r="I115" s="378"/>
      <c r="J115" s="390"/>
      <c r="K115" s="390"/>
      <c r="L115" s="390"/>
      <c r="M115" s="390"/>
      <c r="N115" s="390"/>
      <c r="O115" s="390"/>
      <c r="P115" s="391"/>
      <c r="Q115" s="392"/>
    </row>
    <row r="116" spans="1:17" hidden="1" x14ac:dyDescent="0.25">
      <c r="A116" s="373"/>
      <c r="B116" s="388"/>
      <c r="C116" s="373"/>
      <c r="D116" s="378"/>
      <c r="E116" s="378"/>
      <c r="F116" s="389"/>
      <c r="G116" s="143"/>
      <c r="H116" s="378"/>
      <c r="I116" s="378"/>
      <c r="J116" s="390"/>
      <c r="K116" s="390"/>
      <c r="L116" s="390"/>
      <c r="M116" s="390"/>
      <c r="N116" s="390"/>
      <c r="O116" s="390"/>
      <c r="P116" s="391"/>
      <c r="Q116" s="392"/>
    </row>
    <row r="117" spans="1:17" hidden="1" x14ac:dyDescent="0.25">
      <c r="A117" s="373"/>
      <c r="B117" s="388"/>
      <c r="C117" s="373"/>
      <c r="D117" s="378"/>
      <c r="E117" s="378"/>
      <c r="F117" s="389"/>
      <c r="G117" s="143"/>
      <c r="H117" s="378"/>
      <c r="I117" s="378"/>
      <c r="J117" s="390"/>
      <c r="K117" s="390"/>
      <c r="L117" s="390"/>
      <c r="M117" s="390"/>
      <c r="N117" s="390"/>
      <c r="O117" s="390"/>
      <c r="P117" s="391"/>
      <c r="Q117" s="392"/>
    </row>
    <row r="118" spans="1:17" hidden="1" x14ac:dyDescent="0.25">
      <c r="A118" s="373"/>
      <c r="B118" s="388"/>
      <c r="C118" s="373"/>
      <c r="D118" s="378"/>
      <c r="E118" s="378"/>
      <c r="F118" s="389"/>
      <c r="G118" s="143"/>
      <c r="H118" s="378"/>
      <c r="I118" s="378"/>
      <c r="J118" s="390"/>
      <c r="K118" s="390"/>
      <c r="L118" s="390"/>
      <c r="M118" s="390"/>
      <c r="N118" s="390"/>
      <c r="O118" s="390"/>
      <c r="P118" s="391"/>
      <c r="Q118" s="392"/>
    </row>
    <row r="119" spans="1:17" hidden="1" x14ac:dyDescent="0.25">
      <c r="A119" s="373"/>
      <c r="B119" s="388"/>
      <c r="C119" s="373"/>
      <c r="D119" s="378"/>
      <c r="E119" s="378"/>
      <c r="F119" s="389"/>
      <c r="G119" s="143"/>
      <c r="H119" s="378"/>
      <c r="I119" s="378"/>
      <c r="J119" s="390"/>
      <c r="K119" s="390"/>
      <c r="L119" s="390"/>
      <c r="M119" s="390"/>
      <c r="N119" s="390"/>
      <c r="O119" s="390"/>
      <c r="P119" s="391"/>
      <c r="Q119" s="392"/>
    </row>
    <row r="120" spans="1:17" hidden="1" x14ac:dyDescent="0.25">
      <c r="A120" s="373"/>
      <c r="B120" s="388"/>
      <c r="C120" s="373"/>
      <c r="D120" s="378"/>
      <c r="E120" s="378"/>
      <c r="F120" s="389"/>
      <c r="G120" s="143"/>
      <c r="H120" s="378"/>
      <c r="I120" s="378"/>
      <c r="J120" s="390"/>
      <c r="K120" s="390"/>
      <c r="L120" s="390"/>
      <c r="M120" s="390"/>
      <c r="N120" s="390"/>
      <c r="O120" s="390"/>
      <c r="P120" s="391"/>
      <c r="Q120" s="392"/>
    </row>
    <row r="121" spans="1:17" hidden="1" x14ac:dyDescent="0.25">
      <c r="A121" s="373"/>
      <c r="B121" s="393"/>
      <c r="C121" s="394"/>
      <c r="D121" s="395"/>
      <c r="E121" s="395"/>
      <c r="F121" s="396"/>
      <c r="G121" s="143"/>
      <c r="H121" s="395"/>
      <c r="I121" s="395"/>
      <c r="J121" s="390"/>
      <c r="K121" s="390"/>
      <c r="L121" s="390"/>
      <c r="M121" s="390"/>
      <c r="N121" s="390"/>
      <c r="O121" s="390"/>
      <c r="P121" s="391"/>
      <c r="Q121" s="392"/>
    </row>
    <row r="122" spans="1:17" hidden="1" x14ac:dyDescent="0.25">
      <c r="A122" s="373"/>
      <c r="B122" s="388"/>
      <c r="C122" s="373"/>
      <c r="D122" s="378"/>
      <c r="E122" s="378"/>
      <c r="F122" s="147"/>
      <c r="G122" s="143"/>
      <c r="H122" s="378"/>
      <c r="I122" s="378"/>
      <c r="J122" s="378"/>
      <c r="K122" s="378"/>
      <c r="L122" s="378"/>
      <c r="M122" s="378"/>
      <c r="N122" s="378"/>
      <c r="O122" s="378"/>
      <c r="P122" s="378"/>
      <c r="Q122" s="379"/>
    </row>
    <row r="123" spans="1:17" hidden="1" x14ac:dyDescent="0.25">
      <c r="A123" s="373"/>
      <c r="B123" s="388"/>
      <c r="C123" s="373"/>
      <c r="D123" s="378"/>
      <c r="E123" s="378"/>
      <c r="F123" s="147"/>
      <c r="G123" s="143"/>
      <c r="H123" s="378"/>
      <c r="I123" s="378"/>
      <c r="J123" s="378"/>
      <c r="K123" s="378"/>
      <c r="L123" s="378"/>
      <c r="M123" s="378"/>
      <c r="N123" s="378"/>
      <c r="O123" s="378"/>
      <c r="P123" s="378"/>
      <c r="Q123" s="379"/>
    </row>
    <row r="124" spans="1:17" hidden="1" x14ac:dyDescent="0.25">
      <c r="A124" s="373"/>
      <c r="B124" s="388"/>
      <c r="C124" s="373"/>
      <c r="D124" s="378"/>
      <c r="E124" s="378"/>
      <c r="F124" s="147"/>
      <c r="G124" s="143"/>
      <c r="H124" s="378"/>
      <c r="I124" s="378"/>
      <c r="J124" s="378"/>
      <c r="K124" s="378"/>
      <c r="L124" s="378"/>
      <c r="M124" s="378"/>
      <c r="N124" s="378"/>
      <c r="O124" s="378"/>
      <c r="P124" s="378"/>
      <c r="Q124" s="379"/>
    </row>
    <row r="125" spans="1:17" s="370" customFormat="1" ht="50.25" customHeight="1" x14ac:dyDescent="0.25">
      <c r="A125" s="656">
        <v>1</v>
      </c>
      <c r="B125" s="657" t="s">
        <v>3643</v>
      </c>
      <c r="C125" s="364" t="s">
        <v>3227</v>
      </c>
      <c r="D125" s="658" t="s">
        <v>3644</v>
      </c>
      <c r="E125" s="369" t="s">
        <v>3645</v>
      </c>
      <c r="F125" s="606">
        <v>13916.788</v>
      </c>
      <c r="G125" s="177" t="s">
        <v>3646</v>
      </c>
      <c r="H125" s="177" t="s">
        <v>3647</v>
      </c>
      <c r="I125" s="369" t="s">
        <v>2941</v>
      </c>
      <c r="J125" s="369"/>
      <c r="K125" s="612">
        <v>9672.1790000000001</v>
      </c>
      <c r="L125" s="612"/>
      <c r="M125" s="612">
        <f>12695-K125</f>
        <v>3022.8209999999999</v>
      </c>
      <c r="N125" s="302" t="s">
        <v>3648</v>
      </c>
      <c r="O125" s="302" t="s">
        <v>3546</v>
      </c>
      <c r="P125" s="369"/>
      <c r="Q125" s="409" t="s">
        <v>3649</v>
      </c>
    </row>
    <row r="126" spans="1:17" s="370" customFormat="1" ht="41.4" x14ac:dyDescent="0.25">
      <c r="A126" s="659">
        <v>2</v>
      </c>
      <c r="B126" s="660" t="s">
        <v>3650</v>
      </c>
      <c r="C126" s="661">
        <v>8156078</v>
      </c>
      <c r="D126" s="662" t="s">
        <v>3651</v>
      </c>
      <c r="E126" s="663" t="s">
        <v>3652</v>
      </c>
      <c r="F126" s="664">
        <v>8000</v>
      </c>
      <c r="G126" s="177" t="s">
        <v>3646</v>
      </c>
      <c r="H126" s="177" t="s">
        <v>3647</v>
      </c>
      <c r="I126" s="177" t="s">
        <v>2941</v>
      </c>
      <c r="J126" s="369"/>
      <c r="K126" s="612"/>
      <c r="L126" s="612"/>
      <c r="M126" s="612">
        <v>356</v>
      </c>
      <c r="N126" s="302" t="s">
        <v>3653</v>
      </c>
      <c r="O126" s="302" t="s">
        <v>3545</v>
      </c>
      <c r="P126" s="369"/>
      <c r="Q126" s="409" t="s">
        <v>3649</v>
      </c>
    </row>
  </sheetData>
  <mergeCells count="18">
    <mergeCell ref="A2:P2"/>
    <mergeCell ref="A3:P3"/>
    <mergeCell ref="A4:P4"/>
    <mergeCell ref="A6:A7"/>
    <mergeCell ref="B6:B7"/>
    <mergeCell ref="C6:C7"/>
    <mergeCell ref="D6:D7"/>
    <mergeCell ref="E6:F6"/>
    <mergeCell ref="G6:H6"/>
    <mergeCell ref="I6:I7"/>
    <mergeCell ref="P6:P7"/>
    <mergeCell ref="Q6:Q7"/>
    <mergeCell ref="J6:J7"/>
    <mergeCell ref="K6:K7"/>
    <mergeCell ref="L6:L7"/>
    <mergeCell ref="M6:M7"/>
    <mergeCell ref="N6:N7"/>
    <mergeCell ref="O6:O7"/>
  </mergeCells>
  <conditionalFormatting sqref="C2">
    <cfRule type="duplicateValues" dxfId="193" priority="1"/>
  </conditionalFormatting>
  <conditionalFormatting sqref="C6:C7 C9">
    <cfRule type="duplicateValues" dxfId="192" priority="6"/>
  </conditionalFormatting>
  <conditionalFormatting sqref="C9 C1 C3:C4 C6:C7">
    <cfRule type="duplicateValues" dxfId="191" priority="7"/>
  </conditionalFormatting>
  <conditionalFormatting sqref="C10:C110">
    <cfRule type="duplicateValues" dxfId="190" priority="2"/>
    <cfRule type="duplicateValues" dxfId="189" priority="3"/>
    <cfRule type="duplicateValues" dxfId="188" priority="4"/>
  </conditionalFormatting>
  <conditionalFormatting sqref="C122:C124 C10:C113">
    <cfRule type="duplicateValues" dxfId="187" priority="5"/>
  </conditionalFormatting>
  <conditionalFormatting sqref="C125:C126">
    <cfRule type="duplicateValues" dxfId="186" priority="8"/>
  </conditionalFormatting>
  <pageMargins left="0.7" right="0.7" top="0.75" bottom="0.75" header="0.3" footer="0.3"/>
  <pageSetup paperSize="9" scale="80"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104"/>
  <sheetViews>
    <sheetView view="pageBreakPreview" topLeftCell="A2" zoomScale="85" zoomScaleSheetLayoutView="85" workbookViewId="0">
      <selection activeCell="J19" sqref="J19"/>
    </sheetView>
  </sheetViews>
  <sheetFormatPr defaultRowHeight="13.8" x14ac:dyDescent="0.25"/>
  <cols>
    <col min="1" max="1" width="6" customWidth="1"/>
    <col min="2" max="2" width="44.3984375" customWidth="1"/>
    <col min="3" max="3" width="9.59765625" hidden="1" customWidth="1"/>
    <col min="4" max="4" width="12.3984375" customWidth="1"/>
    <col min="5" max="5" width="11.8984375" customWidth="1"/>
    <col min="6" max="6" width="9.3984375" customWidth="1"/>
    <col min="7" max="7" width="14.09765625" customWidth="1"/>
    <col min="8" max="8" width="14.59765625" customWidth="1"/>
    <col min="9" max="9" width="12.69921875" customWidth="1"/>
    <col min="10" max="10" width="19.3984375" customWidth="1"/>
    <col min="11" max="11" width="18.69921875" customWidth="1"/>
  </cols>
  <sheetData>
    <row r="1" spans="1:12" hidden="1" x14ac:dyDescent="0.25">
      <c r="A1" s="1" t="s">
        <v>2732</v>
      </c>
      <c r="B1" s="2"/>
      <c r="C1" s="3"/>
      <c r="D1" s="4"/>
      <c r="E1" s="4"/>
      <c r="F1" s="5"/>
      <c r="G1" s="91"/>
      <c r="H1" s="4"/>
      <c r="I1" s="4"/>
      <c r="J1" s="4"/>
      <c r="K1" s="4"/>
    </row>
    <row r="2" spans="1:12" x14ac:dyDescent="0.25">
      <c r="A2" s="708" t="s">
        <v>3058</v>
      </c>
      <c r="B2" s="708"/>
      <c r="C2" s="708"/>
      <c r="D2" s="708"/>
      <c r="E2" s="708"/>
      <c r="F2" s="708"/>
      <c r="G2" s="708"/>
      <c r="H2" s="708"/>
      <c r="I2" s="708"/>
      <c r="J2" s="708"/>
      <c r="K2" s="709"/>
    </row>
    <row r="3" spans="1:12" x14ac:dyDescent="0.25">
      <c r="A3" s="708" t="s">
        <v>3318</v>
      </c>
      <c r="B3" s="708"/>
      <c r="C3" s="708"/>
      <c r="D3" s="708"/>
      <c r="E3" s="708"/>
      <c r="F3" s="708"/>
      <c r="G3" s="708"/>
      <c r="H3" s="708"/>
      <c r="I3" s="708"/>
      <c r="J3" s="708"/>
      <c r="K3" s="709"/>
    </row>
    <row r="4" spans="1:12" x14ac:dyDescent="0.25">
      <c r="A4" s="713" t="str">
        <f>'Bieu1-BAN 1'!A4:K4</f>
        <v>(Kèm theo Tờ trình số:          /TTr-STC ngày       /    /2026 của Sở Tài chính)</v>
      </c>
      <c r="B4" s="713"/>
      <c r="C4" s="713"/>
      <c r="D4" s="713"/>
      <c r="E4" s="713"/>
      <c r="F4" s="713"/>
      <c r="G4" s="713"/>
      <c r="H4" s="713"/>
      <c r="I4" s="713"/>
      <c r="J4" s="713"/>
      <c r="K4" s="714"/>
    </row>
    <row r="5" spans="1:12" x14ac:dyDescent="0.25">
      <c r="A5" s="3"/>
      <c r="B5" s="2"/>
      <c r="C5" s="3"/>
      <c r="D5" s="4"/>
      <c r="E5" s="4"/>
      <c r="F5" s="8"/>
      <c r="G5" s="101"/>
      <c r="H5" s="102"/>
      <c r="I5" s="257">
        <f>COUNTA(I10:I200)</f>
        <v>93</v>
      </c>
      <c r="J5" s="103"/>
      <c r="K5" s="9"/>
      <c r="L5">
        <f>I5</f>
        <v>93</v>
      </c>
    </row>
    <row r="6" spans="1:12" ht="47.25" customHeight="1" x14ac:dyDescent="0.25">
      <c r="A6" s="719" t="s">
        <v>0</v>
      </c>
      <c r="B6" s="719" t="s">
        <v>1</v>
      </c>
      <c r="C6" s="719" t="s">
        <v>2</v>
      </c>
      <c r="D6" s="719" t="s">
        <v>2928</v>
      </c>
      <c r="E6" s="719" t="s">
        <v>3</v>
      </c>
      <c r="F6" s="720"/>
      <c r="G6" s="717" t="s">
        <v>2929</v>
      </c>
      <c r="H6" s="718"/>
      <c r="I6" s="715" t="s">
        <v>2932</v>
      </c>
      <c r="J6" s="715" t="s">
        <v>2918</v>
      </c>
      <c r="K6" s="719" t="s">
        <v>4</v>
      </c>
    </row>
    <row r="7" spans="1:12" ht="59.25" customHeight="1" x14ac:dyDescent="0.25">
      <c r="A7" s="720"/>
      <c r="B7" s="720"/>
      <c r="C7" s="720"/>
      <c r="D7" s="720"/>
      <c r="E7" s="10" t="s">
        <v>5</v>
      </c>
      <c r="F7" s="13" t="s">
        <v>6</v>
      </c>
      <c r="G7" s="10" t="s">
        <v>2930</v>
      </c>
      <c r="H7" s="10" t="s">
        <v>2931</v>
      </c>
      <c r="I7" s="716"/>
      <c r="J7" s="716"/>
      <c r="K7" s="720"/>
    </row>
    <row r="8" spans="1:12" x14ac:dyDescent="0.25">
      <c r="A8" s="14">
        <v>1</v>
      </c>
      <c r="B8" s="14">
        <v>2</v>
      </c>
      <c r="C8" s="14">
        <v>3</v>
      </c>
      <c r="D8" s="14" t="s">
        <v>3159</v>
      </c>
      <c r="E8" s="14" t="s">
        <v>3160</v>
      </c>
      <c r="F8" s="14" t="s">
        <v>3161</v>
      </c>
      <c r="G8" s="14" t="s">
        <v>3162</v>
      </c>
      <c r="H8" s="14">
        <v>7</v>
      </c>
      <c r="I8" s="14" t="s">
        <v>3018</v>
      </c>
      <c r="J8" s="14" t="s">
        <v>3019</v>
      </c>
      <c r="K8" s="14" t="s">
        <v>3163</v>
      </c>
    </row>
    <row r="9" spans="1:12" x14ac:dyDescent="0.25">
      <c r="A9" s="107" t="s">
        <v>7</v>
      </c>
      <c r="B9" s="107" t="s">
        <v>2964</v>
      </c>
      <c r="C9" s="107"/>
      <c r="D9" s="107"/>
      <c r="E9" s="107"/>
      <c r="F9" s="93"/>
      <c r="G9" s="93"/>
      <c r="H9" s="107"/>
      <c r="I9" s="107"/>
      <c r="J9" s="107"/>
      <c r="K9" s="107"/>
    </row>
    <row r="10" spans="1:12" ht="41.4" x14ac:dyDescent="0.25">
      <c r="A10" s="22">
        <v>1</v>
      </c>
      <c r="B10" s="44" t="s">
        <v>929</v>
      </c>
      <c r="C10" s="11">
        <v>7999495</v>
      </c>
      <c r="D10" s="22" t="s">
        <v>930</v>
      </c>
      <c r="E10" s="11"/>
      <c r="F10" s="26"/>
      <c r="G10" s="92" t="s">
        <v>2817</v>
      </c>
      <c r="H10" s="40" t="s">
        <v>27</v>
      </c>
      <c r="I10" s="40" t="s">
        <v>2941</v>
      </c>
      <c r="J10" s="11" t="s">
        <v>2927</v>
      </c>
      <c r="K10" s="23" t="s">
        <v>931</v>
      </c>
    </row>
    <row r="11" spans="1:12" ht="41.4" x14ac:dyDescent="0.25">
      <c r="A11" s="22">
        <v>2</v>
      </c>
      <c r="B11" s="44" t="s">
        <v>932</v>
      </c>
      <c r="C11" s="11">
        <v>8041197</v>
      </c>
      <c r="D11" s="22" t="s">
        <v>933</v>
      </c>
      <c r="E11" s="11"/>
      <c r="F11" s="26"/>
      <c r="G11" s="92" t="s">
        <v>2817</v>
      </c>
      <c r="H11" s="40" t="s">
        <v>27</v>
      </c>
      <c r="I11" s="40" t="s">
        <v>2941</v>
      </c>
      <c r="J11" s="11" t="s">
        <v>2927</v>
      </c>
      <c r="K11" s="23" t="s">
        <v>931</v>
      </c>
    </row>
    <row r="12" spans="1:12" ht="41.4" x14ac:dyDescent="0.25">
      <c r="A12" s="22">
        <v>3</v>
      </c>
      <c r="B12" s="44" t="s">
        <v>934</v>
      </c>
      <c r="C12" s="11">
        <v>8041261</v>
      </c>
      <c r="D12" s="22" t="s">
        <v>935</v>
      </c>
      <c r="E12" s="11"/>
      <c r="F12" s="26"/>
      <c r="G12" s="92" t="s">
        <v>2817</v>
      </c>
      <c r="H12" s="40" t="s">
        <v>27</v>
      </c>
      <c r="I12" s="40" t="s">
        <v>2941</v>
      </c>
      <c r="J12" s="11" t="s">
        <v>2927</v>
      </c>
      <c r="K12" s="23" t="s">
        <v>931</v>
      </c>
    </row>
    <row r="13" spans="1:12" ht="41.4" x14ac:dyDescent="0.25">
      <c r="A13" s="22">
        <v>4</v>
      </c>
      <c r="B13" s="27" t="s">
        <v>936</v>
      </c>
      <c r="C13" s="11">
        <v>8060013</v>
      </c>
      <c r="D13" s="22" t="s">
        <v>933</v>
      </c>
      <c r="E13" s="11" t="s">
        <v>937</v>
      </c>
      <c r="F13" s="26">
        <v>440</v>
      </c>
      <c r="G13" s="92" t="s">
        <v>2817</v>
      </c>
      <c r="H13" s="40" t="s">
        <v>27</v>
      </c>
      <c r="I13" s="40" t="s">
        <v>2941</v>
      </c>
      <c r="J13" s="11" t="s">
        <v>2927</v>
      </c>
      <c r="K13" s="23" t="s">
        <v>931</v>
      </c>
    </row>
    <row r="14" spans="1:12" ht="27.6" x14ac:dyDescent="0.25">
      <c r="A14" s="22">
        <v>5</v>
      </c>
      <c r="B14" s="27" t="s">
        <v>938</v>
      </c>
      <c r="C14" s="25">
        <v>7887879</v>
      </c>
      <c r="D14" s="22" t="s">
        <v>939</v>
      </c>
      <c r="E14" s="11"/>
      <c r="F14" s="26"/>
      <c r="G14" s="92" t="s">
        <v>2817</v>
      </c>
      <c r="H14" s="40" t="s">
        <v>27</v>
      </c>
      <c r="I14" s="40" t="s">
        <v>2941</v>
      </c>
      <c r="J14" s="11" t="s">
        <v>2927</v>
      </c>
      <c r="K14" s="23"/>
    </row>
    <row r="15" spans="1:12" ht="27.6" x14ac:dyDescent="0.25">
      <c r="A15" s="22">
        <v>6</v>
      </c>
      <c r="B15" s="27" t="s">
        <v>940</v>
      </c>
      <c r="C15" s="25">
        <v>7887880</v>
      </c>
      <c r="D15" s="22" t="s">
        <v>939</v>
      </c>
      <c r="E15" s="11"/>
      <c r="F15" s="26"/>
      <c r="G15" s="92" t="s">
        <v>2817</v>
      </c>
      <c r="H15" s="40" t="s">
        <v>27</v>
      </c>
      <c r="I15" s="40" t="s">
        <v>2941</v>
      </c>
      <c r="J15" s="11" t="s">
        <v>2927</v>
      </c>
      <c r="K15" s="23"/>
    </row>
    <row r="16" spans="1:12" ht="27.6" x14ac:dyDescent="0.25">
      <c r="A16" s="22">
        <v>7</v>
      </c>
      <c r="B16" s="27" t="s">
        <v>941</v>
      </c>
      <c r="C16" s="25">
        <v>7887882</v>
      </c>
      <c r="D16" s="22" t="s">
        <v>942</v>
      </c>
      <c r="E16" s="11"/>
      <c r="F16" s="26"/>
      <c r="G16" s="92" t="s">
        <v>2817</v>
      </c>
      <c r="H16" s="40" t="s">
        <v>27</v>
      </c>
      <c r="I16" s="40" t="s">
        <v>2941</v>
      </c>
      <c r="J16" s="11" t="s">
        <v>2927</v>
      </c>
      <c r="K16" s="23"/>
    </row>
    <row r="17" spans="1:11" ht="27.6" x14ac:dyDescent="0.25">
      <c r="A17" s="22">
        <v>8</v>
      </c>
      <c r="B17" s="27" t="s">
        <v>943</v>
      </c>
      <c r="C17" s="25">
        <v>7954297</v>
      </c>
      <c r="D17" s="22" t="s">
        <v>939</v>
      </c>
      <c r="E17" s="11"/>
      <c r="F17" s="26"/>
      <c r="G17" s="92" t="s">
        <v>2817</v>
      </c>
      <c r="H17" s="40" t="s">
        <v>27</v>
      </c>
      <c r="I17" s="40" t="s">
        <v>2941</v>
      </c>
      <c r="J17" s="11" t="s">
        <v>2927</v>
      </c>
      <c r="K17" s="23"/>
    </row>
    <row r="18" spans="1:11" ht="41.4" x14ac:dyDescent="0.25">
      <c r="A18" s="22">
        <v>9</v>
      </c>
      <c r="B18" s="27" t="s">
        <v>944</v>
      </c>
      <c r="C18" s="11">
        <v>7902810</v>
      </c>
      <c r="D18" s="11" t="s">
        <v>945</v>
      </c>
      <c r="E18" s="36" t="s">
        <v>946</v>
      </c>
      <c r="F18" s="35">
        <v>7000</v>
      </c>
      <c r="G18" s="92" t="s">
        <v>2817</v>
      </c>
      <c r="H18" s="36" t="s">
        <v>27</v>
      </c>
      <c r="I18" s="36" t="s">
        <v>2941</v>
      </c>
      <c r="J18" s="11" t="s">
        <v>2927</v>
      </c>
      <c r="K18" s="23"/>
    </row>
    <row r="19" spans="1:11" ht="27.6" x14ac:dyDescent="0.25">
      <c r="A19" s="22">
        <v>10</v>
      </c>
      <c r="B19" s="27" t="s">
        <v>947</v>
      </c>
      <c r="C19" s="25">
        <v>7955721</v>
      </c>
      <c r="D19" s="11" t="s">
        <v>942</v>
      </c>
      <c r="E19" s="11"/>
      <c r="F19" s="26"/>
      <c r="G19" s="92" t="s">
        <v>2817</v>
      </c>
      <c r="H19" s="40" t="s">
        <v>27</v>
      </c>
      <c r="I19" s="40" t="s">
        <v>2941</v>
      </c>
      <c r="J19" s="11" t="s">
        <v>2927</v>
      </c>
      <c r="K19" s="23"/>
    </row>
    <row r="20" spans="1:11" ht="27.6" x14ac:dyDescent="0.25">
      <c r="A20" s="22">
        <v>11</v>
      </c>
      <c r="B20" s="27" t="s">
        <v>948</v>
      </c>
      <c r="C20" s="25">
        <v>7956121</v>
      </c>
      <c r="D20" s="11" t="s">
        <v>942</v>
      </c>
      <c r="E20" s="11"/>
      <c r="F20" s="26"/>
      <c r="G20" s="92" t="s">
        <v>2817</v>
      </c>
      <c r="H20" s="40" t="s">
        <v>27</v>
      </c>
      <c r="I20" s="40" t="s">
        <v>2941</v>
      </c>
      <c r="J20" s="11" t="s">
        <v>2927</v>
      </c>
      <c r="K20" s="23"/>
    </row>
    <row r="21" spans="1:11" ht="41.4" x14ac:dyDescent="0.25">
      <c r="A21" s="22">
        <v>12</v>
      </c>
      <c r="B21" s="27" t="s">
        <v>949</v>
      </c>
      <c r="C21" s="25">
        <v>7965590</v>
      </c>
      <c r="D21" s="11" t="s">
        <v>950</v>
      </c>
      <c r="E21" s="36" t="s">
        <v>951</v>
      </c>
      <c r="F21" s="35">
        <v>8800</v>
      </c>
      <c r="G21" s="92" t="s">
        <v>2817</v>
      </c>
      <c r="H21" s="36" t="s">
        <v>27</v>
      </c>
      <c r="I21" s="36" t="s">
        <v>2941</v>
      </c>
      <c r="J21" s="11" t="s">
        <v>2927</v>
      </c>
      <c r="K21" s="23"/>
    </row>
    <row r="22" spans="1:11" ht="41.4" x14ac:dyDescent="0.25">
      <c r="A22" s="22">
        <v>13</v>
      </c>
      <c r="B22" s="29" t="s">
        <v>952</v>
      </c>
      <c r="C22" s="25">
        <v>7967299</v>
      </c>
      <c r="D22" s="11" t="s">
        <v>28</v>
      </c>
      <c r="E22" s="38" t="s">
        <v>953</v>
      </c>
      <c r="F22" s="35">
        <v>5200</v>
      </c>
      <c r="G22" s="92" t="s">
        <v>2817</v>
      </c>
      <c r="H22" s="36" t="s">
        <v>27</v>
      </c>
      <c r="I22" s="36" t="s">
        <v>2941</v>
      </c>
      <c r="J22" s="11" t="s">
        <v>2927</v>
      </c>
      <c r="K22" s="23"/>
    </row>
    <row r="23" spans="1:11" ht="41.4" x14ac:dyDescent="0.25">
      <c r="A23" s="22">
        <v>14</v>
      </c>
      <c r="B23" s="27" t="s">
        <v>954</v>
      </c>
      <c r="C23" s="28">
        <v>7970144</v>
      </c>
      <c r="D23" s="11" t="s">
        <v>26</v>
      </c>
      <c r="E23" s="36" t="s">
        <v>955</v>
      </c>
      <c r="F23" s="35">
        <v>7848.0609999999997</v>
      </c>
      <c r="G23" s="92" t="s">
        <v>2817</v>
      </c>
      <c r="H23" s="36" t="s">
        <v>27</v>
      </c>
      <c r="I23" s="36" t="s">
        <v>2941</v>
      </c>
      <c r="J23" s="11" t="s">
        <v>2927</v>
      </c>
      <c r="K23" s="23"/>
    </row>
    <row r="24" spans="1:11" ht="27.6" x14ac:dyDescent="0.25">
      <c r="A24" s="22">
        <v>15</v>
      </c>
      <c r="B24" s="27" t="s">
        <v>956</v>
      </c>
      <c r="C24" s="25">
        <v>7982731</v>
      </c>
      <c r="D24" s="22" t="s">
        <v>942</v>
      </c>
      <c r="E24" s="11"/>
      <c r="F24" s="26"/>
      <c r="G24" s="92" t="s">
        <v>2817</v>
      </c>
      <c r="H24" s="36" t="s">
        <v>27</v>
      </c>
      <c r="I24" s="36" t="s">
        <v>2941</v>
      </c>
      <c r="J24" s="11" t="s">
        <v>2927</v>
      </c>
      <c r="K24" s="23"/>
    </row>
    <row r="25" spans="1:11" ht="27.6" x14ac:dyDescent="0.25">
      <c r="A25" s="22">
        <v>16</v>
      </c>
      <c r="B25" s="27" t="s">
        <v>957</v>
      </c>
      <c r="C25" s="25">
        <v>7982732</v>
      </c>
      <c r="D25" s="22" t="s">
        <v>942</v>
      </c>
      <c r="E25" s="11"/>
      <c r="F25" s="26"/>
      <c r="G25" s="92" t="s">
        <v>2817</v>
      </c>
      <c r="H25" s="36" t="s">
        <v>27</v>
      </c>
      <c r="I25" s="36" t="s">
        <v>2941</v>
      </c>
      <c r="J25" s="11" t="s">
        <v>2927</v>
      </c>
      <c r="K25" s="23"/>
    </row>
    <row r="26" spans="1:11" ht="27.6" x14ac:dyDescent="0.25">
      <c r="A26" s="22">
        <v>17</v>
      </c>
      <c r="B26" s="27" t="s">
        <v>958</v>
      </c>
      <c r="C26" s="25">
        <v>7994717</v>
      </c>
      <c r="D26" s="22" t="s">
        <v>959</v>
      </c>
      <c r="E26" s="11"/>
      <c r="F26" s="26"/>
      <c r="G26" s="92" t="s">
        <v>2817</v>
      </c>
      <c r="H26" s="40" t="s">
        <v>27</v>
      </c>
      <c r="I26" s="40" t="s">
        <v>2941</v>
      </c>
      <c r="J26" s="11" t="s">
        <v>2927</v>
      </c>
      <c r="K26" s="23"/>
    </row>
    <row r="27" spans="1:11" ht="41.4" x14ac:dyDescent="0.25">
      <c r="A27" s="22">
        <v>18</v>
      </c>
      <c r="B27" s="27" t="s">
        <v>960</v>
      </c>
      <c r="C27" s="25">
        <v>7997802</v>
      </c>
      <c r="D27" s="22" t="s">
        <v>959</v>
      </c>
      <c r="E27" s="11"/>
      <c r="F27" s="26"/>
      <c r="G27" s="92" t="s">
        <v>2817</v>
      </c>
      <c r="H27" s="36" t="s">
        <v>27</v>
      </c>
      <c r="I27" s="36" t="s">
        <v>2941</v>
      </c>
      <c r="J27" s="11" t="s">
        <v>2927</v>
      </c>
      <c r="K27" s="23"/>
    </row>
    <row r="28" spans="1:11" ht="41.4" x14ac:dyDescent="0.25">
      <c r="A28" s="22">
        <v>19</v>
      </c>
      <c r="B28" s="45" t="s">
        <v>961</v>
      </c>
      <c r="C28" s="25">
        <v>8010408</v>
      </c>
      <c r="D28" s="11" t="s">
        <v>26</v>
      </c>
      <c r="E28" s="36" t="s">
        <v>962</v>
      </c>
      <c r="F28" s="35">
        <v>2478.4780000000001</v>
      </c>
      <c r="G28" s="92" t="s">
        <v>2817</v>
      </c>
      <c r="H28" s="36" t="s">
        <v>27</v>
      </c>
      <c r="I28" s="36" t="s">
        <v>2941</v>
      </c>
      <c r="J28" s="11" t="s">
        <v>2927</v>
      </c>
      <c r="K28" s="23"/>
    </row>
    <row r="29" spans="1:11" ht="41.4" x14ac:dyDescent="0.25">
      <c r="A29" s="22">
        <v>20</v>
      </c>
      <c r="B29" s="45" t="s">
        <v>963</v>
      </c>
      <c r="C29" s="25">
        <v>8011396</v>
      </c>
      <c r="D29" s="11" t="s">
        <v>26</v>
      </c>
      <c r="E29" s="36" t="s">
        <v>964</v>
      </c>
      <c r="F29" s="35">
        <v>6638.7920000000004</v>
      </c>
      <c r="G29" s="92" t="s">
        <v>2817</v>
      </c>
      <c r="H29" s="36" t="s">
        <v>27</v>
      </c>
      <c r="I29" s="36" t="s">
        <v>2941</v>
      </c>
      <c r="J29" s="11" t="s">
        <v>2927</v>
      </c>
      <c r="K29" s="23"/>
    </row>
    <row r="30" spans="1:11" ht="41.4" x14ac:dyDescent="0.25">
      <c r="A30" s="22">
        <v>21</v>
      </c>
      <c r="B30" s="27" t="s">
        <v>965</v>
      </c>
      <c r="C30" s="28">
        <v>8012367</v>
      </c>
      <c r="D30" s="22" t="s">
        <v>966</v>
      </c>
      <c r="E30" s="11" t="s">
        <v>967</v>
      </c>
      <c r="F30" s="35">
        <v>13970.875</v>
      </c>
      <c r="G30" s="92" t="s">
        <v>2817</v>
      </c>
      <c r="H30" s="36" t="s">
        <v>27</v>
      </c>
      <c r="I30" s="36" t="s">
        <v>2941</v>
      </c>
      <c r="J30" s="11" t="s">
        <v>2927</v>
      </c>
      <c r="K30" s="23"/>
    </row>
    <row r="31" spans="1:11" ht="41.4" x14ac:dyDescent="0.25">
      <c r="A31" s="22">
        <v>22</v>
      </c>
      <c r="B31" s="27" t="s">
        <v>968</v>
      </c>
      <c r="C31" s="25">
        <v>8012368</v>
      </c>
      <c r="D31" s="22" t="s">
        <v>969</v>
      </c>
      <c r="E31" s="46" t="s">
        <v>970</v>
      </c>
      <c r="F31" s="35">
        <v>7540</v>
      </c>
      <c r="G31" s="92" t="s">
        <v>2817</v>
      </c>
      <c r="H31" s="36" t="s">
        <v>27</v>
      </c>
      <c r="I31" s="36" t="s">
        <v>2941</v>
      </c>
      <c r="J31" s="11" t="s">
        <v>2927</v>
      </c>
      <c r="K31" s="23"/>
    </row>
    <row r="32" spans="1:11" ht="82.8" x14ac:dyDescent="0.25">
      <c r="A32" s="22">
        <v>23</v>
      </c>
      <c r="B32" s="27" t="s">
        <v>971</v>
      </c>
      <c r="C32" s="25">
        <v>8015591</v>
      </c>
      <c r="D32" s="11" t="s">
        <v>26</v>
      </c>
      <c r="E32" s="36" t="s">
        <v>972</v>
      </c>
      <c r="F32" s="35">
        <v>5021.9070000000002</v>
      </c>
      <c r="G32" s="92" t="s">
        <v>2817</v>
      </c>
      <c r="H32" s="36" t="s">
        <v>27</v>
      </c>
      <c r="I32" s="36" t="s">
        <v>2941</v>
      </c>
      <c r="J32" s="11" t="s">
        <v>2927</v>
      </c>
      <c r="K32" s="23"/>
    </row>
    <row r="33" spans="1:11" ht="41.4" x14ac:dyDescent="0.25">
      <c r="A33" s="22">
        <v>24</v>
      </c>
      <c r="B33" s="27" t="s">
        <v>973</v>
      </c>
      <c r="C33" s="25">
        <v>8020328</v>
      </c>
      <c r="D33" s="11" t="s">
        <v>26</v>
      </c>
      <c r="E33" s="36" t="s">
        <v>974</v>
      </c>
      <c r="F33" s="35">
        <v>6000</v>
      </c>
      <c r="G33" s="92" t="s">
        <v>2817</v>
      </c>
      <c r="H33" s="36" t="s">
        <v>27</v>
      </c>
      <c r="I33" s="36" t="s">
        <v>2941</v>
      </c>
      <c r="J33" s="11" t="s">
        <v>2927</v>
      </c>
      <c r="K33" s="23"/>
    </row>
    <row r="34" spans="1:11" ht="41.4" x14ac:dyDescent="0.25">
      <c r="A34" s="22">
        <v>25</v>
      </c>
      <c r="B34" s="27" t="s">
        <v>975</v>
      </c>
      <c r="C34" s="25">
        <v>8022767</v>
      </c>
      <c r="D34" s="11" t="s">
        <v>26</v>
      </c>
      <c r="E34" s="36" t="s">
        <v>976</v>
      </c>
      <c r="F34" s="35">
        <v>1848.229</v>
      </c>
      <c r="G34" s="92" t="s">
        <v>2817</v>
      </c>
      <c r="H34" s="36" t="s">
        <v>27</v>
      </c>
      <c r="I34" s="36" t="s">
        <v>2941</v>
      </c>
      <c r="J34" s="11" t="s">
        <v>2927</v>
      </c>
      <c r="K34" s="23"/>
    </row>
    <row r="35" spans="1:11" ht="41.4" x14ac:dyDescent="0.25">
      <c r="A35" s="22">
        <v>26</v>
      </c>
      <c r="B35" s="27" t="s">
        <v>977</v>
      </c>
      <c r="C35" s="28">
        <v>8027102</v>
      </c>
      <c r="D35" s="11" t="s">
        <v>978</v>
      </c>
      <c r="E35" s="47" t="s">
        <v>979</v>
      </c>
      <c r="F35" s="26">
        <v>5000</v>
      </c>
      <c r="G35" s="92" t="s">
        <v>2817</v>
      </c>
      <c r="H35" s="36" t="s">
        <v>27</v>
      </c>
      <c r="I35" s="36" t="s">
        <v>2941</v>
      </c>
      <c r="J35" s="11" t="s">
        <v>2927</v>
      </c>
      <c r="K35" s="23"/>
    </row>
    <row r="36" spans="1:11" ht="41.4" x14ac:dyDescent="0.25">
      <c r="A36" s="22">
        <v>27</v>
      </c>
      <c r="B36" s="27" t="s">
        <v>980</v>
      </c>
      <c r="C36" s="28">
        <v>8028716</v>
      </c>
      <c r="D36" s="22" t="s">
        <v>959</v>
      </c>
      <c r="E36" s="11" t="s">
        <v>981</v>
      </c>
      <c r="F36" s="26">
        <v>2044</v>
      </c>
      <c r="G36" s="92" t="s">
        <v>2817</v>
      </c>
      <c r="H36" s="36" t="s">
        <v>27</v>
      </c>
      <c r="I36" s="36" t="s">
        <v>2941</v>
      </c>
      <c r="J36" s="11" t="s">
        <v>2927</v>
      </c>
      <c r="K36" s="23"/>
    </row>
    <row r="37" spans="1:11" ht="41.4" x14ac:dyDescent="0.25">
      <c r="A37" s="22">
        <v>28</v>
      </c>
      <c r="B37" s="27" t="s">
        <v>982</v>
      </c>
      <c r="C37" s="25">
        <v>8029022</v>
      </c>
      <c r="D37" s="11" t="s">
        <v>26</v>
      </c>
      <c r="E37" s="36" t="s">
        <v>983</v>
      </c>
      <c r="F37" s="35">
        <v>450</v>
      </c>
      <c r="G37" s="92" t="s">
        <v>2817</v>
      </c>
      <c r="H37" s="36" t="s">
        <v>27</v>
      </c>
      <c r="I37" s="36" t="s">
        <v>2941</v>
      </c>
      <c r="J37" s="11" t="s">
        <v>2927</v>
      </c>
      <c r="K37" s="23"/>
    </row>
    <row r="38" spans="1:11" ht="41.4" x14ac:dyDescent="0.25">
      <c r="A38" s="22">
        <v>29</v>
      </c>
      <c r="B38" s="27" t="s">
        <v>984</v>
      </c>
      <c r="C38" s="25">
        <v>8029396</v>
      </c>
      <c r="D38" s="22" t="s">
        <v>933</v>
      </c>
      <c r="E38" s="46" t="s">
        <v>985</v>
      </c>
      <c r="F38" s="35">
        <v>7000</v>
      </c>
      <c r="G38" s="92" t="s">
        <v>2817</v>
      </c>
      <c r="H38" s="36" t="s">
        <v>27</v>
      </c>
      <c r="I38" s="36" t="s">
        <v>2941</v>
      </c>
      <c r="J38" s="11" t="s">
        <v>2927</v>
      </c>
      <c r="K38" s="23"/>
    </row>
    <row r="39" spans="1:11" ht="41.4" x14ac:dyDescent="0.25">
      <c r="A39" s="22">
        <v>30</v>
      </c>
      <c r="B39" s="27" t="s">
        <v>986</v>
      </c>
      <c r="C39" s="25">
        <v>8029397</v>
      </c>
      <c r="D39" s="11" t="s">
        <v>987</v>
      </c>
      <c r="E39" s="46" t="s">
        <v>988</v>
      </c>
      <c r="F39" s="35">
        <v>9900</v>
      </c>
      <c r="G39" s="92" t="s">
        <v>2817</v>
      </c>
      <c r="H39" s="36" t="s">
        <v>27</v>
      </c>
      <c r="I39" s="36" t="s">
        <v>2941</v>
      </c>
      <c r="J39" s="11" t="s">
        <v>2927</v>
      </c>
      <c r="K39" s="23"/>
    </row>
    <row r="40" spans="1:11" ht="41.4" x14ac:dyDescent="0.25">
      <c r="A40" s="22">
        <v>31</v>
      </c>
      <c r="B40" s="27" t="s">
        <v>989</v>
      </c>
      <c r="C40" s="25">
        <v>8029403</v>
      </c>
      <c r="D40" s="22" t="s">
        <v>950</v>
      </c>
      <c r="E40" s="46" t="s">
        <v>990</v>
      </c>
      <c r="F40" s="35">
        <v>9720</v>
      </c>
      <c r="G40" s="92" t="s">
        <v>2817</v>
      </c>
      <c r="H40" s="36" t="s">
        <v>27</v>
      </c>
      <c r="I40" s="36" t="s">
        <v>2941</v>
      </c>
      <c r="J40" s="11" t="s">
        <v>2927</v>
      </c>
      <c r="K40" s="23"/>
    </row>
    <row r="41" spans="1:11" ht="41.4" x14ac:dyDescent="0.25">
      <c r="A41" s="22">
        <v>32</v>
      </c>
      <c r="B41" s="27" t="s">
        <v>991</v>
      </c>
      <c r="C41" s="25">
        <v>8030589</v>
      </c>
      <c r="D41" s="11" t="s">
        <v>26</v>
      </c>
      <c r="E41" s="36" t="s">
        <v>992</v>
      </c>
      <c r="F41" s="35">
        <v>1246.807</v>
      </c>
      <c r="G41" s="92" t="s">
        <v>2817</v>
      </c>
      <c r="H41" s="36" t="s">
        <v>27</v>
      </c>
      <c r="I41" s="36" t="s">
        <v>2941</v>
      </c>
      <c r="J41" s="11" t="s">
        <v>2927</v>
      </c>
      <c r="K41" s="23"/>
    </row>
    <row r="42" spans="1:11" ht="41.4" x14ac:dyDescent="0.25">
      <c r="A42" s="22">
        <v>33</v>
      </c>
      <c r="B42" s="27" t="s">
        <v>993</v>
      </c>
      <c r="C42" s="25">
        <v>8037358</v>
      </c>
      <c r="D42" s="11" t="s">
        <v>26</v>
      </c>
      <c r="E42" s="36" t="s">
        <v>994</v>
      </c>
      <c r="F42" s="35">
        <v>2500</v>
      </c>
      <c r="G42" s="92" t="s">
        <v>2817</v>
      </c>
      <c r="H42" s="36" t="s">
        <v>27</v>
      </c>
      <c r="I42" s="36" t="s">
        <v>2941</v>
      </c>
      <c r="J42" s="11" t="s">
        <v>2927</v>
      </c>
      <c r="K42" s="23"/>
    </row>
    <row r="43" spans="1:11" ht="41.4" x14ac:dyDescent="0.25">
      <c r="A43" s="22">
        <v>34</v>
      </c>
      <c r="B43" s="30" t="s">
        <v>995</v>
      </c>
      <c r="C43" s="25">
        <v>8037990</v>
      </c>
      <c r="D43" s="22" t="s">
        <v>939</v>
      </c>
      <c r="E43" s="11"/>
      <c r="F43" s="26"/>
      <c r="G43" s="92" t="s">
        <v>2817</v>
      </c>
      <c r="H43" s="40" t="s">
        <v>27</v>
      </c>
      <c r="I43" s="40" t="s">
        <v>2941</v>
      </c>
      <c r="J43" s="11" t="s">
        <v>2927</v>
      </c>
      <c r="K43" s="23" t="s">
        <v>996</v>
      </c>
    </row>
    <row r="44" spans="1:11" ht="41.4" x14ac:dyDescent="0.25">
      <c r="A44" s="22">
        <v>35</v>
      </c>
      <c r="B44" s="27" t="s">
        <v>997</v>
      </c>
      <c r="C44" s="25">
        <v>8040917</v>
      </c>
      <c r="D44" s="11" t="s">
        <v>26</v>
      </c>
      <c r="E44" s="36" t="s">
        <v>998</v>
      </c>
      <c r="F44" s="35">
        <v>200</v>
      </c>
      <c r="G44" s="92" t="s">
        <v>2817</v>
      </c>
      <c r="H44" s="36" t="s">
        <v>27</v>
      </c>
      <c r="I44" s="36" t="s">
        <v>2941</v>
      </c>
      <c r="J44" s="11" t="s">
        <v>2927</v>
      </c>
      <c r="K44" s="23"/>
    </row>
    <row r="45" spans="1:11" ht="41.4" x14ac:dyDescent="0.25">
      <c r="A45" s="22">
        <v>36</v>
      </c>
      <c r="B45" s="27" t="s">
        <v>999</v>
      </c>
      <c r="C45" s="25">
        <v>8042821</v>
      </c>
      <c r="D45" s="11" t="s">
        <v>950</v>
      </c>
      <c r="E45" s="36" t="s">
        <v>1000</v>
      </c>
      <c r="F45" s="35">
        <v>300</v>
      </c>
      <c r="G45" s="92" t="s">
        <v>2817</v>
      </c>
      <c r="H45" s="36" t="s">
        <v>27</v>
      </c>
      <c r="I45" s="36" t="s">
        <v>2941</v>
      </c>
      <c r="J45" s="11" t="s">
        <v>2927</v>
      </c>
      <c r="K45" s="23"/>
    </row>
    <row r="46" spans="1:11" ht="41.4" x14ac:dyDescent="0.25">
      <c r="A46" s="22">
        <v>37</v>
      </c>
      <c r="B46" s="27" t="s">
        <v>1001</v>
      </c>
      <c r="C46" s="28">
        <v>8046810</v>
      </c>
      <c r="D46" s="22" t="s">
        <v>942</v>
      </c>
      <c r="E46" s="11" t="s">
        <v>1002</v>
      </c>
      <c r="F46" s="26">
        <v>13000</v>
      </c>
      <c r="G46" s="92" t="s">
        <v>2817</v>
      </c>
      <c r="H46" s="36" t="s">
        <v>27</v>
      </c>
      <c r="I46" s="36" t="s">
        <v>2941</v>
      </c>
      <c r="J46" s="11" t="s">
        <v>2927</v>
      </c>
      <c r="K46" s="23"/>
    </row>
    <row r="47" spans="1:11" ht="41.4" x14ac:dyDescent="0.25">
      <c r="A47" s="22">
        <v>38</v>
      </c>
      <c r="B47" s="27" t="s">
        <v>1003</v>
      </c>
      <c r="C47" s="28">
        <v>8049011</v>
      </c>
      <c r="D47" s="22" t="s">
        <v>942</v>
      </c>
      <c r="E47" s="11" t="s">
        <v>1004</v>
      </c>
      <c r="F47" s="26">
        <v>10000</v>
      </c>
      <c r="G47" s="92" t="s">
        <v>2817</v>
      </c>
      <c r="H47" s="36" t="s">
        <v>27</v>
      </c>
      <c r="I47" s="36" t="s">
        <v>2941</v>
      </c>
      <c r="J47" s="11" t="s">
        <v>2927</v>
      </c>
      <c r="K47" s="23"/>
    </row>
    <row r="48" spans="1:11" ht="41.4" x14ac:dyDescent="0.25">
      <c r="A48" s="22">
        <v>39</v>
      </c>
      <c r="B48" s="27" t="s">
        <v>1005</v>
      </c>
      <c r="C48" s="28">
        <v>8060879</v>
      </c>
      <c r="D48" s="22" t="s">
        <v>959</v>
      </c>
      <c r="E48" s="11" t="s">
        <v>1006</v>
      </c>
      <c r="F48" s="26">
        <v>8999.64</v>
      </c>
      <c r="G48" s="92" t="s">
        <v>2817</v>
      </c>
      <c r="H48" s="36" t="s">
        <v>27</v>
      </c>
      <c r="I48" s="36" t="s">
        <v>2941</v>
      </c>
      <c r="J48" s="11" t="s">
        <v>2927</v>
      </c>
      <c r="K48" s="23"/>
    </row>
    <row r="49" spans="1:11" ht="41.4" x14ac:dyDescent="0.25">
      <c r="A49" s="22">
        <v>40</v>
      </c>
      <c r="B49" s="27" t="s">
        <v>1007</v>
      </c>
      <c r="C49" s="25">
        <v>8063923</v>
      </c>
      <c r="D49" s="11" t="s">
        <v>26</v>
      </c>
      <c r="E49" s="36" t="s">
        <v>1008</v>
      </c>
      <c r="F49" s="35">
        <v>1622.163</v>
      </c>
      <c r="G49" s="92" t="s">
        <v>2817</v>
      </c>
      <c r="H49" s="36" t="s">
        <v>27</v>
      </c>
      <c r="I49" s="36" t="s">
        <v>2941</v>
      </c>
      <c r="J49" s="11" t="s">
        <v>2927</v>
      </c>
      <c r="K49" s="23"/>
    </row>
    <row r="50" spans="1:11" ht="41.4" x14ac:dyDescent="0.25">
      <c r="A50" s="22">
        <v>41</v>
      </c>
      <c r="B50" s="27" t="s">
        <v>1009</v>
      </c>
      <c r="C50" s="28">
        <v>8066894</v>
      </c>
      <c r="D50" s="22" t="s">
        <v>1010</v>
      </c>
      <c r="E50" s="11" t="s">
        <v>1011</v>
      </c>
      <c r="F50" s="26">
        <v>4691</v>
      </c>
      <c r="G50" s="92" t="s">
        <v>2817</v>
      </c>
      <c r="H50" s="36" t="s">
        <v>27</v>
      </c>
      <c r="I50" s="36" t="s">
        <v>2941</v>
      </c>
      <c r="J50" s="11" t="s">
        <v>2927</v>
      </c>
      <c r="K50" s="23"/>
    </row>
    <row r="51" spans="1:11" ht="27.6" x14ac:dyDescent="0.25">
      <c r="A51" s="22">
        <v>42</v>
      </c>
      <c r="B51" s="27" t="s">
        <v>1012</v>
      </c>
      <c r="C51" s="25">
        <v>8071262</v>
      </c>
      <c r="D51" s="22" t="s">
        <v>1013</v>
      </c>
      <c r="E51" s="11"/>
      <c r="F51" s="26"/>
      <c r="G51" s="92" t="s">
        <v>2817</v>
      </c>
      <c r="H51" s="36" t="s">
        <v>27</v>
      </c>
      <c r="I51" s="36" t="s">
        <v>2941</v>
      </c>
      <c r="J51" s="11" t="s">
        <v>2927</v>
      </c>
      <c r="K51" s="23"/>
    </row>
    <row r="52" spans="1:11" ht="41.4" x14ac:dyDescent="0.25">
      <c r="A52" s="22">
        <v>43</v>
      </c>
      <c r="B52" s="27" t="s">
        <v>1014</v>
      </c>
      <c r="C52" s="25">
        <v>8071263</v>
      </c>
      <c r="D52" s="22" t="s">
        <v>933</v>
      </c>
      <c r="E52" s="11" t="s">
        <v>1015</v>
      </c>
      <c r="F52" s="48">
        <v>1000</v>
      </c>
      <c r="G52" s="92" t="s">
        <v>2817</v>
      </c>
      <c r="H52" s="36" t="s">
        <v>27</v>
      </c>
      <c r="I52" s="36" t="s">
        <v>2941</v>
      </c>
      <c r="J52" s="11" t="s">
        <v>2927</v>
      </c>
      <c r="K52" s="23"/>
    </row>
    <row r="53" spans="1:11" ht="41.4" x14ac:dyDescent="0.25">
      <c r="A53" s="22">
        <v>44</v>
      </c>
      <c r="B53" s="27" t="s">
        <v>1016</v>
      </c>
      <c r="C53" s="25">
        <v>8072254</v>
      </c>
      <c r="D53" s="22" t="s">
        <v>939</v>
      </c>
      <c r="E53" s="11" t="s">
        <v>1017</v>
      </c>
      <c r="F53" s="48">
        <v>1063.761</v>
      </c>
      <c r="G53" s="92" t="s">
        <v>2817</v>
      </c>
      <c r="H53" s="36" t="s">
        <v>27</v>
      </c>
      <c r="I53" s="36" t="s">
        <v>2941</v>
      </c>
      <c r="J53" s="11" t="s">
        <v>2927</v>
      </c>
      <c r="K53" s="23"/>
    </row>
    <row r="54" spans="1:11" ht="41.4" x14ac:dyDescent="0.25">
      <c r="A54" s="22">
        <v>45</v>
      </c>
      <c r="B54" s="27" t="s">
        <v>1018</v>
      </c>
      <c r="C54" s="25">
        <v>8072255</v>
      </c>
      <c r="D54" s="22" t="s">
        <v>933</v>
      </c>
      <c r="E54" s="11" t="s">
        <v>1019</v>
      </c>
      <c r="F54" s="48">
        <v>1000</v>
      </c>
      <c r="G54" s="92" t="s">
        <v>2817</v>
      </c>
      <c r="H54" s="36" t="s">
        <v>27</v>
      </c>
      <c r="I54" s="36" t="s">
        <v>2941</v>
      </c>
      <c r="J54" s="11" t="s">
        <v>2927</v>
      </c>
      <c r="K54" s="23"/>
    </row>
    <row r="55" spans="1:11" ht="41.4" x14ac:dyDescent="0.25">
      <c r="A55" s="22">
        <v>46</v>
      </c>
      <c r="B55" s="27" t="s">
        <v>1020</v>
      </c>
      <c r="C55" s="25">
        <v>8072703</v>
      </c>
      <c r="D55" s="22" t="s">
        <v>959</v>
      </c>
      <c r="E55" s="11"/>
      <c r="F55" s="26"/>
      <c r="G55" s="92" t="s">
        <v>2817</v>
      </c>
      <c r="H55" s="36" t="s">
        <v>27</v>
      </c>
      <c r="I55" s="36" t="s">
        <v>2941</v>
      </c>
      <c r="J55" s="11" t="s">
        <v>2927</v>
      </c>
      <c r="K55" s="23"/>
    </row>
    <row r="56" spans="1:11" ht="27.6" x14ac:dyDescent="0.25">
      <c r="A56" s="22">
        <v>47</v>
      </c>
      <c r="B56" s="27" t="s">
        <v>1021</v>
      </c>
      <c r="C56" s="25">
        <v>8072848</v>
      </c>
      <c r="D56" s="22" t="s">
        <v>959</v>
      </c>
      <c r="E56" s="11"/>
      <c r="F56" s="26"/>
      <c r="G56" s="92" t="s">
        <v>2817</v>
      </c>
      <c r="H56" s="36" t="s">
        <v>27</v>
      </c>
      <c r="I56" s="36" t="s">
        <v>2941</v>
      </c>
      <c r="J56" s="11" t="s">
        <v>2927</v>
      </c>
      <c r="K56" s="23"/>
    </row>
    <row r="57" spans="1:11" ht="41.4" x14ac:dyDescent="0.25">
      <c r="A57" s="22">
        <v>48</v>
      </c>
      <c r="B57" s="27" t="s">
        <v>1022</v>
      </c>
      <c r="C57" s="28">
        <v>8076016</v>
      </c>
      <c r="D57" s="22" t="s">
        <v>1010</v>
      </c>
      <c r="E57" s="11" t="s">
        <v>1023</v>
      </c>
      <c r="F57" s="26">
        <v>8911</v>
      </c>
      <c r="G57" s="92" t="s">
        <v>2817</v>
      </c>
      <c r="H57" s="36" t="s">
        <v>27</v>
      </c>
      <c r="I57" s="36" t="s">
        <v>2941</v>
      </c>
      <c r="J57" s="11" t="s">
        <v>2927</v>
      </c>
      <c r="K57" s="23"/>
    </row>
    <row r="58" spans="1:11" ht="27.6" x14ac:dyDescent="0.25">
      <c r="A58" s="22">
        <v>49</v>
      </c>
      <c r="B58" s="27" t="s">
        <v>1024</v>
      </c>
      <c r="C58" s="25">
        <v>8081823</v>
      </c>
      <c r="D58" s="22" t="s">
        <v>1013</v>
      </c>
      <c r="E58" s="11"/>
      <c r="F58" s="26"/>
      <c r="G58" s="92" t="s">
        <v>2817</v>
      </c>
      <c r="H58" s="36" t="s">
        <v>27</v>
      </c>
      <c r="I58" s="36" t="s">
        <v>2941</v>
      </c>
      <c r="J58" s="11" t="s">
        <v>2927</v>
      </c>
      <c r="K58" s="23"/>
    </row>
    <row r="59" spans="1:11" ht="27.6" x14ac:dyDescent="0.25">
      <c r="A59" s="22">
        <v>50</v>
      </c>
      <c r="B59" s="27" t="s">
        <v>1025</v>
      </c>
      <c r="C59" s="25">
        <v>8081824</v>
      </c>
      <c r="D59" s="22" t="s">
        <v>959</v>
      </c>
      <c r="E59" s="11"/>
      <c r="F59" s="26"/>
      <c r="G59" s="92" t="s">
        <v>2817</v>
      </c>
      <c r="H59" s="36" t="s">
        <v>27</v>
      </c>
      <c r="I59" s="36" t="s">
        <v>2941</v>
      </c>
      <c r="J59" s="11" t="s">
        <v>2927</v>
      </c>
      <c r="K59" s="23"/>
    </row>
    <row r="60" spans="1:11" ht="41.4" x14ac:dyDescent="0.25">
      <c r="A60" s="22">
        <v>51</v>
      </c>
      <c r="B60" s="27" t="s">
        <v>1026</v>
      </c>
      <c r="C60" s="25">
        <v>8083919</v>
      </c>
      <c r="D60" s="22" t="s">
        <v>959</v>
      </c>
      <c r="E60" s="11" t="s">
        <v>1027</v>
      </c>
      <c r="F60" s="26">
        <v>7000</v>
      </c>
      <c r="G60" s="92" t="s">
        <v>2817</v>
      </c>
      <c r="H60" s="36" t="s">
        <v>27</v>
      </c>
      <c r="I60" s="36" t="s">
        <v>2941</v>
      </c>
      <c r="J60" s="11" t="s">
        <v>2927</v>
      </c>
      <c r="K60" s="23"/>
    </row>
    <row r="61" spans="1:11" ht="41.4" x14ac:dyDescent="0.25">
      <c r="A61" s="22">
        <v>52</v>
      </c>
      <c r="B61" s="27" t="s">
        <v>1028</v>
      </c>
      <c r="C61" s="25">
        <v>8085637</v>
      </c>
      <c r="D61" s="22" t="s">
        <v>950</v>
      </c>
      <c r="E61" s="47" t="s">
        <v>1029</v>
      </c>
      <c r="F61" s="26">
        <v>7500</v>
      </c>
      <c r="G61" s="92" t="s">
        <v>2817</v>
      </c>
      <c r="H61" s="36" t="s">
        <v>27</v>
      </c>
      <c r="I61" s="36" t="s">
        <v>2941</v>
      </c>
      <c r="J61" s="11" t="s">
        <v>2927</v>
      </c>
      <c r="K61" s="23"/>
    </row>
    <row r="62" spans="1:11" ht="41.4" x14ac:dyDescent="0.25">
      <c r="A62" s="22">
        <v>53</v>
      </c>
      <c r="B62" s="27" t="s">
        <v>1030</v>
      </c>
      <c r="C62" s="25">
        <v>8087432</v>
      </c>
      <c r="D62" s="22" t="s">
        <v>933</v>
      </c>
      <c r="E62" s="46" t="s">
        <v>1031</v>
      </c>
      <c r="F62" s="35">
        <v>6786</v>
      </c>
      <c r="G62" s="92" t="s">
        <v>2817</v>
      </c>
      <c r="H62" s="36" t="s">
        <v>27</v>
      </c>
      <c r="I62" s="36" t="s">
        <v>2941</v>
      </c>
      <c r="J62" s="11" t="s">
        <v>2927</v>
      </c>
      <c r="K62" s="23"/>
    </row>
    <row r="63" spans="1:11" ht="27.6" x14ac:dyDescent="0.25">
      <c r="A63" s="22">
        <v>54</v>
      </c>
      <c r="B63" s="27" t="s">
        <v>1032</v>
      </c>
      <c r="C63" s="25">
        <v>8087433</v>
      </c>
      <c r="D63" s="22" t="s">
        <v>29</v>
      </c>
      <c r="E63" s="11"/>
      <c r="F63" s="26"/>
      <c r="G63" s="92" t="s">
        <v>2817</v>
      </c>
      <c r="H63" s="36" t="s">
        <v>27</v>
      </c>
      <c r="I63" s="36" t="s">
        <v>2941</v>
      </c>
      <c r="J63" s="11" t="s">
        <v>2927</v>
      </c>
      <c r="K63" s="23"/>
    </row>
    <row r="64" spans="1:11" ht="41.4" x14ac:dyDescent="0.25">
      <c r="A64" s="22">
        <v>55</v>
      </c>
      <c r="B64" s="27" t="s">
        <v>1033</v>
      </c>
      <c r="C64" s="25">
        <v>8088132</v>
      </c>
      <c r="D64" s="22" t="s">
        <v>950</v>
      </c>
      <c r="E64" s="11" t="s">
        <v>1034</v>
      </c>
      <c r="F64" s="26">
        <v>11000</v>
      </c>
      <c r="G64" s="92" t="s">
        <v>2817</v>
      </c>
      <c r="H64" s="36" t="s">
        <v>27</v>
      </c>
      <c r="I64" s="36" t="s">
        <v>2941</v>
      </c>
      <c r="J64" s="11" t="s">
        <v>2927</v>
      </c>
      <c r="K64" s="23"/>
    </row>
    <row r="65" spans="1:11" ht="41.4" x14ac:dyDescent="0.25">
      <c r="A65" s="22">
        <v>56</v>
      </c>
      <c r="B65" s="27" t="s">
        <v>1035</v>
      </c>
      <c r="C65" s="25">
        <v>8088835</v>
      </c>
      <c r="D65" s="22" t="s">
        <v>950</v>
      </c>
      <c r="E65" s="47" t="s">
        <v>1036</v>
      </c>
      <c r="F65" s="26">
        <v>10055</v>
      </c>
      <c r="G65" s="92" t="s">
        <v>2817</v>
      </c>
      <c r="H65" s="36" t="s">
        <v>27</v>
      </c>
      <c r="I65" s="36" t="s">
        <v>2941</v>
      </c>
      <c r="J65" s="11" t="s">
        <v>2927</v>
      </c>
      <c r="K65" s="23"/>
    </row>
    <row r="66" spans="1:11" ht="41.4" x14ac:dyDescent="0.25">
      <c r="A66" s="22">
        <v>57</v>
      </c>
      <c r="B66" s="27" t="s">
        <v>1037</v>
      </c>
      <c r="C66" s="25">
        <v>8090470</v>
      </c>
      <c r="D66" s="22" t="s">
        <v>959</v>
      </c>
      <c r="E66" s="46" t="s">
        <v>1038</v>
      </c>
      <c r="F66" s="35">
        <v>5809</v>
      </c>
      <c r="G66" s="92" t="s">
        <v>2817</v>
      </c>
      <c r="H66" s="36" t="s">
        <v>27</v>
      </c>
      <c r="I66" s="36" t="s">
        <v>2941</v>
      </c>
      <c r="J66" s="11" t="s">
        <v>2927</v>
      </c>
      <c r="K66" s="23"/>
    </row>
    <row r="67" spans="1:11" ht="41.4" x14ac:dyDescent="0.25">
      <c r="A67" s="22">
        <v>58</v>
      </c>
      <c r="B67" s="27" t="s">
        <v>1039</v>
      </c>
      <c r="C67" s="25">
        <v>8091048</v>
      </c>
      <c r="D67" s="22" t="s">
        <v>959</v>
      </c>
      <c r="E67" s="46" t="s">
        <v>1040</v>
      </c>
      <c r="F67" s="35">
        <v>8000</v>
      </c>
      <c r="G67" s="92" t="s">
        <v>2817</v>
      </c>
      <c r="H67" s="36" t="s">
        <v>27</v>
      </c>
      <c r="I67" s="36" t="s">
        <v>2941</v>
      </c>
      <c r="J67" s="11" t="s">
        <v>2927</v>
      </c>
      <c r="K67" s="23"/>
    </row>
    <row r="68" spans="1:11" ht="41.4" x14ac:dyDescent="0.25">
      <c r="A68" s="22">
        <v>59</v>
      </c>
      <c r="B68" s="27" t="s">
        <v>1041</v>
      </c>
      <c r="C68" s="28">
        <v>8092565</v>
      </c>
      <c r="D68" s="11" t="s">
        <v>950</v>
      </c>
      <c r="E68" s="47" t="s">
        <v>1042</v>
      </c>
      <c r="F68" s="26">
        <v>2823</v>
      </c>
      <c r="G68" s="92" t="s">
        <v>2817</v>
      </c>
      <c r="H68" s="36" t="s">
        <v>27</v>
      </c>
      <c r="I68" s="36" t="s">
        <v>2941</v>
      </c>
      <c r="J68" s="11" t="s">
        <v>2927</v>
      </c>
      <c r="K68" s="23"/>
    </row>
    <row r="69" spans="1:11" ht="41.4" x14ac:dyDescent="0.25">
      <c r="A69" s="22">
        <v>60</v>
      </c>
      <c r="B69" s="27" t="s">
        <v>1043</v>
      </c>
      <c r="C69" s="25">
        <v>8094045</v>
      </c>
      <c r="D69" s="38" t="s">
        <v>933</v>
      </c>
      <c r="E69" s="46" t="s">
        <v>1044</v>
      </c>
      <c r="F69" s="35">
        <v>3500</v>
      </c>
      <c r="G69" s="92" t="s">
        <v>2817</v>
      </c>
      <c r="H69" s="36" t="s">
        <v>27</v>
      </c>
      <c r="I69" s="36" t="s">
        <v>2941</v>
      </c>
      <c r="J69" s="11" t="s">
        <v>2927</v>
      </c>
      <c r="K69" s="23"/>
    </row>
    <row r="70" spans="1:11" ht="41.4" x14ac:dyDescent="0.25">
      <c r="A70" s="22">
        <v>61</v>
      </c>
      <c r="B70" s="27" t="s">
        <v>1045</v>
      </c>
      <c r="C70" s="25">
        <v>8101151</v>
      </c>
      <c r="D70" s="22" t="s">
        <v>959</v>
      </c>
      <c r="E70" s="46" t="s">
        <v>1046</v>
      </c>
      <c r="F70" s="35">
        <v>5835</v>
      </c>
      <c r="G70" s="92" t="s">
        <v>2817</v>
      </c>
      <c r="H70" s="36" t="s">
        <v>27</v>
      </c>
      <c r="I70" s="36" t="s">
        <v>2941</v>
      </c>
      <c r="J70" s="11" t="s">
        <v>2927</v>
      </c>
      <c r="K70" s="23"/>
    </row>
    <row r="71" spans="1:11" ht="41.4" x14ac:dyDescent="0.25">
      <c r="A71" s="22">
        <v>62</v>
      </c>
      <c r="B71" s="27" t="s">
        <v>1047</v>
      </c>
      <c r="C71" s="11">
        <v>8103371</v>
      </c>
      <c r="D71" s="11" t="s">
        <v>1048</v>
      </c>
      <c r="E71" s="36" t="s">
        <v>1049</v>
      </c>
      <c r="F71" s="35">
        <v>7000</v>
      </c>
      <c r="G71" s="92" t="s">
        <v>2817</v>
      </c>
      <c r="H71" s="36" t="s">
        <v>27</v>
      </c>
      <c r="I71" s="36" t="s">
        <v>2941</v>
      </c>
      <c r="J71" s="11" t="s">
        <v>2927</v>
      </c>
      <c r="K71" s="23"/>
    </row>
    <row r="72" spans="1:11" ht="41.4" x14ac:dyDescent="0.25">
      <c r="A72" s="22">
        <v>63</v>
      </c>
      <c r="B72" s="27" t="s">
        <v>1050</v>
      </c>
      <c r="C72" s="25">
        <v>8106513</v>
      </c>
      <c r="D72" s="11" t="s">
        <v>950</v>
      </c>
      <c r="E72" s="36" t="s">
        <v>1051</v>
      </c>
      <c r="F72" s="35">
        <v>2500</v>
      </c>
      <c r="G72" s="92" t="s">
        <v>2817</v>
      </c>
      <c r="H72" s="36" t="s">
        <v>27</v>
      </c>
      <c r="I72" s="36" t="s">
        <v>2941</v>
      </c>
      <c r="J72" s="11" t="s">
        <v>2927</v>
      </c>
      <c r="K72" s="23"/>
    </row>
    <row r="73" spans="1:11" ht="41.4" x14ac:dyDescent="0.25">
      <c r="A73" s="22">
        <v>64</v>
      </c>
      <c r="B73" s="27" t="s">
        <v>1052</v>
      </c>
      <c r="C73" s="25">
        <v>8107064</v>
      </c>
      <c r="D73" s="22" t="s">
        <v>29</v>
      </c>
      <c r="E73" s="11" t="s">
        <v>1053</v>
      </c>
      <c r="F73" s="26">
        <v>1800</v>
      </c>
      <c r="G73" s="92" t="s">
        <v>2817</v>
      </c>
      <c r="H73" s="36" t="s">
        <v>27</v>
      </c>
      <c r="I73" s="36" t="s">
        <v>2941</v>
      </c>
      <c r="J73" s="11" t="s">
        <v>2927</v>
      </c>
      <c r="K73" s="23"/>
    </row>
    <row r="74" spans="1:11" ht="41.4" x14ac:dyDescent="0.25">
      <c r="A74" s="22">
        <v>65</v>
      </c>
      <c r="B74" s="27" t="s">
        <v>1054</v>
      </c>
      <c r="C74" s="28">
        <v>8107065</v>
      </c>
      <c r="D74" s="11" t="s">
        <v>29</v>
      </c>
      <c r="E74" s="11" t="s">
        <v>1055</v>
      </c>
      <c r="F74" s="35">
        <v>7500</v>
      </c>
      <c r="G74" s="92" t="s">
        <v>2817</v>
      </c>
      <c r="H74" s="36" t="s">
        <v>27</v>
      </c>
      <c r="I74" s="36" t="s">
        <v>2941</v>
      </c>
      <c r="J74" s="11" t="s">
        <v>2927</v>
      </c>
      <c r="K74" s="23"/>
    </row>
    <row r="75" spans="1:11" ht="41.4" x14ac:dyDescent="0.25">
      <c r="A75" s="22">
        <v>66</v>
      </c>
      <c r="B75" s="27" t="s">
        <v>1056</v>
      </c>
      <c r="C75" s="28">
        <v>8107072</v>
      </c>
      <c r="D75" s="11" t="s">
        <v>26</v>
      </c>
      <c r="E75" s="11" t="s">
        <v>1057</v>
      </c>
      <c r="F75" s="35">
        <v>3500</v>
      </c>
      <c r="G75" s="92" t="s">
        <v>2817</v>
      </c>
      <c r="H75" s="36" t="s">
        <v>27</v>
      </c>
      <c r="I75" s="36" t="s">
        <v>2941</v>
      </c>
      <c r="J75" s="11" t="s">
        <v>2927</v>
      </c>
      <c r="K75" s="23"/>
    </row>
    <row r="76" spans="1:11" ht="41.4" x14ac:dyDescent="0.25">
      <c r="A76" s="22">
        <v>67</v>
      </c>
      <c r="B76" s="27" t="s">
        <v>1058</v>
      </c>
      <c r="C76" s="25">
        <v>8108789</v>
      </c>
      <c r="D76" s="11" t="s">
        <v>29</v>
      </c>
      <c r="E76" s="11" t="s">
        <v>1059</v>
      </c>
      <c r="F76" s="26">
        <v>7508</v>
      </c>
      <c r="G76" s="92" t="s">
        <v>2817</v>
      </c>
      <c r="H76" s="36" t="s">
        <v>27</v>
      </c>
      <c r="I76" s="36" t="s">
        <v>2941</v>
      </c>
      <c r="J76" s="11" t="s">
        <v>2927</v>
      </c>
      <c r="K76" s="23"/>
    </row>
    <row r="77" spans="1:11" ht="41.4" x14ac:dyDescent="0.25">
      <c r="A77" s="22">
        <v>68</v>
      </c>
      <c r="B77" s="27" t="s">
        <v>1060</v>
      </c>
      <c r="C77" s="25">
        <v>8110294</v>
      </c>
      <c r="D77" s="11" t="s">
        <v>29</v>
      </c>
      <c r="E77" s="11" t="s">
        <v>1061</v>
      </c>
      <c r="F77" s="26">
        <v>17239.8</v>
      </c>
      <c r="G77" s="92" t="s">
        <v>2817</v>
      </c>
      <c r="H77" s="36" t="s">
        <v>27</v>
      </c>
      <c r="I77" s="36" t="s">
        <v>2941</v>
      </c>
      <c r="J77" s="11" t="s">
        <v>2927</v>
      </c>
      <c r="K77" s="23"/>
    </row>
    <row r="78" spans="1:11" ht="41.4" x14ac:dyDescent="0.25">
      <c r="A78" s="22">
        <v>69</v>
      </c>
      <c r="B78" s="27" t="s">
        <v>1062</v>
      </c>
      <c r="C78" s="25">
        <v>8111410</v>
      </c>
      <c r="D78" s="11" t="s">
        <v>29</v>
      </c>
      <c r="E78" s="11" t="s">
        <v>1063</v>
      </c>
      <c r="F78" s="26">
        <v>5837.5150000000003</v>
      </c>
      <c r="G78" s="92" t="s">
        <v>2817</v>
      </c>
      <c r="H78" s="36" t="s">
        <v>27</v>
      </c>
      <c r="I78" s="36" t="s">
        <v>2941</v>
      </c>
      <c r="J78" s="11" t="s">
        <v>2927</v>
      </c>
      <c r="K78" s="23"/>
    </row>
    <row r="79" spans="1:11" ht="41.4" x14ac:dyDescent="0.25">
      <c r="A79" s="22">
        <v>70</v>
      </c>
      <c r="B79" s="27" t="s">
        <v>1064</v>
      </c>
      <c r="C79" s="28">
        <v>8113957</v>
      </c>
      <c r="D79" s="11" t="s">
        <v>26</v>
      </c>
      <c r="E79" s="36" t="s">
        <v>1065</v>
      </c>
      <c r="F79" s="35">
        <v>6000</v>
      </c>
      <c r="G79" s="92" t="s">
        <v>2817</v>
      </c>
      <c r="H79" s="36" t="s">
        <v>27</v>
      </c>
      <c r="I79" s="36" t="s">
        <v>2941</v>
      </c>
      <c r="J79" s="11" t="s">
        <v>2927</v>
      </c>
      <c r="K79" s="23"/>
    </row>
    <row r="80" spans="1:11" ht="41.4" x14ac:dyDescent="0.25">
      <c r="A80" s="22">
        <v>71</v>
      </c>
      <c r="B80" s="27" t="s">
        <v>1066</v>
      </c>
      <c r="C80" s="11">
        <v>8121063</v>
      </c>
      <c r="D80" s="11" t="s">
        <v>26</v>
      </c>
      <c r="E80" s="38" t="s">
        <v>1067</v>
      </c>
      <c r="F80" s="35">
        <v>5200</v>
      </c>
      <c r="G80" s="92" t="s">
        <v>2817</v>
      </c>
      <c r="H80" s="36" t="s">
        <v>27</v>
      </c>
      <c r="I80" s="36" t="s">
        <v>2941</v>
      </c>
      <c r="J80" s="11" t="s">
        <v>2927</v>
      </c>
      <c r="K80" s="23"/>
    </row>
    <row r="81" spans="1:11" ht="41.4" x14ac:dyDescent="0.25">
      <c r="A81" s="22">
        <v>72</v>
      </c>
      <c r="B81" s="27" t="s">
        <v>1068</v>
      </c>
      <c r="C81" s="25">
        <v>8122442</v>
      </c>
      <c r="D81" s="38" t="s">
        <v>939</v>
      </c>
      <c r="E81" s="46" t="s">
        <v>1069</v>
      </c>
      <c r="F81" s="35">
        <v>6031.8689999999997</v>
      </c>
      <c r="G81" s="92" t="s">
        <v>2817</v>
      </c>
      <c r="H81" s="36" t="s">
        <v>27</v>
      </c>
      <c r="I81" s="36" t="s">
        <v>2941</v>
      </c>
      <c r="J81" s="11" t="s">
        <v>2927</v>
      </c>
      <c r="K81" s="23"/>
    </row>
    <row r="82" spans="1:11" ht="41.4" x14ac:dyDescent="0.25">
      <c r="A82" s="22">
        <v>73</v>
      </c>
      <c r="B82" s="45" t="s">
        <v>1070</v>
      </c>
      <c r="C82" s="25">
        <v>8127612</v>
      </c>
      <c r="D82" s="11" t="s">
        <v>945</v>
      </c>
      <c r="E82" s="36" t="s">
        <v>1071</v>
      </c>
      <c r="F82" s="35">
        <v>509</v>
      </c>
      <c r="G82" s="92" t="s">
        <v>2817</v>
      </c>
      <c r="H82" s="36" t="s">
        <v>27</v>
      </c>
      <c r="I82" s="36" t="s">
        <v>2941</v>
      </c>
      <c r="J82" s="11" t="s">
        <v>2927</v>
      </c>
      <c r="K82" s="23"/>
    </row>
    <row r="83" spans="1:11" ht="41.4" x14ac:dyDescent="0.25">
      <c r="A83" s="22">
        <v>74</v>
      </c>
      <c r="B83" s="27" t="s">
        <v>1072</v>
      </c>
      <c r="C83" s="11">
        <v>8132985</v>
      </c>
      <c r="D83" s="11" t="s">
        <v>933</v>
      </c>
      <c r="E83" s="36" t="s">
        <v>1073</v>
      </c>
      <c r="F83" s="35">
        <v>1500</v>
      </c>
      <c r="G83" s="92" t="s">
        <v>2817</v>
      </c>
      <c r="H83" s="36" t="s">
        <v>27</v>
      </c>
      <c r="I83" s="36" t="s">
        <v>2941</v>
      </c>
      <c r="J83" s="11" t="s">
        <v>2927</v>
      </c>
      <c r="K83" s="23"/>
    </row>
    <row r="84" spans="1:11" ht="41.4" x14ac:dyDescent="0.25">
      <c r="A84" s="22">
        <v>75</v>
      </c>
      <c r="B84" s="27" t="s">
        <v>1074</v>
      </c>
      <c r="C84" s="25">
        <v>8138781</v>
      </c>
      <c r="D84" s="11" t="s">
        <v>942</v>
      </c>
      <c r="E84" s="36" t="s">
        <v>1075</v>
      </c>
      <c r="F84" s="35">
        <v>3227.6179999999999</v>
      </c>
      <c r="G84" s="92" t="s">
        <v>2817</v>
      </c>
      <c r="H84" s="36" t="s">
        <v>27</v>
      </c>
      <c r="I84" s="36" t="s">
        <v>2941</v>
      </c>
      <c r="J84" s="11" t="s">
        <v>2927</v>
      </c>
      <c r="K84" s="23"/>
    </row>
    <row r="85" spans="1:11" ht="27.6" x14ac:dyDescent="0.25">
      <c r="A85" s="22">
        <v>76</v>
      </c>
      <c r="B85" s="27" t="s">
        <v>1076</v>
      </c>
      <c r="C85" s="11">
        <v>8112109</v>
      </c>
      <c r="D85" s="11" t="s">
        <v>29</v>
      </c>
      <c r="E85" s="11"/>
      <c r="F85" s="26"/>
      <c r="G85" s="92" t="s">
        <v>2817</v>
      </c>
      <c r="H85" s="40" t="s">
        <v>27</v>
      </c>
      <c r="I85" s="40" t="s">
        <v>2941</v>
      </c>
      <c r="J85" s="11" t="s">
        <v>2927</v>
      </c>
      <c r="K85" s="23"/>
    </row>
    <row r="86" spans="1:11" ht="41.4" x14ac:dyDescent="0.25">
      <c r="A86" s="22">
        <v>77</v>
      </c>
      <c r="B86" s="27" t="s">
        <v>1077</v>
      </c>
      <c r="C86" s="28">
        <v>8091903</v>
      </c>
      <c r="D86" s="22" t="s">
        <v>959</v>
      </c>
      <c r="E86" s="11" t="s">
        <v>1078</v>
      </c>
      <c r="F86" s="26">
        <v>1500</v>
      </c>
      <c r="G86" s="92" t="s">
        <v>2817</v>
      </c>
      <c r="H86" s="40" t="s">
        <v>27</v>
      </c>
      <c r="I86" s="40" t="s">
        <v>2941</v>
      </c>
      <c r="J86" s="11" t="s">
        <v>2927</v>
      </c>
      <c r="K86" s="23" t="s">
        <v>1079</v>
      </c>
    </row>
    <row r="87" spans="1:11" ht="41.4" x14ac:dyDescent="0.25">
      <c r="A87" s="22">
        <v>78</v>
      </c>
      <c r="B87" s="27" t="s">
        <v>1080</v>
      </c>
      <c r="C87" s="28">
        <v>8091904</v>
      </c>
      <c r="D87" s="22" t="s">
        <v>950</v>
      </c>
      <c r="E87" s="38" t="s">
        <v>1081</v>
      </c>
      <c r="F87" s="26">
        <v>2500</v>
      </c>
      <c r="G87" s="92" t="s">
        <v>2817</v>
      </c>
      <c r="H87" s="40" t="s">
        <v>27</v>
      </c>
      <c r="I87" s="40" t="s">
        <v>2941</v>
      </c>
      <c r="J87" s="11" t="s">
        <v>2927</v>
      </c>
      <c r="K87" s="23" t="s">
        <v>1079</v>
      </c>
    </row>
    <row r="88" spans="1:11" ht="41.4" x14ac:dyDescent="0.25">
      <c r="A88" s="22">
        <v>79</v>
      </c>
      <c r="B88" s="27" t="s">
        <v>1082</v>
      </c>
      <c r="C88" s="25">
        <v>8127596</v>
      </c>
      <c r="D88" s="22" t="s">
        <v>939</v>
      </c>
      <c r="E88" s="38" t="s">
        <v>1083</v>
      </c>
      <c r="F88" s="35">
        <v>6000</v>
      </c>
      <c r="G88" s="92" t="s">
        <v>2817</v>
      </c>
      <c r="H88" s="40" t="s">
        <v>27</v>
      </c>
      <c r="I88" s="40" t="s">
        <v>2941</v>
      </c>
      <c r="J88" s="11" t="s">
        <v>2927</v>
      </c>
      <c r="K88" s="23" t="s">
        <v>1079</v>
      </c>
    </row>
    <row r="89" spans="1:11" ht="27.6" x14ac:dyDescent="0.25">
      <c r="A89" s="22">
        <v>80</v>
      </c>
      <c r="B89" s="27" t="s">
        <v>1084</v>
      </c>
      <c r="C89" s="28">
        <v>8152798</v>
      </c>
      <c r="D89" s="11" t="s">
        <v>26</v>
      </c>
      <c r="E89" s="36" t="s">
        <v>1085</v>
      </c>
      <c r="F89" s="35">
        <v>1800</v>
      </c>
      <c r="G89" s="92" t="s">
        <v>2817</v>
      </c>
      <c r="H89" s="40" t="s">
        <v>27</v>
      </c>
      <c r="I89" s="40" t="s">
        <v>2941</v>
      </c>
      <c r="J89" s="11" t="s">
        <v>2927</v>
      </c>
      <c r="K89" s="23" t="s">
        <v>1079</v>
      </c>
    </row>
    <row r="90" spans="1:11" ht="41.4" x14ac:dyDescent="0.25">
      <c r="A90" s="22">
        <v>81</v>
      </c>
      <c r="B90" s="23" t="s">
        <v>2051</v>
      </c>
      <c r="C90" s="11">
        <v>7938438</v>
      </c>
      <c r="D90" s="11" t="s">
        <v>2052</v>
      </c>
      <c r="E90" s="11" t="s">
        <v>2053</v>
      </c>
      <c r="F90" s="39">
        <v>213430</v>
      </c>
      <c r="G90" s="92" t="s">
        <v>2817</v>
      </c>
      <c r="H90" s="11" t="s">
        <v>27</v>
      </c>
      <c r="I90" s="11" t="s">
        <v>2941</v>
      </c>
      <c r="J90" s="11" t="s">
        <v>2927</v>
      </c>
      <c r="K90" s="11"/>
    </row>
    <row r="91" spans="1:11" ht="41.4" x14ac:dyDescent="0.25">
      <c r="A91" s="22">
        <v>82</v>
      </c>
      <c r="B91" s="23" t="s">
        <v>2054</v>
      </c>
      <c r="C91" s="11">
        <v>8065869</v>
      </c>
      <c r="D91" s="11" t="s">
        <v>2055</v>
      </c>
      <c r="E91" s="11" t="s">
        <v>2056</v>
      </c>
      <c r="F91" s="39">
        <v>45000</v>
      </c>
      <c r="G91" s="92" t="s">
        <v>2817</v>
      </c>
      <c r="H91" s="11" t="s">
        <v>27</v>
      </c>
      <c r="I91" s="11" t="s">
        <v>2941</v>
      </c>
      <c r="J91" s="11" t="s">
        <v>2927</v>
      </c>
      <c r="K91" s="11"/>
    </row>
    <row r="92" spans="1:11" ht="41.4" x14ac:dyDescent="0.25">
      <c r="A92" s="22">
        <v>83</v>
      </c>
      <c r="B92" s="23" t="s">
        <v>2057</v>
      </c>
      <c r="C92" s="11">
        <v>8106300</v>
      </c>
      <c r="D92" s="11" t="s">
        <v>26</v>
      </c>
      <c r="E92" s="11" t="s">
        <v>2058</v>
      </c>
      <c r="F92" s="39">
        <v>12800.842000000001</v>
      </c>
      <c r="G92" s="92" t="s">
        <v>2817</v>
      </c>
      <c r="H92" s="11" t="s">
        <v>27</v>
      </c>
      <c r="I92" s="11" t="s">
        <v>2941</v>
      </c>
      <c r="J92" s="11" t="s">
        <v>2927</v>
      </c>
      <c r="K92" s="11"/>
    </row>
    <row r="93" spans="1:11" ht="41.4" x14ac:dyDescent="0.25">
      <c r="A93" s="22">
        <v>84</v>
      </c>
      <c r="B93" s="23" t="s">
        <v>2059</v>
      </c>
      <c r="C93" s="11">
        <v>8091047</v>
      </c>
      <c r="D93" s="11" t="s">
        <v>28</v>
      </c>
      <c r="E93" s="11" t="s">
        <v>2060</v>
      </c>
      <c r="F93" s="39">
        <v>12000</v>
      </c>
      <c r="G93" s="92" t="s">
        <v>2817</v>
      </c>
      <c r="H93" s="11" t="s">
        <v>27</v>
      </c>
      <c r="I93" s="11" t="s">
        <v>2941</v>
      </c>
      <c r="J93" s="11" t="s">
        <v>2927</v>
      </c>
      <c r="K93" s="11" t="s">
        <v>30</v>
      </c>
    </row>
    <row r="94" spans="1:11" ht="82.8" x14ac:dyDescent="0.25">
      <c r="A94" s="22">
        <v>85</v>
      </c>
      <c r="B94" s="23" t="s">
        <v>2847</v>
      </c>
      <c r="C94" s="22">
        <v>7954875</v>
      </c>
      <c r="D94" s="11" t="s">
        <v>26</v>
      </c>
      <c r="E94" s="11" t="s">
        <v>2848</v>
      </c>
      <c r="F94" s="24">
        <v>51378.195</v>
      </c>
      <c r="G94" s="92" t="s">
        <v>2817</v>
      </c>
      <c r="H94" s="11" t="s">
        <v>27</v>
      </c>
      <c r="I94" s="11" t="s">
        <v>2941</v>
      </c>
      <c r="J94" s="11" t="s">
        <v>2927</v>
      </c>
      <c r="K94" s="23"/>
    </row>
    <row r="95" spans="1:11" ht="41.4" x14ac:dyDescent="0.25">
      <c r="A95" s="22">
        <v>86</v>
      </c>
      <c r="B95" s="23" t="s">
        <v>2849</v>
      </c>
      <c r="C95" s="22">
        <v>8091578</v>
      </c>
      <c r="D95" s="11" t="s">
        <v>28</v>
      </c>
      <c r="E95" s="11" t="s">
        <v>2850</v>
      </c>
      <c r="F95" s="24">
        <v>12500</v>
      </c>
      <c r="G95" s="92" t="s">
        <v>2817</v>
      </c>
      <c r="H95" s="11" t="s">
        <v>27</v>
      </c>
      <c r="I95" s="11" t="s">
        <v>2941</v>
      </c>
      <c r="J95" s="11" t="s">
        <v>2927</v>
      </c>
      <c r="K95" s="23"/>
    </row>
    <row r="96" spans="1:11" ht="41.4" x14ac:dyDescent="0.25">
      <c r="A96" s="22">
        <v>87</v>
      </c>
      <c r="B96" s="23" t="s">
        <v>2851</v>
      </c>
      <c r="C96" s="22">
        <v>8159860</v>
      </c>
      <c r="D96" s="11" t="s">
        <v>28</v>
      </c>
      <c r="E96" s="11" t="s">
        <v>2852</v>
      </c>
      <c r="F96" s="24">
        <v>39000</v>
      </c>
      <c r="G96" s="92" t="s">
        <v>2817</v>
      </c>
      <c r="H96" s="11" t="s">
        <v>27</v>
      </c>
      <c r="I96" s="11" t="s">
        <v>2941</v>
      </c>
      <c r="J96" s="11" t="s">
        <v>2927</v>
      </c>
      <c r="K96" s="23"/>
    </row>
    <row r="97" spans="1:11" ht="41.4" x14ac:dyDescent="0.25">
      <c r="A97" s="22">
        <v>88</v>
      </c>
      <c r="B97" s="23" t="s">
        <v>2853</v>
      </c>
      <c r="C97" s="22">
        <v>8101780</v>
      </c>
      <c r="D97" s="11" t="s">
        <v>29</v>
      </c>
      <c r="E97" s="11" t="s">
        <v>2854</v>
      </c>
      <c r="F97" s="24">
        <v>18000</v>
      </c>
      <c r="G97" s="92" t="s">
        <v>2817</v>
      </c>
      <c r="H97" s="11" t="s">
        <v>27</v>
      </c>
      <c r="I97" s="11" t="s">
        <v>2941</v>
      </c>
      <c r="J97" s="11" t="s">
        <v>2927</v>
      </c>
      <c r="K97" s="23" t="s">
        <v>30</v>
      </c>
    </row>
    <row r="98" spans="1:11" ht="41.4" x14ac:dyDescent="0.25">
      <c r="A98" s="22">
        <v>89</v>
      </c>
      <c r="B98" s="23" t="s">
        <v>2855</v>
      </c>
      <c r="C98" s="22">
        <v>8155659</v>
      </c>
      <c r="D98" s="11">
        <v>0</v>
      </c>
      <c r="E98" s="11" t="s">
        <v>2856</v>
      </c>
      <c r="F98" s="24">
        <v>19725.683000000001</v>
      </c>
      <c r="G98" s="92" t="s">
        <v>2817</v>
      </c>
      <c r="H98" s="11" t="s">
        <v>27</v>
      </c>
      <c r="I98" s="11" t="s">
        <v>2941</v>
      </c>
      <c r="J98" s="11" t="s">
        <v>2927</v>
      </c>
      <c r="K98" s="23" t="s">
        <v>30</v>
      </c>
    </row>
    <row r="99" spans="1:11" x14ac:dyDescent="0.25">
      <c r="A99" s="107" t="s">
        <v>8</v>
      </c>
      <c r="B99" s="107" t="s">
        <v>2965</v>
      </c>
      <c r="C99" s="107"/>
      <c r="D99" s="107"/>
      <c r="E99" s="107"/>
      <c r="F99" s="93"/>
      <c r="G99" s="93"/>
      <c r="H99" s="107"/>
      <c r="I99" s="107"/>
      <c r="J99" s="107"/>
      <c r="K99" s="107"/>
    </row>
    <row r="100" spans="1:11" ht="55.2" x14ac:dyDescent="0.25">
      <c r="A100" s="59">
        <v>1</v>
      </c>
      <c r="B100" s="63" t="s">
        <v>2370</v>
      </c>
      <c r="C100" s="11">
        <v>3024048</v>
      </c>
      <c r="D100" s="37" t="s">
        <v>2371</v>
      </c>
      <c r="E100" s="37" t="s">
        <v>2372</v>
      </c>
      <c r="F100" s="48">
        <v>5600</v>
      </c>
      <c r="G100" s="92" t="s">
        <v>2817</v>
      </c>
      <c r="H100" s="59" t="s">
        <v>2373</v>
      </c>
      <c r="I100" s="59" t="s">
        <v>2941</v>
      </c>
      <c r="J100" s="59" t="s">
        <v>2920</v>
      </c>
      <c r="K100" s="11"/>
    </row>
    <row r="101" spans="1:11" ht="55.2" x14ac:dyDescent="0.25">
      <c r="A101" s="59">
        <v>2</v>
      </c>
      <c r="B101" s="63" t="s">
        <v>2374</v>
      </c>
      <c r="C101" s="11">
        <v>3024048</v>
      </c>
      <c r="D101" s="37" t="s">
        <v>2371</v>
      </c>
      <c r="E101" s="37" t="s">
        <v>2375</v>
      </c>
      <c r="F101" s="48">
        <v>448.24299999999999</v>
      </c>
      <c r="G101" s="92" t="s">
        <v>2817</v>
      </c>
      <c r="H101" s="59" t="s">
        <v>2373</v>
      </c>
      <c r="I101" s="59" t="s">
        <v>2941</v>
      </c>
      <c r="J101" s="59" t="s">
        <v>2920</v>
      </c>
      <c r="K101" s="11"/>
    </row>
    <row r="102" spans="1:11" ht="55.2" x14ac:dyDescent="0.25">
      <c r="A102" s="59">
        <v>3</v>
      </c>
      <c r="B102" s="63" t="s">
        <v>2376</v>
      </c>
      <c r="C102" s="11">
        <v>8130921</v>
      </c>
      <c r="D102" s="37" t="s">
        <v>2377</v>
      </c>
      <c r="E102" s="37" t="s">
        <v>2378</v>
      </c>
      <c r="F102" s="48">
        <v>305.084</v>
      </c>
      <c r="G102" s="92" t="s">
        <v>2817</v>
      </c>
      <c r="H102" s="59" t="s">
        <v>2373</v>
      </c>
      <c r="I102" s="59" t="s">
        <v>2941</v>
      </c>
      <c r="J102" s="59" t="s">
        <v>2920</v>
      </c>
      <c r="K102" s="11"/>
    </row>
    <row r="103" spans="1:11" ht="55.2" x14ac:dyDescent="0.25">
      <c r="A103" s="59">
        <v>4</v>
      </c>
      <c r="B103" s="63" t="s">
        <v>2379</v>
      </c>
      <c r="C103" s="11">
        <v>8127612</v>
      </c>
      <c r="D103" s="37" t="s">
        <v>2380</v>
      </c>
      <c r="E103" s="37" t="s">
        <v>2381</v>
      </c>
      <c r="F103" s="48">
        <v>333.88900000000001</v>
      </c>
      <c r="G103" s="92" t="s">
        <v>2817</v>
      </c>
      <c r="H103" s="59" t="s">
        <v>2373</v>
      </c>
      <c r="I103" s="59" t="s">
        <v>2941</v>
      </c>
      <c r="J103" s="59" t="s">
        <v>2920</v>
      </c>
      <c r="K103" s="11"/>
    </row>
    <row r="104" spans="1:11" x14ac:dyDescent="0.25">
      <c r="A104" s="3"/>
      <c r="B104" s="2"/>
      <c r="C104" s="3"/>
      <c r="D104" s="4"/>
      <c r="E104" s="4"/>
      <c r="F104" s="5"/>
      <c r="G104" s="91"/>
      <c r="H104" s="4"/>
      <c r="I104" s="4"/>
      <c r="J104" s="4"/>
      <c r="K104" s="2"/>
    </row>
  </sheetData>
  <mergeCells count="12">
    <mergeCell ref="A2:K2"/>
    <mergeCell ref="K6:K7"/>
    <mergeCell ref="A3:K3"/>
    <mergeCell ref="A4:K4"/>
    <mergeCell ref="A6:A7"/>
    <mergeCell ref="B6:B7"/>
    <mergeCell ref="C6:C7"/>
    <mergeCell ref="D6:D7"/>
    <mergeCell ref="E6:F6"/>
    <mergeCell ref="G6:H6"/>
    <mergeCell ref="I6:I7"/>
    <mergeCell ref="J6:J7"/>
  </mergeCells>
  <conditionalFormatting sqref="C1 C9 C3:C7">
    <cfRule type="duplicateValues" dxfId="185" priority="10"/>
  </conditionalFormatting>
  <conditionalFormatting sqref="C2">
    <cfRule type="duplicateValues" dxfId="184" priority="1"/>
  </conditionalFormatting>
  <conditionalFormatting sqref="C6:C7 C9">
    <cfRule type="duplicateValues" dxfId="183" priority="9"/>
  </conditionalFormatting>
  <conditionalFormatting sqref="C10:C89">
    <cfRule type="duplicateValues" dxfId="182" priority="5"/>
    <cfRule type="duplicateValues" dxfId="181" priority="6"/>
    <cfRule type="duplicateValues" dxfId="180" priority="7"/>
  </conditionalFormatting>
  <conditionalFormatting sqref="C94:C98 C10:C89">
    <cfRule type="duplicateValues" dxfId="179" priority="8"/>
  </conditionalFormatting>
  <conditionalFormatting sqref="C99">
    <cfRule type="duplicateValues" dxfId="178" priority="3"/>
    <cfRule type="duplicateValues" dxfId="177" priority="4"/>
  </conditionalFormatting>
  <conditionalFormatting sqref="C104">
    <cfRule type="duplicateValues" dxfId="176" priority="2"/>
  </conditionalFormatting>
  <printOptions horizontalCentered="1" verticalCentered="1"/>
  <pageMargins left="0.45" right="0.45" top="0.5" bottom="0.5" header="0.05" footer="0.3"/>
  <pageSetup paperSize="9" scale="65" orientation="landscape" r:id="rId1"/>
  <headerFooter>
    <oddFooter>Page &amp;P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L216"/>
  <sheetViews>
    <sheetView view="pageBreakPreview" topLeftCell="A212" zoomScale="85" zoomScaleSheetLayoutView="85" workbookViewId="0">
      <selection activeCell="H18" sqref="H18"/>
    </sheetView>
  </sheetViews>
  <sheetFormatPr defaultRowHeight="13.8" x14ac:dyDescent="0.25"/>
  <cols>
    <col min="1" max="1" width="6.69921875" customWidth="1"/>
    <col min="2" max="2" width="43.19921875" customWidth="1"/>
    <col min="3" max="3" width="9.09765625" hidden="1" customWidth="1"/>
    <col min="4" max="4" width="11.69921875" customWidth="1"/>
    <col min="5" max="5" width="14.3984375" customWidth="1"/>
    <col min="6" max="6" width="8.59765625" customWidth="1"/>
    <col min="7" max="9" width="16" customWidth="1"/>
    <col min="10" max="10" width="17.3984375" customWidth="1"/>
    <col min="11" max="11" width="21.69921875" style="123" customWidth="1"/>
  </cols>
  <sheetData>
    <row r="1" spans="1:12" hidden="1" x14ac:dyDescent="0.25">
      <c r="A1" s="1" t="s">
        <v>2732</v>
      </c>
      <c r="B1" s="2"/>
      <c r="C1" s="3"/>
      <c r="D1" s="4"/>
      <c r="E1" s="4"/>
      <c r="F1" s="5"/>
      <c r="G1" s="91"/>
      <c r="H1" s="4"/>
      <c r="I1" s="4"/>
      <c r="J1" s="4"/>
      <c r="K1" s="4"/>
    </row>
    <row r="2" spans="1:12" x14ac:dyDescent="0.25">
      <c r="A2" s="708" t="s">
        <v>3059</v>
      </c>
      <c r="B2" s="708"/>
      <c r="C2" s="708"/>
      <c r="D2" s="708"/>
      <c r="E2" s="708"/>
      <c r="F2" s="708"/>
      <c r="G2" s="708"/>
      <c r="H2" s="708"/>
      <c r="I2" s="708"/>
      <c r="J2" s="708"/>
      <c r="K2" s="709"/>
    </row>
    <row r="3" spans="1:12" x14ac:dyDescent="0.25">
      <c r="A3" s="708" t="s">
        <v>3319</v>
      </c>
      <c r="B3" s="708"/>
      <c r="C3" s="708"/>
      <c r="D3" s="708"/>
      <c r="E3" s="708"/>
      <c r="F3" s="708"/>
      <c r="G3" s="708"/>
      <c r="H3" s="708"/>
      <c r="I3" s="708"/>
      <c r="J3" s="708"/>
      <c r="K3" s="709"/>
    </row>
    <row r="4" spans="1:12" x14ac:dyDescent="0.25">
      <c r="A4" s="713" t="str">
        <f>'Bieu1-BAN 1'!A4:K4</f>
        <v>(Kèm theo Tờ trình số:          /TTr-STC ngày       /    /2026 của Sở Tài chính)</v>
      </c>
      <c r="B4" s="713"/>
      <c r="C4" s="713"/>
      <c r="D4" s="713"/>
      <c r="E4" s="713"/>
      <c r="F4" s="713"/>
      <c r="G4" s="713"/>
      <c r="H4" s="713"/>
      <c r="I4" s="713"/>
      <c r="J4" s="713"/>
      <c r="K4" s="714"/>
    </row>
    <row r="5" spans="1:12" x14ac:dyDescent="0.25">
      <c r="A5" s="3"/>
      <c r="B5" s="2"/>
      <c r="C5" s="3"/>
      <c r="D5" s="4"/>
      <c r="E5" s="4"/>
      <c r="F5" s="8"/>
      <c r="G5" s="101"/>
      <c r="H5" s="102"/>
      <c r="I5" s="257">
        <f>COUNTA(I10:I250)</f>
        <v>205</v>
      </c>
      <c r="J5" s="103"/>
      <c r="K5" s="122"/>
      <c r="L5">
        <f>I5</f>
        <v>205</v>
      </c>
    </row>
    <row r="6" spans="1:12" x14ac:dyDescent="0.25">
      <c r="A6" s="719" t="s">
        <v>0</v>
      </c>
      <c r="B6" s="719" t="s">
        <v>1</v>
      </c>
      <c r="C6" s="719" t="s">
        <v>2</v>
      </c>
      <c r="D6" s="719" t="s">
        <v>2928</v>
      </c>
      <c r="E6" s="719" t="s">
        <v>3</v>
      </c>
      <c r="F6" s="720"/>
      <c r="G6" s="717" t="s">
        <v>2929</v>
      </c>
      <c r="H6" s="718"/>
      <c r="I6" s="715" t="s">
        <v>2932</v>
      </c>
      <c r="J6" s="715" t="s">
        <v>2918</v>
      </c>
      <c r="K6" s="719" t="s">
        <v>4</v>
      </c>
    </row>
    <row r="7" spans="1:12" ht="41.4" x14ac:dyDescent="0.25">
      <c r="A7" s="720"/>
      <c r="B7" s="720"/>
      <c r="C7" s="720"/>
      <c r="D7" s="720"/>
      <c r="E7" s="10" t="s">
        <v>5</v>
      </c>
      <c r="F7" s="13" t="s">
        <v>6</v>
      </c>
      <c r="G7" s="10" t="s">
        <v>2930</v>
      </c>
      <c r="H7" s="10" t="s">
        <v>2931</v>
      </c>
      <c r="I7" s="716"/>
      <c r="J7" s="716"/>
      <c r="K7" s="720"/>
    </row>
    <row r="8" spans="1:12" x14ac:dyDescent="0.25">
      <c r="A8" s="14">
        <v>1</v>
      </c>
      <c r="B8" s="14">
        <v>2</v>
      </c>
      <c r="C8" s="14">
        <v>3</v>
      </c>
      <c r="D8" s="14" t="s">
        <v>3159</v>
      </c>
      <c r="E8" s="14" t="s">
        <v>3160</v>
      </c>
      <c r="F8" s="14" t="s">
        <v>3161</v>
      </c>
      <c r="G8" s="14" t="s">
        <v>3162</v>
      </c>
      <c r="H8" s="14">
        <v>7</v>
      </c>
      <c r="I8" s="14" t="s">
        <v>3018</v>
      </c>
      <c r="J8" s="14" t="s">
        <v>3019</v>
      </c>
      <c r="K8" s="14" t="s">
        <v>3163</v>
      </c>
    </row>
    <row r="9" spans="1:12" x14ac:dyDescent="0.25">
      <c r="A9" s="107" t="s">
        <v>7</v>
      </c>
      <c r="B9" s="107" t="s">
        <v>2964</v>
      </c>
      <c r="C9" s="107"/>
      <c r="D9" s="107"/>
      <c r="E9" s="107"/>
      <c r="F9" s="93"/>
      <c r="G9" s="93"/>
      <c r="H9" s="107"/>
      <c r="I9" s="107"/>
      <c r="J9" s="107"/>
      <c r="K9" s="107"/>
    </row>
    <row r="10" spans="1:12" ht="27.6" x14ac:dyDescent="0.25">
      <c r="A10" s="22">
        <v>1</v>
      </c>
      <c r="B10" s="49" t="s">
        <v>1086</v>
      </c>
      <c r="C10" s="11"/>
      <c r="D10" s="11" t="s">
        <v>1087</v>
      </c>
      <c r="E10" s="34"/>
      <c r="F10" s="24">
        <v>100</v>
      </c>
      <c r="G10" s="92" t="s">
        <v>2817</v>
      </c>
      <c r="H10" s="40" t="s">
        <v>1088</v>
      </c>
      <c r="I10" s="40" t="s">
        <v>2940</v>
      </c>
      <c r="J10" s="11" t="s">
        <v>2927</v>
      </c>
      <c r="K10" s="11"/>
    </row>
    <row r="11" spans="1:12" ht="27.6" x14ac:dyDescent="0.25">
      <c r="A11" s="22">
        <v>2</v>
      </c>
      <c r="B11" s="27" t="s">
        <v>1089</v>
      </c>
      <c r="C11" s="25">
        <v>795769</v>
      </c>
      <c r="D11" s="11" t="s">
        <v>1090</v>
      </c>
      <c r="E11" s="36" t="s">
        <v>1091</v>
      </c>
      <c r="F11" s="24">
        <v>764</v>
      </c>
      <c r="G11" s="92" t="s">
        <v>2817</v>
      </c>
      <c r="H11" s="40" t="s">
        <v>1088</v>
      </c>
      <c r="I11" s="40" t="s">
        <v>2940</v>
      </c>
      <c r="J11" s="11" t="s">
        <v>2927</v>
      </c>
      <c r="K11" s="11"/>
    </row>
    <row r="12" spans="1:12" ht="27.6" x14ac:dyDescent="0.25">
      <c r="A12" s="22">
        <v>3</v>
      </c>
      <c r="B12" s="32" t="s">
        <v>1092</v>
      </c>
      <c r="C12" s="25">
        <v>7712947</v>
      </c>
      <c r="D12" s="11" t="s">
        <v>2974</v>
      </c>
      <c r="E12" s="34"/>
      <c r="F12" s="24">
        <v>2253.2000000000003</v>
      </c>
      <c r="G12" s="92" t="s">
        <v>2817</v>
      </c>
      <c r="H12" s="11" t="s">
        <v>1088</v>
      </c>
      <c r="I12" s="11" t="s">
        <v>2940</v>
      </c>
      <c r="J12" s="11" t="s">
        <v>2927</v>
      </c>
      <c r="K12" s="11" t="s">
        <v>1093</v>
      </c>
    </row>
    <row r="13" spans="1:12" ht="27.6" x14ac:dyDescent="0.25">
      <c r="A13" s="22">
        <v>4</v>
      </c>
      <c r="B13" s="32" t="s">
        <v>1094</v>
      </c>
      <c r="C13" s="25">
        <v>7712947</v>
      </c>
      <c r="D13" s="11" t="s">
        <v>1095</v>
      </c>
      <c r="E13" s="34"/>
      <c r="F13" s="24">
        <v>2515.6</v>
      </c>
      <c r="G13" s="92" t="s">
        <v>2817</v>
      </c>
      <c r="H13" s="11" t="s">
        <v>1088</v>
      </c>
      <c r="I13" s="11" t="s">
        <v>2940</v>
      </c>
      <c r="J13" s="11" t="s">
        <v>2927</v>
      </c>
      <c r="K13" s="11" t="s">
        <v>1093</v>
      </c>
    </row>
    <row r="14" spans="1:12" ht="27.6" x14ac:dyDescent="0.25">
      <c r="A14" s="22">
        <v>5</v>
      </c>
      <c r="B14" s="32" t="s">
        <v>1096</v>
      </c>
      <c r="C14" s="25">
        <v>7712947</v>
      </c>
      <c r="D14" s="11" t="s">
        <v>1097</v>
      </c>
      <c r="E14" s="34"/>
      <c r="F14" s="24">
        <v>3207.8799999999997</v>
      </c>
      <c r="G14" s="92" t="s">
        <v>2817</v>
      </c>
      <c r="H14" s="11" t="s">
        <v>1088</v>
      </c>
      <c r="I14" s="11" t="s">
        <v>2940</v>
      </c>
      <c r="J14" s="11" t="s">
        <v>2927</v>
      </c>
      <c r="K14" s="11" t="s">
        <v>1093</v>
      </c>
    </row>
    <row r="15" spans="1:12" ht="27.6" x14ac:dyDescent="0.25">
      <c r="A15" s="22">
        <v>6</v>
      </c>
      <c r="B15" s="32" t="s">
        <v>1098</v>
      </c>
      <c r="C15" s="25">
        <v>7712947</v>
      </c>
      <c r="D15" s="11" t="s">
        <v>1095</v>
      </c>
      <c r="E15" s="34"/>
      <c r="F15" s="24">
        <v>984.3</v>
      </c>
      <c r="G15" s="92" t="s">
        <v>2817</v>
      </c>
      <c r="H15" s="11" t="s">
        <v>1088</v>
      </c>
      <c r="I15" s="11" t="s">
        <v>2940</v>
      </c>
      <c r="J15" s="11" t="s">
        <v>2927</v>
      </c>
      <c r="K15" s="11" t="s">
        <v>1093</v>
      </c>
    </row>
    <row r="16" spans="1:12" ht="27.6" x14ac:dyDescent="0.25">
      <c r="A16" s="22">
        <v>7</v>
      </c>
      <c r="B16" s="32" t="s">
        <v>1099</v>
      </c>
      <c r="C16" s="25">
        <v>7712947</v>
      </c>
      <c r="D16" s="11" t="s">
        <v>1095</v>
      </c>
      <c r="E16" s="34"/>
      <c r="F16" s="24">
        <v>1581.3700000000001</v>
      </c>
      <c r="G16" s="92" t="s">
        <v>2817</v>
      </c>
      <c r="H16" s="11" t="s">
        <v>1088</v>
      </c>
      <c r="I16" s="11" t="s">
        <v>2940</v>
      </c>
      <c r="J16" s="11" t="s">
        <v>2927</v>
      </c>
      <c r="K16" s="11" t="s">
        <v>1093</v>
      </c>
    </row>
    <row r="17" spans="1:11" ht="27.6" x14ac:dyDescent="0.25">
      <c r="A17" s="22">
        <v>8</v>
      </c>
      <c r="B17" s="27" t="s">
        <v>1100</v>
      </c>
      <c r="C17" s="25">
        <v>7815735</v>
      </c>
      <c r="D17" s="11" t="s">
        <v>1095</v>
      </c>
      <c r="E17" s="36" t="s">
        <v>1101</v>
      </c>
      <c r="F17" s="24">
        <v>12231</v>
      </c>
      <c r="G17" s="92" t="s">
        <v>2817</v>
      </c>
      <c r="H17" s="40" t="s">
        <v>1088</v>
      </c>
      <c r="I17" s="40" t="s">
        <v>2940</v>
      </c>
      <c r="J17" s="11" t="s">
        <v>2927</v>
      </c>
      <c r="K17" s="11"/>
    </row>
    <row r="18" spans="1:11" ht="27.6" x14ac:dyDescent="0.25">
      <c r="A18" s="22">
        <v>9</v>
      </c>
      <c r="B18" s="23" t="s">
        <v>1102</v>
      </c>
      <c r="C18" s="25">
        <v>7818749</v>
      </c>
      <c r="D18" s="11" t="s">
        <v>1103</v>
      </c>
      <c r="E18" s="11" t="s">
        <v>1104</v>
      </c>
      <c r="F18" s="24">
        <v>1135</v>
      </c>
      <c r="G18" s="92" t="s">
        <v>2817</v>
      </c>
      <c r="H18" s="40" t="s">
        <v>1088</v>
      </c>
      <c r="I18" s="40" t="s">
        <v>2940</v>
      </c>
      <c r="J18" s="11" t="s">
        <v>2927</v>
      </c>
      <c r="K18" s="11"/>
    </row>
    <row r="19" spans="1:11" ht="27.6" x14ac:dyDescent="0.25">
      <c r="A19" s="22">
        <v>10</v>
      </c>
      <c r="B19" s="27" t="s">
        <v>1105</v>
      </c>
      <c r="C19" s="25">
        <v>7819414</v>
      </c>
      <c r="D19" s="11" t="s">
        <v>2974</v>
      </c>
      <c r="E19" s="36" t="s">
        <v>1106</v>
      </c>
      <c r="F19" s="24">
        <v>1885</v>
      </c>
      <c r="G19" s="92" t="s">
        <v>2817</v>
      </c>
      <c r="H19" s="40" t="s">
        <v>1088</v>
      </c>
      <c r="I19" s="40" t="s">
        <v>2940</v>
      </c>
      <c r="J19" s="11" t="s">
        <v>2927</v>
      </c>
      <c r="K19" s="11"/>
    </row>
    <row r="20" spans="1:11" ht="27.6" x14ac:dyDescent="0.25">
      <c r="A20" s="22">
        <v>11</v>
      </c>
      <c r="B20" s="23" t="s">
        <v>1107</v>
      </c>
      <c r="C20" s="25">
        <v>7831347</v>
      </c>
      <c r="D20" s="25" t="s">
        <v>1095</v>
      </c>
      <c r="E20" s="11" t="s">
        <v>1108</v>
      </c>
      <c r="F20" s="24">
        <v>1200</v>
      </c>
      <c r="G20" s="92" t="s">
        <v>2817</v>
      </c>
      <c r="H20" s="40" t="s">
        <v>1088</v>
      </c>
      <c r="I20" s="40" t="s">
        <v>2940</v>
      </c>
      <c r="J20" s="11" t="s">
        <v>2927</v>
      </c>
      <c r="K20" s="11"/>
    </row>
    <row r="21" spans="1:11" ht="27.6" x14ac:dyDescent="0.25">
      <c r="A21" s="22">
        <v>12</v>
      </c>
      <c r="B21" s="23" t="s">
        <v>1109</v>
      </c>
      <c r="C21" s="25">
        <v>7886122</v>
      </c>
      <c r="D21" s="25" t="s">
        <v>1103</v>
      </c>
      <c r="E21" s="11" t="s">
        <v>1110</v>
      </c>
      <c r="F21" s="24">
        <v>4844</v>
      </c>
      <c r="G21" s="92" t="s">
        <v>2817</v>
      </c>
      <c r="H21" s="40" t="s">
        <v>1088</v>
      </c>
      <c r="I21" s="40" t="s">
        <v>2940</v>
      </c>
      <c r="J21" s="11" t="s">
        <v>2927</v>
      </c>
      <c r="K21" s="11"/>
    </row>
    <row r="22" spans="1:11" ht="27.6" x14ac:dyDescent="0.25">
      <c r="A22" s="22">
        <v>13</v>
      </c>
      <c r="B22" s="32" t="s">
        <v>1111</v>
      </c>
      <c r="C22" s="25">
        <v>7889959</v>
      </c>
      <c r="D22" s="25" t="s">
        <v>2974</v>
      </c>
      <c r="E22" s="34" t="s">
        <v>1112</v>
      </c>
      <c r="F22" s="24">
        <v>8551</v>
      </c>
      <c r="G22" s="92" t="s">
        <v>2817</v>
      </c>
      <c r="H22" s="40" t="s">
        <v>1088</v>
      </c>
      <c r="I22" s="40" t="s">
        <v>2940</v>
      </c>
      <c r="J22" s="11" t="s">
        <v>2927</v>
      </c>
      <c r="K22" s="11"/>
    </row>
    <row r="23" spans="1:11" ht="27.6" x14ac:dyDescent="0.25">
      <c r="A23" s="22">
        <v>14</v>
      </c>
      <c r="B23" s="32" t="s">
        <v>1113</v>
      </c>
      <c r="C23" s="25">
        <v>7892004</v>
      </c>
      <c r="D23" s="25" t="s">
        <v>1095</v>
      </c>
      <c r="E23" s="34"/>
      <c r="F23" s="24">
        <v>1429.5119999999999</v>
      </c>
      <c r="G23" s="92" t="s">
        <v>2817</v>
      </c>
      <c r="H23" s="40" t="s">
        <v>1088</v>
      </c>
      <c r="I23" s="40" t="s">
        <v>2940</v>
      </c>
      <c r="J23" s="11" t="s">
        <v>2927</v>
      </c>
      <c r="K23" s="11"/>
    </row>
    <row r="24" spans="1:11" ht="27.6" x14ac:dyDescent="0.25">
      <c r="A24" s="22">
        <v>15</v>
      </c>
      <c r="B24" s="23" t="s">
        <v>1114</v>
      </c>
      <c r="C24" s="25">
        <v>7892178</v>
      </c>
      <c r="D24" s="25" t="s">
        <v>2974</v>
      </c>
      <c r="E24" s="11" t="s">
        <v>1115</v>
      </c>
      <c r="F24" s="24">
        <v>4235.9040000000005</v>
      </c>
      <c r="G24" s="92" t="s">
        <v>2817</v>
      </c>
      <c r="H24" s="40" t="s">
        <v>1088</v>
      </c>
      <c r="I24" s="40" t="s">
        <v>2940</v>
      </c>
      <c r="J24" s="11" t="s">
        <v>2927</v>
      </c>
      <c r="K24" s="11"/>
    </row>
    <row r="25" spans="1:11" ht="27.6" x14ac:dyDescent="0.25">
      <c r="A25" s="22">
        <v>16</v>
      </c>
      <c r="B25" s="23" t="s">
        <v>1116</v>
      </c>
      <c r="C25" s="25">
        <v>7892289</v>
      </c>
      <c r="D25" s="25" t="s">
        <v>1090</v>
      </c>
      <c r="E25" s="11" t="s">
        <v>1117</v>
      </c>
      <c r="F25" s="24">
        <v>3800</v>
      </c>
      <c r="G25" s="92" t="s">
        <v>2817</v>
      </c>
      <c r="H25" s="40" t="s">
        <v>1088</v>
      </c>
      <c r="I25" s="40" t="s">
        <v>2940</v>
      </c>
      <c r="J25" s="11" t="s">
        <v>2927</v>
      </c>
      <c r="K25" s="11"/>
    </row>
    <row r="26" spans="1:11" ht="27.6" x14ac:dyDescent="0.25">
      <c r="A26" s="22">
        <v>17</v>
      </c>
      <c r="B26" s="23" t="s">
        <v>1118</v>
      </c>
      <c r="C26" s="25">
        <v>7892294</v>
      </c>
      <c r="D26" s="25" t="s">
        <v>2974</v>
      </c>
      <c r="E26" s="11" t="s">
        <v>1119</v>
      </c>
      <c r="F26" s="24">
        <v>2196.6280000000002</v>
      </c>
      <c r="G26" s="92" t="s">
        <v>2817</v>
      </c>
      <c r="H26" s="40" t="s">
        <v>1088</v>
      </c>
      <c r="I26" s="40" t="s">
        <v>2940</v>
      </c>
      <c r="J26" s="11" t="s">
        <v>2927</v>
      </c>
      <c r="K26" s="11"/>
    </row>
    <row r="27" spans="1:11" ht="27.6" x14ac:dyDescent="0.25">
      <c r="A27" s="22">
        <v>18</v>
      </c>
      <c r="B27" s="32" t="s">
        <v>1120</v>
      </c>
      <c r="C27" s="25">
        <v>7893289</v>
      </c>
      <c r="D27" s="25" t="s">
        <v>2974</v>
      </c>
      <c r="E27" s="34"/>
      <c r="F27" s="24">
        <v>2730</v>
      </c>
      <c r="G27" s="92" t="s">
        <v>2817</v>
      </c>
      <c r="H27" s="40" t="s">
        <v>1088</v>
      </c>
      <c r="I27" s="40" t="s">
        <v>2940</v>
      </c>
      <c r="J27" s="11" t="s">
        <v>2927</v>
      </c>
      <c r="K27" s="11"/>
    </row>
    <row r="28" spans="1:11" ht="27.6" x14ac:dyDescent="0.25">
      <c r="A28" s="22">
        <v>19</v>
      </c>
      <c r="B28" s="27" t="s">
        <v>1121</v>
      </c>
      <c r="C28" s="25">
        <v>7896659</v>
      </c>
      <c r="D28" s="25" t="s">
        <v>2974</v>
      </c>
      <c r="E28" s="36" t="s">
        <v>1122</v>
      </c>
      <c r="F28" s="24">
        <v>4401</v>
      </c>
      <c r="G28" s="92" t="s">
        <v>2817</v>
      </c>
      <c r="H28" s="40" t="s">
        <v>1088</v>
      </c>
      <c r="I28" s="40" t="s">
        <v>2940</v>
      </c>
      <c r="J28" s="11" t="s">
        <v>2927</v>
      </c>
      <c r="K28" s="11"/>
    </row>
    <row r="29" spans="1:11" ht="27.6" x14ac:dyDescent="0.25">
      <c r="A29" s="22">
        <v>20</v>
      </c>
      <c r="B29" s="27" t="s">
        <v>1123</v>
      </c>
      <c r="C29" s="25">
        <v>7896660</v>
      </c>
      <c r="D29" s="25" t="s">
        <v>2974</v>
      </c>
      <c r="E29" s="36" t="s">
        <v>1124</v>
      </c>
      <c r="F29" s="24">
        <v>3501</v>
      </c>
      <c r="G29" s="92" t="s">
        <v>2817</v>
      </c>
      <c r="H29" s="40" t="s">
        <v>1088</v>
      </c>
      <c r="I29" s="40" t="s">
        <v>2940</v>
      </c>
      <c r="J29" s="11" t="s">
        <v>2927</v>
      </c>
      <c r="K29" s="11"/>
    </row>
    <row r="30" spans="1:11" ht="27.6" x14ac:dyDescent="0.25">
      <c r="A30" s="22">
        <v>21</v>
      </c>
      <c r="B30" s="27" t="s">
        <v>1125</v>
      </c>
      <c r="C30" s="25">
        <v>7896661</v>
      </c>
      <c r="D30" s="25" t="s">
        <v>2974</v>
      </c>
      <c r="E30" s="36" t="s">
        <v>1126</v>
      </c>
      <c r="F30" s="24">
        <v>3663</v>
      </c>
      <c r="G30" s="92" t="s">
        <v>2817</v>
      </c>
      <c r="H30" s="40" t="s">
        <v>1088</v>
      </c>
      <c r="I30" s="40" t="s">
        <v>2940</v>
      </c>
      <c r="J30" s="11" t="s">
        <v>2927</v>
      </c>
      <c r="K30" s="11"/>
    </row>
    <row r="31" spans="1:11" ht="27.6" x14ac:dyDescent="0.25">
      <c r="A31" s="22">
        <v>22</v>
      </c>
      <c r="B31" s="27" t="s">
        <v>1127</v>
      </c>
      <c r="C31" s="25">
        <v>7899498</v>
      </c>
      <c r="D31" s="25" t="s">
        <v>2974</v>
      </c>
      <c r="E31" s="36" t="s">
        <v>1128</v>
      </c>
      <c r="F31" s="24">
        <v>1676.414</v>
      </c>
      <c r="G31" s="92" t="s">
        <v>2817</v>
      </c>
      <c r="H31" s="40" t="s">
        <v>1088</v>
      </c>
      <c r="I31" s="40" t="s">
        <v>2940</v>
      </c>
      <c r="J31" s="11" t="s">
        <v>2927</v>
      </c>
      <c r="K31" s="11"/>
    </row>
    <row r="32" spans="1:11" ht="27.6" x14ac:dyDescent="0.25">
      <c r="A32" s="22">
        <v>23</v>
      </c>
      <c r="B32" s="27" t="s">
        <v>1129</v>
      </c>
      <c r="C32" s="25">
        <v>7902093</v>
      </c>
      <c r="D32" s="25" t="s">
        <v>1130</v>
      </c>
      <c r="E32" s="34" t="s">
        <v>1131</v>
      </c>
      <c r="F32" s="24">
        <v>12725.550999999999</v>
      </c>
      <c r="G32" s="92" t="s">
        <v>2817</v>
      </c>
      <c r="H32" s="40" t="s">
        <v>1088</v>
      </c>
      <c r="I32" s="40" t="s">
        <v>2940</v>
      </c>
      <c r="J32" s="11" t="s">
        <v>2927</v>
      </c>
      <c r="K32" s="11"/>
    </row>
    <row r="33" spans="1:11" ht="27.6" x14ac:dyDescent="0.25">
      <c r="A33" s="22">
        <v>24</v>
      </c>
      <c r="B33" s="23" t="s">
        <v>1132</v>
      </c>
      <c r="C33" s="25">
        <v>7918104</v>
      </c>
      <c r="D33" s="25" t="s">
        <v>1095</v>
      </c>
      <c r="E33" s="11" t="s">
        <v>1133</v>
      </c>
      <c r="F33" s="24">
        <v>6289</v>
      </c>
      <c r="G33" s="92" t="s">
        <v>2817</v>
      </c>
      <c r="H33" s="40" t="s">
        <v>1088</v>
      </c>
      <c r="I33" s="40" t="s">
        <v>2940</v>
      </c>
      <c r="J33" s="11" t="s">
        <v>2927</v>
      </c>
      <c r="K33" s="11"/>
    </row>
    <row r="34" spans="1:11" ht="27.6" x14ac:dyDescent="0.25">
      <c r="A34" s="22">
        <v>25</v>
      </c>
      <c r="B34" s="27" t="s">
        <v>1134</v>
      </c>
      <c r="C34" s="25">
        <v>7918106</v>
      </c>
      <c r="D34" s="25" t="s">
        <v>2974</v>
      </c>
      <c r="E34" s="36" t="s">
        <v>1135</v>
      </c>
      <c r="F34" s="24">
        <v>4444</v>
      </c>
      <c r="G34" s="92" t="s">
        <v>2817</v>
      </c>
      <c r="H34" s="40" t="s">
        <v>1088</v>
      </c>
      <c r="I34" s="40" t="s">
        <v>2940</v>
      </c>
      <c r="J34" s="11" t="s">
        <v>2927</v>
      </c>
      <c r="K34" s="11"/>
    </row>
    <row r="35" spans="1:11" ht="27.6" x14ac:dyDescent="0.25">
      <c r="A35" s="22">
        <v>26</v>
      </c>
      <c r="B35" s="23" t="s">
        <v>1136</v>
      </c>
      <c r="C35" s="25">
        <v>7919422</v>
      </c>
      <c r="D35" s="25" t="s">
        <v>1103</v>
      </c>
      <c r="E35" s="11" t="s">
        <v>1137</v>
      </c>
      <c r="F35" s="24">
        <v>1200</v>
      </c>
      <c r="G35" s="92" t="s">
        <v>2817</v>
      </c>
      <c r="H35" s="40" t="s">
        <v>1088</v>
      </c>
      <c r="I35" s="40" t="s">
        <v>2940</v>
      </c>
      <c r="J35" s="11" t="s">
        <v>2927</v>
      </c>
      <c r="K35" s="11"/>
    </row>
    <row r="36" spans="1:11" ht="27.6" x14ac:dyDescent="0.25">
      <c r="A36" s="22">
        <v>27</v>
      </c>
      <c r="B36" s="32" t="s">
        <v>1138</v>
      </c>
      <c r="C36" s="25">
        <v>7930083</v>
      </c>
      <c r="D36" s="25" t="s">
        <v>2974</v>
      </c>
      <c r="E36" s="34" t="s">
        <v>1139</v>
      </c>
      <c r="F36" s="24">
        <v>7694</v>
      </c>
      <c r="G36" s="92" t="s">
        <v>2817</v>
      </c>
      <c r="H36" s="40" t="s">
        <v>1088</v>
      </c>
      <c r="I36" s="40" t="s">
        <v>2940</v>
      </c>
      <c r="J36" s="11" t="s">
        <v>2927</v>
      </c>
      <c r="K36" s="11"/>
    </row>
    <row r="37" spans="1:11" ht="27.6" x14ac:dyDescent="0.25">
      <c r="A37" s="22">
        <v>28</v>
      </c>
      <c r="B37" s="32" t="s">
        <v>1140</v>
      </c>
      <c r="C37" s="25">
        <v>7931076</v>
      </c>
      <c r="D37" s="25" t="s">
        <v>1141</v>
      </c>
      <c r="E37" s="34"/>
      <c r="F37" s="24">
        <v>1076</v>
      </c>
      <c r="G37" s="92" t="s">
        <v>2817</v>
      </c>
      <c r="H37" s="40" t="s">
        <v>1088</v>
      </c>
      <c r="I37" s="40" t="s">
        <v>2940</v>
      </c>
      <c r="J37" s="11" t="s">
        <v>2927</v>
      </c>
      <c r="K37" s="11"/>
    </row>
    <row r="38" spans="1:11" ht="27.6" x14ac:dyDescent="0.25">
      <c r="A38" s="22">
        <v>29</v>
      </c>
      <c r="B38" s="27" t="s">
        <v>1142</v>
      </c>
      <c r="C38" s="25">
        <v>7946317</v>
      </c>
      <c r="D38" s="25" t="s">
        <v>1090</v>
      </c>
      <c r="E38" s="36" t="s">
        <v>1143</v>
      </c>
      <c r="F38" s="24">
        <v>9214</v>
      </c>
      <c r="G38" s="92" t="s">
        <v>2817</v>
      </c>
      <c r="H38" s="40" t="s">
        <v>1088</v>
      </c>
      <c r="I38" s="40" t="s">
        <v>2940</v>
      </c>
      <c r="J38" s="11" t="s">
        <v>2927</v>
      </c>
      <c r="K38" s="11"/>
    </row>
    <row r="39" spans="1:11" ht="27.6" x14ac:dyDescent="0.25">
      <c r="A39" s="22">
        <v>30</v>
      </c>
      <c r="B39" s="27" t="s">
        <v>1144</v>
      </c>
      <c r="C39" s="25">
        <v>7946583</v>
      </c>
      <c r="D39" s="25" t="s">
        <v>1090</v>
      </c>
      <c r="E39" s="36"/>
      <c r="F39" s="24">
        <v>1506.7</v>
      </c>
      <c r="G39" s="92" t="s">
        <v>2817</v>
      </c>
      <c r="H39" s="40" t="s">
        <v>1088</v>
      </c>
      <c r="I39" s="40" t="s">
        <v>2940</v>
      </c>
      <c r="J39" s="11" t="s">
        <v>2927</v>
      </c>
      <c r="K39" s="11"/>
    </row>
    <row r="40" spans="1:11" ht="27.6" x14ac:dyDescent="0.25">
      <c r="A40" s="22">
        <v>31</v>
      </c>
      <c r="B40" s="23" t="s">
        <v>1145</v>
      </c>
      <c r="C40" s="25">
        <v>7948073</v>
      </c>
      <c r="D40" s="25" t="s">
        <v>1103</v>
      </c>
      <c r="E40" s="11" t="s">
        <v>1146</v>
      </c>
      <c r="F40" s="24">
        <v>1526.8</v>
      </c>
      <c r="G40" s="92" t="s">
        <v>2817</v>
      </c>
      <c r="H40" s="40" t="s">
        <v>1088</v>
      </c>
      <c r="I40" s="40" t="s">
        <v>2940</v>
      </c>
      <c r="J40" s="11" t="s">
        <v>2927</v>
      </c>
      <c r="K40" s="11"/>
    </row>
    <row r="41" spans="1:11" ht="27.6" x14ac:dyDescent="0.25">
      <c r="A41" s="22">
        <v>32</v>
      </c>
      <c r="B41" s="32" t="s">
        <v>1147</v>
      </c>
      <c r="C41" s="25">
        <v>7950186</v>
      </c>
      <c r="D41" s="25" t="s">
        <v>1097</v>
      </c>
      <c r="E41" s="34"/>
      <c r="F41" s="24">
        <v>1780.7</v>
      </c>
      <c r="G41" s="92" t="s">
        <v>2817</v>
      </c>
      <c r="H41" s="40" t="s">
        <v>1088</v>
      </c>
      <c r="I41" s="40" t="s">
        <v>2940</v>
      </c>
      <c r="J41" s="11" t="s">
        <v>2927</v>
      </c>
      <c r="K41" s="11"/>
    </row>
    <row r="42" spans="1:11" ht="27.6" x14ac:dyDescent="0.25">
      <c r="A42" s="22">
        <v>33</v>
      </c>
      <c r="B42" s="23" t="s">
        <v>1148</v>
      </c>
      <c r="C42" s="25">
        <v>7953152</v>
      </c>
      <c r="D42" s="25" t="s">
        <v>2974</v>
      </c>
      <c r="E42" s="11" t="s">
        <v>1149</v>
      </c>
      <c r="F42" s="24">
        <v>5000</v>
      </c>
      <c r="G42" s="92" t="s">
        <v>2817</v>
      </c>
      <c r="H42" s="40" t="s">
        <v>1088</v>
      </c>
      <c r="I42" s="40" t="s">
        <v>2940</v>
      </c>
      <c r="J42" s="11" t="s">
        <v>2927</v>
      </c>
      <c r="K42" s="11"/>
    </row>
    <row r="43" spans="1:11" ht="27.6" x14ac:dyDescent="0.25">
      <c r="A43" s="22">
        <v>34</v>
      </c>
      <c r="B43" s="23" t="s">
        <v>1150</v>
      </c>
      <c r="C43" s="25">
        <v>7956478</v>
      </c>
      <c r="D43" s="25" t="s">
        <v>1103</v>
      </c>
      <c r="E43" s="11" t="s">
        <v>1151</v>
      </c>
      <c r="F43" s="24">
        <v>564</v>
      </c>
      <c r="G43" s="92" t="s">
        <v>2817</v>
      </c>
      <c r="H43" s="40" t="s">
        <v>1088</v>
      </c>
      <c r="I43" s="40" t="s">
        <v>2940</v>
      </c>
      <c r="J43" s="11" t="s">
        <v>2927</v>
      </c>
      <c r="K43" s="11"/>
    </row>
    <row r="44" spans="1:11" ht="27.6" x14ac:dyDescent="0.25">
      <c r="A44" s="22">
        <v>35</v>
      </c>
      <c r="B44" s="32" t="s">
        <v>1152</v>
      </c>
      <c r="C44" s="25">
        <v>7979505</v>
      </c>
      <c r="D44" s="25" t="s">
        <v>1130</v>
      </c>
      <c r="E44" s="34"/>
      <c r="F44" s="24">
        <v>1104</v>
      </c>
      <c r="G44" s="92" t="s">
        <v>2817</v>
      </c>
      <c r="H44" s="40" t="s">
        <v>1088</v>
      </c>
      <c r="I44" s="40" t="s">
        <v>2940</v>
      </c>
      <c r="J44" s="11" t="s">
        <v>2927</v>
      </c>
      <c r="K44" s="11"/>
    </row>
    <row r="45" spans="1:11" ht="27.6" x14ac:dyDescent="0.25">
      <c r="A45" s="22">
        <v>36</v>
      </c>
      <c r="B45" s="32" t="s">
        <v>1153</v>
      </c>
      <c r="C45" s="25">
        <v>7979507</v>
      </c>
      <c r="D45" s="25" t="s">
        <v>1097</v>
      </c>
      <c r="E45" s="34"/>
      <c r="F45" s="24">
        <v>1835</v>
      </c>
      <c r="G45" s="92" t="s">
        <v>2817</v>
      </c>
      <c r="H45" s="40" t="s">
        <v>1088</v>
      </c>
      <c r="I45" s="40" t="s">
        <v>2940</v>
      </c>
      <c r="J45" s="11" t="s">
        <v>2927</v>
      </c>
      <c r="K45" s="11"/>
    </row>
    <row r="46" spans="1:11" ht="27.6" x14ac:dyDescent="0.25">
      <c r="A46" s="22">
        <v>37</v>
      </c>
      <c r="B46" s="32" t="s">
        <v>1154</v>
      </c>
      <c r="C46" s="25">
        <v>7979508</v>
      </c>
      <c r="D46" s="25" t="s">
        <v>1097</v>
      </c>
      <c r="E46" s="34"/>
      <c r="F46" s="24">
        <v>710</v>
      </c>
      <c r="G46" s="92" t="s">
        <v>2817</v>
      </c>
      <c r="H46" s="40" t="s">
        <v>1088</v>
      </c>
      <c r="I46" s="40" t="s">
        <v>2940</v>
      </c>
      <c r="J46" s="11" t="s">
        <v>2927</v>
      </c>
      <c r="K46" s="11"/>
    </row>
    <row r="47" spans="1:11" ht="27.6" x14ac:dyDescent="0.25">
      <c r="A47" s="22">
        <v>38</v>
      </c>
      <c r="B47" s="32" t="s">
        <v>1155</v>
      </c>
      <c r="C47" s="25">
        <v>7985064</v>
      </c>
      <c r="D47" s="25" t="s">
        <v>2975</v>
      </c>
      <c r="E47" s="34"/>
      <c r="F47" s="24">
        <v>1067</v>
      </c>
      <c r="G47" s="92" t="s">
        <v>2817</v>
      </c>
      <c r="H47" s="40" t="s">
        <v>1088</v>
      </c>
      <c r="I47" s="40" t="s">
        <v>2940</v>
      </c>
      <c r="J47" s="11" t="s">
        <v>2927</v>
      </c>
      <c r="K47" s="11"/>
    </row>
    <row r="48" spans="1:11" ht="27.6" x14ac:dyDescent="0.25">
      <c r="A48" s="22">
        <v>39</v>
      </c>
      <c r="B48" s="32" t="s">
        <v>1156</v>
      </c>
      <c r="C48" s="25">
        <v>7986957</v>
      </c>
      <c r="D48" s="25" t="s">
        <v>2975</v>
      </c>
      <c r="E48" s="34"/>
      <c r="F48" s="24">
        <v>1267</v>
      </c>
      <c r="G48" s="92" t="s">
        <v>2817</v>
      </c>
      <c r="H48" s="40" t="s">
        <v>1088</v>
      </c>
      <c r="I48" s="40" t="s">
        <v>2940</v>
      </c>
      <c r="J48" s="11" t="s">
        <v>2927</v>
      </c>
      <c r="K48" s="11"/>
    </row>
    <row r="49" spans="1:11" ht="27.6" x14ac:dyDescent="0.25">
      <c r="A49" s="22">
        <v>40</v>
      </c>
      <c r="B49" s="27" t="s">
        <v>1157</v>
      </c>
      <c r="C49" s="25">
        <v>7986958</v>
      </c>
      <c r="D49" s="25" t="s">
        <v>1130</v>
      </c>
      <c r="E49" s="34" t="s">
        <v>1158</v>
      </c>
      <c r="F49" s="24">
        <v>1415</v>
      </c>
      <c r="G49" s="92" t="s">
        <v>2817</v>
      </c>
      <c r="H49" s="40" t="s">
        <v>1088</v>
      </c>
      <c r="I49" s="40" t="s">
        <v>2940</v>
      </c>
      <c r="J49" s="11" t="s">
        <v>2927</v>
      </c>
      <c r="K49" s="11"/>
    </row>
    <row r="50" spans="1:11" ht="27.6" x14ac:dyDescent="0.25">
      <c r="A50" s="22">
        <v>41</v>
      </c>
      <c r="B50" s="27" t="s">
        <v>1159</v>
      </c>
      <c r="C50" s="25">
        <v>8018596</v>
      </c>
      <c r="D50" s="25" t="s">
        <v>1090</v>
      </c>
      <c r="E50" s="36" t="s">
        <v>1160</v>
      </c>
      <c r="F50" s="24">
        <v>3481</v>
      </c>
      <c r="G50" s="92" t="s">
        <v>2817</v>
      </c>
      <c r="H50" s="40" t="s">
        <v>1088</v>
      </c>
      <c r="I50" s="40" t="s">
        <v>2940</v>
      </c>
      <c r="J50" s="11" t="s">
        <v>2927</v>
      </c>
      <c r="K50" s="11"/>
    </row>
    <row r="51" spans="1:11" ht="27.6" x14ac:dyDescent="0.25">
      <c r="A51" s="22">
        <v>42</v>
      </c>
      <c r="B51" s="27" t="s">
        <v>1161</v>
      </c>
      <c r="C51" s="25">
        <v>8019166</v>
      </c>
      <c r="D51" s="25" t="s">
        <v>1090</v>
      </c>
      <c r="E51" s="36" t="s">
        <v>1162</v>
      </c>
      <c r="F51" s="24">
        <v>517.4</v>
      </c>
      <c r="G51" s="92" t="s">
        <v>2817</v>
      </c>
      <c r="H51" s="40" t="s">
        <v>1088</v>
      </c>
      <c r="I51" s="40" t="s">
        <v>2940</v>
      </c>
      <c r="J51" s="11" t="s">
        <v>2927</v>
      </c>
      <c r="K51" s="11"/>
    </row>
    <row r="52" spans="1:11" ht="27.6" x14ac:dyDescent="0.25">
      <c r="A52" s="22">
        <v>43</v>
      </c>
      <c r="B52" s="27" t="s">
        <v>1163</v>
      </c>
      <c r="C52" s="25">
        <v>8072258</v>
      </c>
      <c r="D52" s="25" t="s">
        <v>2974</v>
      </c>
      <c r="E52" s="36" t="s">
        <v>1164</v>
      </c>
      <c r="F52" s="24">
        <v>649</v>
      </c>
      <c r="G52" s="92" t="s">
        <v>2817</v>
      </c>
      <c r="H52" s="40" t="s">
        <v>1088</v>
      </c>
      <c r="I52" s="40" t="s">
        <v>2940</v>
      </c>
      <c r="J52" s="11" t="s">
        <v>2927</v>
      </c>
      <c r="K52" s="11"/>
    </row>
    <row r="53" spans="1:11" ht="27.6" x14ac:dyDescent="0.25">
      <c r="A53" s="22">
        <v>44</v>
      </c>
      <c r="B53" s="27" t="s">
        <v>1165</v>
      </c>
      <c r="C53" s="25">
        <v>8081489</v>
      </c>
      <c r="D53" s="25" t="s">
        <v>1130</v>
      </c>
      <c r="E53" s="34" t="s">
        <v>1166</v>
      </c>
      <c r="F53" s="24">
        <v>9071.7440000000006</v>
      </c>
      <c r="G53" s="92" t="s">
        <v>2817</v>
      </c>
      <c r="H53" s="40" t="s">
        <v>1088</v>
      </c>
      <c r="I53" s="40" t="s">
        <v>2940</v>
      </c>
      <c r="J53" s="11" t="s">
        <v>2927</v>
      </c>
      <c r="K53" s="11"/>
    </row>
    <row r="54" spans="1:11" ht="27.6" x14ac:dyDescent="0.25">
      <c r="A54" s="22">
        <v>45</v>
      </c>
      <c r="B54" s="32" t="s">
        <v>1167</v>
      </c>
      <c r="C54" s="25">
        <v>8154821</v>
      </c>
      <c r="D54" s="25" t="s">
        <v>1130</v>
      </c>
      <c r="E54" s="11"/>
      <c r="F54" s="24">
        <v>6323</v>
      </c>
      <c r="G54" s="92" t="s">
        <v>2817</v>
      </c>
      <c r="H54" s="40" t="s">
        <v>1088</v>
      </c>
      <c r="I54" s="40" t="s">
        <v>2940</v>
      </c>
      <c r="J54" s="11" t="s">
        <v>2927</v>
      </c>
      <c r="K54" s="11"/>
    </row>
    <row r="55" spans="1:11" ht="27.6" x14ac:dyDescent="0.25">
      <c r="A55" s="22">
        <v>46</v>
      </c>
      <c r="B55" s="27" t="s">
        <v>1168</v>
      </c>
      <c r="C55" s="25">
        <v>7815826</v>
      </c>
      <c r="D55" s="25" t="s">
        <v>2974</v>
      </c>
      <c r="E55" s="36" t="s">
        <v>1169</v>
      </c>
      <c r="F55" s="24">
        <v>1173.5609999999999</v>
      </c>
      <c r="G55" s="92" t="s">
        <v>2817</v>
      </c>
      <c r="H55" s="40" t="s">
        <v>1088</v>
      </c>
      <c r="I55" s="40" t="s">
        <v>2940</v>
      </c>
      <c r="J55" s="11" t="s">
        <v>2927</v>
      </c>
      <c r="K55" s="11"/>
    </row>
    <row r="56" spans="1:11" ht="27.6" x14ac:dyDescent="0.25">
      <c r="A56" s="22">
        <v>47</v>
      </c>
      <c r="B56" s="23" t="s">
        <v>1170</v>
      </c>
      <c r="C56" s="25">
        <v>7870720</v>
      </c>
      <c r="D56" s="25" t="s">
        <v>1095</v>
      </c>
      <c r="E56" s="11" t="s">
        <v>1171</v>
      </c>
      <c r="F56" s="24">
        <v>4722.8819999999996</v>
      </c>
      <c r="G56" s="92" t="s">
        <v>2817</v>
      </c>
      <c r="H56" s="40" t="s">
        <v>1088</v>
      </c>
      <c r="I56" s="40" t="s">
        <v>2940</v>
      </c>
      <c r="J56" s="11" t="s">
        <v>2927</v>
      </c>
      <c r="K56" s="11"/>
    </row>
    <row r="57" spans="1:11" ht="27.6" x14ac:dyDescent="0.25">
      <c r="A57" s="22">
        <v>48</v>
      </c>
      <c r="B57" s="27" t="s">
        <v>1172</v>
      </c>
      <c r="C57" s="25">
        <v>7889960</v>
      </c>
      <c r="D57" s="25" t="s">
        <v>2974</v>
      </c>
      <c r="E57" s="36" t="s">
        <v>1173</v>
      </c>
      <c r="F57" s="24">
        <v>7630.0339999999997</v>
      </c>
      <c r="G57" s="92" t="s">
        <v>2817</v>
      </c>
      <c r="H57" s="40" t="s">
        <v>1088</v>
      </c>
      <c r="I57" s="40" t="s">
        <v>2940</v>
      </c>
      <c r="J57" s="11" t="s">
        <v>2927</v>
      </c>
      <c r="K57" s="11"/>
    </row>
    <row r="58" spans="1:11" ht="27.6" x14ac:dyDescent="0.25">
      <c r="A58" s="22">
        <v>49</v>
      </c>
      <c r="B58" s="27" t="s">
        <v>1174</v>
      </c>
      <c r="C58" s="25">
        <v>7892003</v>
      </c>
      <c r="D58" s="25" t="s">
        <v>1095</v>
      </c>
      <c r="E58" s="36" t="s">
        <v>1175</v>
      </c>
      <c r="F58" s="24">
        <v>5960</v>
      </c>
      <c r="G58" s="92" t="s">
        <v>2817</v>
      </c>
      <c r="H58" s="40" t="s">
        <v>1088</v>
      </c>
      <c r="I58" s="40" t="s">
        <v>2940</v>
      </c>
      <c r="J58" s="11" t="s">
        <v>2927</v>
      </c>
      <c r="K58" s="11"/>
    </row>
    <row r="59" spans="1:11" ht="27.6" x14ac:dyDescent="0.25">
      <c r="A59" s="22">
        <v>50</v>
      </c>
      <c r="B59" s="27" t="s">
        <v>1176</v>
      </c>
      <c r="C59" s="25">
        <v>7892293</v>
      </c>
      <c r="D59" s="25" t="s">
        <v>1097</v>
      </c>
      <c r="E59" s="36" t="s">
        <v>1177</v>
      </c>
      <c r="F59" s="24">
        <v>2230.2809999999999</v>
      </c>
      <c r="G59" s="92" t="s">
        <v>2817</v>
      </c>
      <c r="H59" s="40" t="s">
        <v>1088</v>
      </c>
      <c r="I59" s="40" t="s">
        <v>2940</v>
      </c>
      <c r="J59" s="11" t="s">
        <v>2927</v>
      </c>
      <c r="K59" s="11"/>
    </row>
    <row r="60" spans="1:11" ht="27.6" x14ac:dyDescent="0.25">
      <c r="A60" s="22">
        <v>51</v>
      </c>
      <c r="B60" s="27" t="s">
        <v>1178</v>
      </c>
      <c r="C60" s="25">
        <v>7892936</v>
      </c>
      <c r="D60" s="25" t="s">
        <v>2974</v>
      </c>
      <c r="E60" s="36" t="s">
        <v>1179</v>
      </c>
      <c r="F60" s="24">
        <v>3576.7689999999998</v>
      </c>
      <c r="G60" s="92" t="s">
        <v>2817</v>
      </c>
      <c r="H60" s="40" t="s">
        <v>1088</v>
      </c>
      <c r="I60" s="40" t="s">
        <v>2940</v>
      </c>
      <c r="J60" s="11" t="s">
        <v>2927</v>
      </c>
      <c r="K60" s="11"/>
    </row>
    <row r="61" spans="1:11" ht="27.6" x14ac:dyDescent="0.25">
      <c r="A61" s="22">
        <v>52</v>
      </c>
      <c r="B61" s="27" t="s">
        <v>1180</v>
      </c>
      <c r="C61" s="25">
        <v>7893287</v>
      </c>
      <c r="D61" s="25" t="s">
        <v>1095</v>
      </c>
      <c r="E61" s="36" t="s">
        <v>1181</v>
      </c>
      <c r="F61" s="24">
        <v>6617.4979999999996</v>
      </c>
      <c r="G61" s="92" t="s">
        <v>2817</v>
      </c>
      <c r="H61" s="40" t="s">
        <v>1088</v>
      </c>
      <c r="I61" s="40" t="s">
        <v>2940</v>
      </c>
      <c r="J61" s="11" t="s">
        <v>2927</v>
      </c>
      <c r="K61" s="11"/>
    </row>
    <row r="62" spans="1:11" ht="27.6" x14ac:dyDescent="0.25">
      <c r="A62" s="22">
        <v>53</v>
      </c>
      <c r="B62" s="27" t="s">
        <v>1182</v>
      </c>
      <c r="C62" s="25">
        <v>7896664</v>
      </c>
      <c r="D62" s="25" t="s">
        <v>2974</v>
      </c>
      <c r="E62" s="36" t="s">
        <v>1183</v>
      </c>
      <c r="F62" s="24">
        <v>7509</v>
      </c>
      <c r="G62" s="92" t="s">
        <v>2817</v>
      </c>
      <c r="H62" s="40" t="s">
        <v>1088</v>
      </c>
      <c r="I62" s="40" t="s">
        <v>2940</v>
      </c>
      <c r="J62" s="11" t="s">
        <v>2927</v>
      </c>
      <c r="K62" s="11"/>
    </row>
    <row r="63" spans="1:11" ht="27.6" x14ac:dyDescent="0.25">
      <c r="A63" s="22">
        <v>54</v>
      </c>
      <c r="B63" s="27" t="s">
        <v>1184</v>
      </c>
      <c r="C63" s="25">
        <v>7912918</v>
      </c>
      <c r="D63" s="25" t="s">
        <v>2974</v>
      </c>
      <c r="E63" s="36" t="s">
        <v>1185</v>
      </c>
      <c r="F63" s="24">
        <v>1652</v>
      </c>
      <c r="G63" s="92" t="s">
        <v>2817</v>
      </c>
      <c r="H63" s="40" t="s">
        <v>1088</v>
      </c>
      <c r="I63" s="40" t="s">
        <v>2940</v>
      </c>
      <c r="J63" s="11" t="s">
        <v>2927</v>
      </c>
      <c r="K63" s="11"/>
    </row>
    <row r="64" spans="1:11" ht="27.6" x14ac:dyDescent="0.25">
      <c r="A64" s="22">
        <v>55</v>
      </c>
      <c r="B64" s="27" t="s">
        <v>1186</v>
      </c>
      <c r="C64" s="25">
        <v>7913958</v>
      </c>
      <c r="D64" s="25" t="s">
        <v>1095</v>
      </c>
      <c r="E64" s="36" t="s">
        <v>1187</v>
      </c>
      <c r="F64" s="24">
        <v>3630.721</v>
      </c>
      <c r="G64" s="92" t="s">
        <v>2817</v>
      </c>
      <c r="H64" s="40" t="s">
        <v>1088</v>
      </c>
      <c r="I64" s="40" t="s">
        <v>2940</v>
      </c>
      <c r="J64" s="11" t="s">
        <v>2927</v>
      </c>
      <c r="K64" s="11"/>
    </row>
    <row r="65" spans="1:11" ht="27.6" x14ac:dyDescent="0.25">
      <c r="A65" s="22">
        <v>56</v>
      </c>
      <c r="B65" s="27" t="s">
        <v>1188</v>
      </c>
      <c r="C65" s="25">
        <v>7918105</v>
      </c>
      <c r="D65" s="25" t="s">
        <v>2974</v>
      </c>
      <c r="E65" s="36" t="s">
        <v>1189</v>
      </c>
      <c r="F65" s="24">
        <v>4165.8</v>
      </c>
      <c r="G65" s="92" t="s">
        <v>2817</v>
      </c>
      <c r="H65" s="40" t="s">
        <v>1088</v>
      </c>
      <c r="I65" s="40" t="s">
        <v>2940</v>
      </c>
      <c r="J65" s="11" t="s">
        <v>2927</v>
      </c>
      <c r="K65" s="11"/>
    </row>
    <row r="66" spans="1:11" ht="27.6" x14ac:dyDescent="0.25">
      <c r="A66" s="22">
        <v>57</v>
      </c>
      <c r="B66" s="27" t="s">
        <v>1190</v>
      </c>
      <c r="C66" s="25">
        <v>7918107</v>
      </c>
      <c r="D66" s="25" t="s">
        <v>2974</v>
      </c>
      <c r="E66" s="36" t="s">
        <v>1191</v>
      </c>
      <c r="F66" s="24">
        <v>4449</v>
      </c>
      <c r="G66" s="92" t="s">
        <v>2817</v>
      </c>
      <c r="H66" s="40" t="s">
        <v>1088</v>
      </c>
      <c r="I66" s="40" t="s">
        <v>2940</v>
      </c>
      <c r="J66" s="11" t="s">
        <v>2927</v>
      </c>
      <c r="K66" s="11"/>
    </row>
    <row r="67" spans="1:11" ht="27.6" x14ac:dyDescent="0.25">
      <c r="A67" s="22">
        <v>58</v>
      </c>
      <c r="B67" s="27" t="s">
        <v>1192</v>
      </c>
      <c r="C67" s="25">
        <v>7946316</v>
      </c>
      <c r="D67" s="25" t="s">
        <v>1090</v>
      </c>
      <c r="E67" s="36" t="s">
        <v>1193</v>
      </c>
      <c r="F67" s="24">
        <v>12836</v>
      </c>
      <c r="G67" s="92" t="s">
        <v>2817</v>
      </c>
      <c r="H67" s="40" t="s">
        <v>1088</v>
      </c>
      <c r="I67" s="40" t="s">
        <v>2940</v>
      </c>
      <c r="J67" s="11" t="s">
        <v>2927</v>
      </c>
      <c r="K67" s="11"/>
    </row>
    <row r="68" spans="1:11" ht="27.6" x14ac:dyDescent="0.25">
      <c r="A68" s="22">
        <v>59</v>
      </c>
      <c r="B68" s="27" t="s">
        <v>1194</v>
      </c>
      <c r="C68" s="25">
        <v>7946581</v>
      </c>
      <c r="D68" s="25" t="s">
        <v>1090</v>
      </c>
      <c r="E68" s="36" t="s">
        <v>1195</v>
      </c>
      <c r="F68" s="24">
        <v>2084</v>
      </c>
      <c r="G68" s="92" t="s">
        <v>2817</v>
      </c>
      <c r="H68" s="40" t="s">
        <v>1088</v>
      </c>
      <c r="I68" s="40" t="s">
        <v>2940</v>
      </c>
      <c r="J68" s="11" t="s">
        <v>2927</v>
      </c>
      <c r="K68" s="11"/>
    </row>
    <row r="69" spans="1:11" ht="27.6" x14ac:dyDescent="0.25">
      <c r="A69" s="22">
        <v>60</v>
      </c>
      <c r="B69" s="49" t="s">
        <v>1196</v>
      </c>
      <c r="C69" s="25">
        <v>7946582</v>
      </c>
      <c r="D69" s="25" t="s">
        <v>1090</v>
      </c>
      <c r="E69" s="34"/>
      <c r="F69" s="24">
        <v>225</v>
      </c>
      <c r="G69" s="92" t="s">
        <v>2817</v>
      </c>
      <c r="H69" s="40" t="s">
        <v>1088</v>
      </c>
      <c r="I69" s="40" t="s">
        <v>2940</v>
      </c>
      <c r="J69" s="11" t="s">
        <v>2927</v>
      </c>
      <c r="K69" s="11"/>
    </row>
    <row r="70" spans="1:11" ht="27.6" x14ac:dyDescent="0.25">
      <c r="A70" s="22">
        <v>61</v>
      </c>
      <c r="B70" s="27" t="s">
        <v>1197</v>
      </c>
      <c r="C70" s="25">
        <v>7946584</v>
      </c>
      <c r="D70" s="25" t="s">
        <v>2974</v>
      </c>
      <c r="E70" s="36" t="s">
        <v>1198</v>
      </c>
      <c r="F70" s="24">
        <v>1800</v>
      </c>
      <c r="G70" s="92" t="s">
        <v>2817</v>
      </c>
      <c r="H70" s="40" t="s">
        <v>1088</v>
      </c>
      <c r="I70" s="40" t="s">
        <v>2940</v>
      </c>
      <c r="J70" s="11" t="s">
        <v>2927</v>
      </c>
      <c r="K70" s="11"/>
    </row>
    <row r="71" spans="1:11" ht="27.6" x14ac:dyDescent="0.25">
      <c r="A71" s="22">
        <v>62</v>
      </c>
      <c r="B71" s="27" t="s">
        <v>1199</v>
      </c>
      <c r="C71" s="25">
        <v>7946585</v>
      </c>
      <c r="D71" s="25" t="s">
        <v>1090</v>
      </c>
      <c r="E71" s="36" t="s">
        <v>1200</v>
      </c>
      <c r="F71" s="24">
        <v>943</v>
      </c>
      <c r="G71" s="92" t="s">
        <v>2817</v>
      </c>
      <c r="H71" s="40" t="s">
        <v>1088</v>
      </c>
      <c r="I71" s="40" t="s">
        <v>2940</v>
      </c>
      <c r="J71" s="11" t="s">
        <v>2927</v>
      </c>
      <c r="K71" s="11"/>
    </row>
    <row r="72" spans="1:11" ht="27.6" x14ac:dyDescent="0.25">
      <c r="A72" s="22">
        <v>63</v>
      </c>
      <c r="B72" s="27" t="s">
        <v>1201</v>
      </c>
      <c r="C72" s="25">
        <v>7946586</v>
      </c>
      <c r="D72" s="25" t="s">
        <v>1090</v>
      </c>
      <c r="E72" s="36" t="s">
        <v>1202</v>
      </c>
      <c r="F72" s="24">
        <v>4093</v>
      </c>
      <c r="G72" s="92" t="s">
        <v>2817</v>
      </c>
      <c r="H72" s="40" t="s">
        <v>1088</v>
      </c>
      <c r="I72" s="40" t="s">
        <v>2940</v>
      </c>
      <c r="J72" s="11" t="s">
        <v>2927</v>
      </c>
      <c r="K72" s="11"/>
    </row>
    <row r="73" spans="1:11" ht="27.6" x14ac:dyDescent="0.25">
      <c r="A73" s="22">
        <v>64</v>
      </c>
      <c r="B73" s="27" t="s">
        <v>1203</v>
      </c>
      <c r="C73" s="25">
        <v>7946587</v>
      </c>
      <c r="D73" s="25" t="s">
        <v>1090</v>
      </c>
      <c r="E73" s="36" t="s">
        <v>1204</v>
      </c>
      <c r="F73" s="24">
        <v>4698</v>
      </c>
      <c r="G73" s="92" t="s">
        <v>2817</v>
      </c>
      <c r="H73" s="40" t="s">
        <v>1088</v>
      </c>
      <c r="I73" s="40" t="s">
        <v>2940</v>
      </c>
      <c r="J73" s="11" t="s">
        <v>2927</v>
      </c>
      <c r="K73" s="11"/>
    </row>
    <row r="74" spans="1:11" ht="27.6" x14ac:dyDescent="0.25">
      <c r="A74" s="22">
        <v>65</v>
      </c>
      <c r="B74" s="27" t="s">
        <v>1205</v>
      </c>
      <c r="C74" s="25">
        <v>7946588</v>
      </c>
      <c r="D74" s="25" t="s">
        <v>1090</v>
      </c>
      <c r="E74" s="36" t="s">
        <v>1206</v>
      </c>
      <c r="F74" s="24">
        <v>3766</v>
      </c>
      <c r="G74" s="92" t="s">
        <v>2817</v>
      </c>
      <c r="H74" s="40" t="s">
        <v>1088</v>
      </c>
      <c r="I74" s="40" t="s">
        <v>2940</v>
      </c>
      <c r="J74" s="11" t="s">
        <v>2927</v>
      </c>
      <c r="K74" s="11"/>
    </row>
    <row r="75" spans="1:11" ht="27.6" x14ac:dyDescent="0.25">
      <c r="A75" s="22">
        <v>66</v>
      </c>
      <c r="B75" s="27" t="s">
        <v>1207</v>
      </c>
      <c r="C75" s="25">
        <v>7947061</v>
      </c>
      <c r="D75" s="25" t="s">
        <v>1090</v>
      </c>
      <c r="E75" s="36" t="s">
        <v>1208</v>
      </c>
      <c r="F75" s="24">
        <v>2762</v>
      </c>
      <c r="G75" s="92" t="s">
        <v>2817</v>
      </c>
      <c r="H75" s="40" t="s">
        <v>1088</v>
      </c>
      <c r="I75" s="40" t="s">
        <v>2940</v>
      </c>
      <c r="J75" s="11" t="s">
        <v>2927</v>
      </c>
      <c r="K75" s="11"/>
    </row>
    <row r="76" spans="1:11" ht="27.6" x14ac:dyDescent="0.25">
      <c r="A76" s="22">
        <v>67</v>
      </c>
      <c r="B76" s="27" t="s">
        <v>1209</v>
      </c>
      <c r="C76" s="25">
        <v>7948071</v>
      </c>
      <c r="D76" s="25" t="s">
        <v>1090</v>
      </c>
      <c r="E76" s="36" t="s">
        <v>1210</v>
      </c>
      <c r="F76" s="24">
        <v>1248</v>
      </c>
      <c r="G76" s="92" t="s">
        <v>2817</v>
      </c>
      <c r="H76" s="40" t="s">
        <v>1088</v>
      </c>
      <c r="I76" s="40" t="s">
        <v>2940</v>
      </c>
      <c r="J76" s="11" t="s">
        <v>2927</v>
      </c>
      <c r="K76" s="11"/>
    </row>
    <row r="77" spans="1:11" ht="27.6" x14ac:dyDescent="0.25">
      <c r="A77" s="22">
        <v>68</v>
      </c>
      <c r="B77" s="27" t="s">
        <v>1211</v>
      </c>
      <c r="C77" s="25">
        <v>7948074</v>
      </c>
      <c r="D77" s="25" t="s">
        <v>1095</v>
      </c>
      <c r="E77" s="36" t="s">
        <v>1212</v>
      </c>
      <c r="F77" s="24">
        <v>1738.7</v>
      </c>
      <c r="G77" s="92" t="s">
        <v>2817</v>
      </c>
      <c r="H77" s="40" t="s">
        <v>1088</v>
      </c>
      <c r="I77" s="40" t="s">
        <v>2940</v>
      </c>
      <c r="J77" s="11" t="s">
        <v>2927</v>
      </c>
      <c r="K77" s="11"/>
    </row>
    <row r="78" spans="1:11" ht="27.6" x14ac:dyDescent="0.25">
      <c r="A78" s="22">
        <v>69</v>
      </c>
      <c r="B78" s="27" t="s">
        <v>1213</v>
      </c>
      <c r="C78" s="25">
        <v>7950187</v>
      </c>
      <c r="D78" s="25" t="s">
        <v>1090</v>
      </c>
      <c r="E78" s="36" t="s">
        <v>1214</v>
      </c>
      <c r="F78" s="24">
        <v>4239</v>
      </c>
      <c r="G78" s="92" t="s">
        <v>2817</v>
      </c>
      <c r="H78" s="40" t="s">
        <v>1088</v>
      </c>
      <c r="I78" s="40" t="s">
        <v>2940</v>
      </c>
      <c r="J78" s="11" t="s">
        <v>2927</v>
      </c>
      <c r="K78" s="11"/>
    </row>
    <row r="79" spans="1:11" ht="27.6" x14ac:dyDescent="0.25">
      <c r="A79" s="22">
        <v>70</v>
      </c>
      <c r="B79" s="27" t="s">
        <v>1215</v>
      </c>
      <c r="C79" s="25">
        <v>7980163</v>
      </c>
      <c r="D79" s="25" t="s">
        <v>1216</v>
      </c>
      <c r="E79" s="36" t="s">
        <v>1217</v>
      </c>
      <c r="F79" s="24">
        <v>1074</v>
      </c>
      <c r="G79" s="92" t="s">
        <v>2817</v>
      </c>
      <c r="H79" s="40" t="s">
        <v>1088</v>
      </c>
      <c r="I79" s="40" t="s">
        <v>2940</v>
      </c>
      <c r="J79" s="11" t="s">
        <v>2927</v>
      </c>
      <c r="K79" s="11"/>
    </row>
    <row r="80" spans="1:11" ht="27.6" x14ac:dyDescent="0.25">
      <c r="A80" s="22">
        <v>71</v>
      </c>
      <c r="B80" s="27" t="s">
        <v>1218</v>
      </c>
      <c r="C80" s="25">
        <v>7980551</v>
      </c>
      <c r="D80" s="25" t="s">
        <v>1090</v>
      </c>
      <c r="E80" s="11"/>
      <c r="F80" s="35">
        <v>1175</v>
      </c>
      <c r="G80" s="92" t="s">
        <v>2817</v>
      </c>
      <c r="H80" s="40" t="s">
        <v>1088</v>
      </c>
      <c r="I80" s="40" t="s">
        <v>2940</v>
      </c>
      <c r="J80" s="11" t="s">
        <v>2927</v>
      </c>
      <c r="K80" s="11"/>
    </row>
    <row r="81" spans="1:11" ht="27.6" x14ac:dyDescent="0.25">
      <c r="A81" s="22">
        <v>72</v>
      </c>
      <c r="B81" s="27" t="s">
        <v>1219</v>
      </c>
      <c r="C81" s="25">
        <v>7980561</v>
      </c>
      <c r="D81" s="25" t="s">
        <v>1095</v>
      </c>
      <c r="E81" s="36" t="s">
        <v>1220</v>
      </c>
      <c r="F81" s="24">
        <v>1823</v>
      </c>
      <c r="G81" s="92" t="s">
        <v>2817</v>
      </c>
      <c r="H81" s="40" t="s">
        <v>1088</v>
      </c>
      <c r="I81" s="40" t="s">
        <v>2940</v>
      </c>
      <c r="J81" s="11" t="s">
        <v>2927</v>
      </c>
      <c r="K81" s="11"/>
    </row>
    <row r="82" spans="1:11" ht="27.6" x14ac:dyDescent="0.25">
      <c r="A82" s="22">
        <v>73</v>
      </c>
      <c r="B82" s="27" t="s">
        <v>1221</v>
      </c>
      <c r="C82" s="25">
        <v>7981740</v>
      </c>
      <c r="D82" s="25" t="s">
        <v>1097</v>
      </c>
      <c r="E82" s="36" t="s">
        <v>1222</v>
      </c>
      <c r="F82" s="24">
        <v>1588</v>
      </c>
      <c r="G82" s="92" t="s">
        <v>2817</v>
      </c>
      <c r="H82" s="40" t="s">
        <v>1088</v>
      </c>
      <c r="I82" s="40" t="s">
        <v>2940</v>
      </c>
      <c r="J82" s="11" t="s">
        <v>2927</v>
      </c>
      <c r="K82" s="11"/>
    </row>
    <row r="83" spans="1:11" ht="27.6" x14ac:dyDescent="0.25">
      <c r="A83" s="22">
        <v>74</v>
      </c>
      <c r="B83" s="27" t="s">
        <v>1223</v>
      </c>
      <c r="C83" s="25">
        <v>7984591</v>
      </c>
      <c r="D83" s="25" t="s">
        <v>1097</v>
      </c>
      <c r="E83" s="11"/>
      <c r="F83" s="35">
        <v>1890</v>
      </c>
      <c r="G83" s="92" t="s">
        <v>2817</v>
      </c>
      <c r="H83" s="40" t="s">
        <v>1088</v>
      </c>
      <c r="I83" s="40" t="s">
        <v>2940</v>
      </c>
      <c r="J83" s="11" t="s">
        <v>2927</v>
      </c>
      <c r="K83" s="11"/>
    </row>
    <row r="84" spans="1:11" ht="27.6" x14ac:dyDescent="0.25">
      <c r="A84" s="22">
        <v>75</v>
      </c>
      <c r="B84" s="27" t="s">
        <v>1224</v>
      </c>
      <c r="C84" s="25">
        <v>7986956</v>
      </c>
      <c r="D84" s="25" t="s">
        <v>1095</v>
      </c>
      <c r="E84" s="36" t="s">
        <v>1225</v>
      </c>
      <c r="F84" s="24">
        <v>1219</v>
      </c>
      <c r="G84" s="92" t="s">
        <v>2817</v>
      </c>
      <c r="H84" s="40" t="s">
        <v>1088</v>
      </c>
      <c r="I84" s="40" t="s">
        <v>2940</v>
      </c>
      <c r="J84" s="11" t="s">
        <v>2927</v>
      </c>
      <c r="K84" s="11"/>
    </row>
    <row r="85" spans="1:11" ht="27.6" x14ac:dyDescent="0.25">
      <c r="A85" s="22">
        <v>76</v>
      </c>
      <c r="B85" s="27" t="s">
        <v>1226</v>
      </c>
      <c r="C85" s="25">
        <v>7986966</v>
      </c>
      <c r="D85" s="25" t="s">
        <v>1216</v>
      </c>
      <c r="E85" s="36" t="s">
        <v>1227</v>
      </c>
      <c r="F85" s="24">
        <v>375</v>
      </c>
      <c r="G85" s="92" t="s">
        <v>2817</v>
      </c>
      <c r="H85" s="40" t="s">
        <v>1088</v>
      </c>
      <c r="I85" s="40" t="s">
        <v>2940</v>
      </c>
      <c r="J85" s="11" t="s">
        <v>2927</v>
      </c>
      <c r="K85" s="11"/>
    </row>
    <row r="86" spans="1:11" ht="27.6" x14ac:dyDescent="0.25">
      <c r="A86" s="22">
        <v>77</v>
      </c>
      <c r="B86" s="27" t="s">
        <v>1228</v>
      </c>
      <c r="C86" s="25">
        <v>7988753</v>
      </c>
      <c r="D86" s="25" t="s">
        <v>2974</v>
      </c>
      <c r="E86" s="36" t="s">
        <v>1229</v>
      </c>
      <c r="F86" s="24">
        <v>3805</v>
      </c>
      <c r="G86" s="92" t="s">
        <v>2817</v>
      </c>
      <c r="H86" s="40" t="s">
        <v>1088</v>
      </c>
      <c r="I86" s="40" t="s">
        <v>2940</v>
      </c>
      <c r="J86" s="11" t="s">
        <v>2927</v>
      </c>
      <c r="K86" s="11"/>
    </row>
    <row r="87" spans="1:11" ht="27.6" x14ac:dyDescent="0.25">
      <c r="A87" s="22">
        <v>78</v>
      </c>
      <c r="B87" s="27" t="s">
        <v>1230</v>
      </c>
      <c r="C87" s="25">
        <v>8015456</v>
      </c>
      <c r="D87" s="25" t="s">
        <v>2974</v>
      </c>
      <c r="E87" s="36" t="s">
        <v>1231</v>
      </c>
      <c r="F87" s="24">
        <v>1094</v>
      </c>
      <c r="G87" s="92" t="s">
        <v>2817</v>
      </c>
      <c r="H87" s="40" t="s">
        <v>1088</v>
      </c>
      <c r="I87" s="40" t="s">
        <v>2940</v>
      </c>
      <c r="J87" s="11" t="s">
        <v>2927</v>
      </c>
      <c r="K87" s="11"/>
    </row>
    <row r="88" spans="1:11" ht="27.6" x14ac:dyDescent="0.25">
      <c r="A88" s="22">
        <v>79</v>
      </c>
      <c r="B88" s="30" t="s">
        <v>1232</v>
      </c>
      <c r="C88" s="25">
        <v>8015458</v>
      </c>
      <c r="D88" s="25" t="s">
        <v>1103</v>
      </c>
      <c r="E88" s="11"/>
      <c r="F88" s="35">
        <v>950</v>
      </c>
      <c r="G88" s="92" t="s">
        <v>2817</v>
      </c>
      <c r="H88" s="40" t="s">
        <v>1088</v>
      </c>
      <c r="I88" s="40" t="s">
        <v>2940</v>
      </c>
      <c r="J88" s="11" t="s">
        <v>2927</v>
      </c>
      <c r="K88" s="11"/>
    </row>
    <row r="89" spans="1:11" ht="27.6" x14ac:dyDescent="0.25">
      <c r="A89" s="22">
        <v>80</v>
      </c>
      <c r="B89" s="30" t="s">
        <v>1233</v>
      </c>
      <c r="C89" s="25">
        <v>8018125</v>
      </c>
      <c r="D89" s="25" t="s">
        <v>1090</v>
      </c>
      <c r="E89" s="11"/>
      <c r="F89" s="35">
        <v>3105.7910000000002</v>
      </c>
      <c r="G89" s="92" t="s">
        <v>2817</v>
      </c>
      <c r="H89" s="40" t="s">
        <v>1088</v>
      </c>
      <c r="I89" s="40" t="s">
        <v>2940</v>
      </c>
      <c r="J89" s="11" t="s">
        <v>2927</v>
      </c>
      <c r="K89" s="11"/>
    </row>
    <row r="90" spans="1:11" ht="27.6" x14ac:dyDescent="0.25">
      <c r="A90" s="22">
        <v>81</v>
      </c>
      <c r="B90" s="27" t="s">
        <v>1234</v>
      </c>
      <c r="C90" s="25">
        <v>8018126</v>
      </c>
      <c r="D90" s="25" t="s">
        <v>2974</v>
      </c>
      <c r="E90" s="36" t="s">
        <v>1235</v>
      </c>
      <c r="F90" s="24">
        <v>2318</v>
      </c>
      <c r="G90" s="92" t="s">
        <v>2817</v>
      </c>
      <c r="H90" s="40" t="s">
        <v>1088</v>
      </c>
      <c r="I90" s="40" t="s">
        <v>2940</v>
      </c>
      <c r="J90" s="11" t="s">
        <v>2927</v>
      </c>
      <c r="K90" s="11"/>
    </row>
    <row r="91" spans="1:11" ht="27.6" x14ac:dyDescent="0.25">
      <c r="A91" s="22">
        <v>82</v>
      </c>
      <c r="B91" s="27" t="s">
        <v>1236</v>
      </c>
      <c r="C91" s="25">
        <v>8018594</v>
      </c>
      <c r="D91" s="25" t="s">
        <v>1090</v>
      </c>
      <c r="E91" s="36" t="s">
        <v>1237</v>
      </c>
      <c r="F91" s="24">
        <v>5727.357</v>
      </c>
      <c r="G91" s="92" t="s">
        <v>2817</v>
      </c>
      <c r="H91" s="40" t="s">
        <v>1088</v>
      </c>
      <c r="I91" s="40" t="s">
        <v>2940</v>
      </c>
      <c r="J91" s="11" t="s">
        <v>2927</v>
      </c>
      <c r="K91" s="11"/>
    </row>
    <row r="92" spans="1:11" ht="27.6" x14ac:dyDescent="0.25">
      <c r="A92" s="22">
        <v>83</v>
      </c>
      <c r="B92" s="27" t="s">
        <v>1238</v>
      </c>
      <c r="C92" s="25">
        <v>8018595</v>
      </c>
      <c r="D92" s="25" t="s">
        <v>2974</v>
      </c>
      <c r="E92" s="36" t="s">
        <v>1239</v>
      </c>
      <c r="F92" s="24">
        <v>7605</v>
      </c>
      <c r="G92" s="92" t="s">
        <v>2817</v>
      </c>
      <c r="H92" s="40" t="s">
        <v>1088</v>
      </c>
      <c r="I92" s="40" t="s">
        <v>2940</v>
      </c>
      <c r="J92" s="11" t="s">
        <v>2927</v>
      </c>
      <c r="K92" s="11"/>
    </row>
    <row r="93" spans="1:11" ht="27.6" x14ac:dyDescent="0.25">
      <c r="A93" s="22">
        <v>84</v>
      </c>
      <c r="B93" s="27" t="s">
        <v>1240</v>
      </c>
      <c r="C93" s="25">
        <v>8019167</v>
      </c>
      <c r="D93" s="25" t="s">
        <v>1090</v>
      </c>
      <c r="E93" s="36" t="s">
        <v>1241</v>
      </c>
      <c r="F93" s="24">
        <v>921.04300000000001</v>
      </c>
      <c r="G93" s="92" t="s">
        <v>2817</v>
      </c>
      <c r="H93" s="40" t="s">
        <v>1088</v>
      </c>
      <c r="I93" s="40" t="s">
        <v>2940</v>
      </c>
      <c r="J93" s="11" t="s">
        <v>2927</v>
      </c>
      <c r="K93" s="11"/>
    </row>
    <row r="94" spans="1:11" ht="27.6" x14ac:dyDescent="0.25">
      <c r="A94" s="22">
        <v>85</v>
      </c>
      <c r="B94" s="27" t="s">
        <v>1242</v>
      </c>
      <c r="C94" s="25">
        <v>8019370</v>
      </c>
      <c r="D94" s="25" t="s">
        <v>2974</v>
      </c>
      <c r="E94" s="36" t="s">
        <v>1243</v>
      </c>
      <c r="F94" s="24">
        <v>2580</v>
      </c>
      <c r="G94" s="92" t="s">
        <v>2817</v>
      </c>
      <c r="H94" s="40" t="s">
        <v>1088</v>
      </c>
      <c r="I94" s="40" t="s">
        <v>2940</v>
      </c>
      <c r="J94" s="11" t="s">
        <v>2927</v>
      </c>
      <c r="K94" s="11"/>
    </row>
    <row r="95" spans="1:11" ht="27.6" x14ac:dyDescent="0.25">
      <c r="A95" s="22">
        <v>86</v>
      </c>
      <c r="B95" s="27" t="s">
        <v>1244</v>
      </c>
      <c r="C95" s="25">
        <v>8019371</v>
      </c>
      <c r="D95" s="25" t="s">
        <v>1095</v>
      </c>
      <c r="E95" s="36" t="s">
        <v>1245</v>
      </c>
      <c r="F95" s="24">
        <v>5058</v>
      </c>
      <c r="G95" s="92" t="s">
        <v>2817</v>
      </c>
      <c r="H95" s="40" t="s">
        <v>1088</v>
      </c>
      <c r="I95" s="40" t="s">
        <v>2940</v>
      </c>
      <c r="J95" s="11" t="s">
        <v>2927</v>
      </c>
      <c r="K95" s="11"/>
    </row>
    <row r="96" spans="1:11" ht="27.6" x14ac:dyDescent="0.25">
      <c r="A96" s="22">
        <v>87</v>
      </c>
      <c r="B96" s="27" t="s">
        <v>1246</v>
      </c>
      <c r="C96" s="25">
        <v>8019372</v>
      </c>
      <c r="D96" s="25" t="s">
        <v>1095</v>
      </c>
      <c r="E96" s="36" t="s">
        <v>1247</v>
      </c>
      <c r="F96" s="24">
        <v>1347</v>
      </c>
      <c r="G96" s="92" t="s">
        <v>2817</v>
      </c>
      <c r="H96" s="40" t="s">
        <v>1088</v>
      </c>
      <c r="I96" s="40" t="s">
        <v>2940</v>
      </c>
      <c r="J96" s="11" t="s">
        <v>2927</v>
      </c>
      <c r="K96" s="11"/>
    </row>
    <row r="97" spans="1:11" ht="27.6" x14ac:dyDescent="0.25">
      <c r="A97" s="22">
        <v>88</v>
      </c>
      <c r="B97" s="27" t="s">
        <v>1248</v>
      </c>
      <c r="C97" s="25">
        <v>8019373</v>
      </c>
      <c r="D97" s="25" t="s">
        <v>2974</v>
      </c>
      <c r="E97" s="36" t="s">
        <v>1249</v>
      </c>
      <c r="F97" s="24">
        <v>2684.7</v>
      </c>
      <c r="G97" s="92" t="s">
        <v>2817</v>
      </c>
      <c r="H97" s="40" t="s">
        <v>1088</v>
      </c>
      <c r="I97" s="40" t="s">
        <v>2940</v>
      </c>
      <c r="J97" s="11" t="s">
        <v>2927</v>
      </c>
      <c r="K97" s="11"/>
    </row>
    <row r="98" spans="1:11" ht="27.6" x14ac:dyDescent="0.25">
      <c r="A98" s="22">
        <v>89</v>
      </c>
      <c r="B98" s="27" t="s">
        <v>1250</v>
      </c>
      <c r="C98" s="25">
        <v>8019374</v>
      </c>
      <c r="D98" s="25" t="s">
        <v>1090</v>
      </c>
      <c r="E98" s="36" t="s">
        <v>1251</v>
      </c>
      <c r="F98" s="24">
        <v>1217</v>
      </c>
      <c r="G98" s="92" t="s">
        <v>2817</v>
      </c>
      <c r="H98" s="40" t="s">
        <v>1088</v>
      </c>
      <c r="I98" s="40" t="s">
        <v>2940</v>
      </c>
      <c r="J98" s="11" t="s">
        <v>2927</v>
      </c>
      <c r="K98" s="11"/>
    </row>
    <row r="99" spans="1:11" ht="27.6" x14ac:dyDescent="0.25">
      <c r="A99" s="22">
        <v>90</v>
      </c>
      <c r="B99" s="27" t="s">
        <v>1252</v>
      </c>
      <c r="C99" s="25">
        <v>8019622</v>
      </c>
      <c r="D99" s="25" t="s">
        <v>1090</v>
      </c>
      <c r="E99" s="36" t="s">
        <v>1253</v>
      </c>
      <c r="F99" s="24">
        <v>1171</v>
      </c>
      <c r="G99" s="92" t="s">
        <v>2817</v>
      </c>
      <c r="H99" s="40" t="s">
        <v>1088</v>
      </c>
      <c r="I99" s="40" t="s">
        <v>2940</v>
      </c>
      <c r="J99" s="11" t="s">
        <v>2927</v>
      </c>
      <c r="K99" s="11"/>
    </row>
    <row r="100" spans="1:11" ht="27.6" x14ac:dyDescent="0.25">
      <c r="A100" s="22">
        <v>91</v>
      </c>
      <c r="B100" s="27" t="s">
        <v>1254</v>
      </c>
      <c r="C100" s="25">
        <v>8020652</v>
      </c>
      <c r="D100" s="25" t="s">
        <v>1090</v>
      </c>
      <c r="E100" s="36" t="s">
        <v>1255</v>
      </c>
      <c r="F100" s="24">
        <v>6461</v>
      </c>
      <c r="G100" s="92" t="s">
        <v>2817</v>
      </c>
      <c r="H100" s="40" t="s">
        <v>1088</v>
      </c>
      <c r="I100" s="40" t="s">
        <v>2940</v>
      </c>
      <c r="J100" s="11" t="s">
        <v>2927</v>
      </c>
      <c r="K100" s="11"/>
    </row>
    <row r="101" spans="1:11" ht="27.6" x14ac:dyDescent="0.25">
      <c r="A101" s="22">
        <v>92</v>
      </c>
      <c r="B101" s="27" t="s">
        <v>1256</v>
      </c>
      <c r="C101" s="25">
        <v>8021282</v>
      </c>
      <c r="D101" s="25" t="s">
        <v>1090</v>
      </c>
      <c r="E101" s="36" t="s">
        <v>1257</v>
      </c>
      <c r="F101" s="24">
        <v>7849.6</v>
      </c>
      <c r="G101" s="92" t="s">
        <v>2817</v>
      </c>
      <c r="H101" s="40" t="s">
        <v>1088</v>
      </c>
      <c r="I101" s="40" t="s">
        <v>2940</v>
      </c>
      <c r="J101" s="11" t="s">
        <v>2927</v>
      </c>
      <c r="K101" s="11"/>
    </row>
    <row r="102" spans="1:11" ht="27.6" x14ac:dyDescent="0.25">
      <c r="A102" s="22">
        <v>93</v>
      </c>
      <c r="B102" s="23" t="s">
        <v>1258</v>
      </c>
      <c r="C102" s="25">
        <v>8026057</v>
      </c>
      <c r="D102" s="25" t="s">
        <v>1090</v>
      </c>
      <c r="E102" s="11" t="s">
        <v>1259</v>
      </c>
      <c r="F102" s="24">
        <v>584</v>
      </c>
      <c r="G102" s="92" t="s">
        <v>2817</v>
      </c>
      <c r="H102" s="40" t="s">
        <v>1088</v>
      </c>
      <c r="I102" s="40" t="s">
        <v>2940</v>
      </c>
      <c r="J102" s="11" t="s">
        <v>2927</v>
      </c>
      <c r="K102" s="11"/>
    </row>
    <row r="103" spans="1:11" ht="27.6" x14ac:dyDescent="0.25">
      <c r="A103" s="22">
        <v>94</v>
      </c>
      <c r="B103" s="27" t="s">
        <v>1260</v>
      </c>
      <c r="C103" s="25">
        <v>8043557</v>
      </c>
      <c r="D103" s="25" t="s">
        <v>1095</v>
      </c>
      <c r="E103" s="36" t="s">
        <v>1261</v>
      </c>
      <c r="F103" s="24">
        <v>1077</v>
      </c>
      <c r="G103" s="92" t="s">
        <v>2817</v>
      </c>
      <c r="H103" s="40" t="s">
        <v>1088</v>
      </c>
      <c r="I103" s="40" t="s">
        <v>2940</v>
      </c>
      <c r="J103" s="11" t="s">
        <v>2927</v>
      </c>
      <c r="K103" s="11"/>
    </row>
    <row r="104" spans="1:11" ht="55.2" x14ac:dyDescent="0.25">
      <c r="A104" s="22">
        <v>95</v>
      </c>
      <c r="B104" s="23" t="s">
        <v>1262</v>
      </c>
      <c r="C104" s="25">
        <v>8068146</v>
      </c>
      <c r="D104" s="25"/>
      <c r="E104" s="36" t="s">
        <v>1263</v>
      </c>
      <c r="F104" s="24">
        <v>7596.8</v>
      </c>
      <c r="G104" s="92" t="s">
        <v>2817</v>
      </c>
      <c r="H104" s="40" t="s">
        <v>1088</v>
      </c>
      <c r="I104" s="40" t="s">
        <v>2940</v>
      </c>
      <c r="J104" s="11" t="s">
        <v>2927</v>
      </c>
      <c r="K104" s="11"/>
    </row>
    <row r="105" spans="1:11" ht="27.6" x14ac:dyDescent="0.25">
      <c r="A105" s="22">
        <v>96</v>
      </c>
      <c r="B105" s="27" t="s">
        <v>1264</v>
      </c>
      <c r="C105" s="25">
        <v>8072256</v>
      </c>
      <c r="D105" s="25" t="s">
        <v>1265</v>
      </c>
      <c r="E105" s="36" t="s">
        <v>1266</v>
      </c>
      <c r="F105" s="24">
        <v>2350</v>
      </c>
      <c r="G105" s="92" t="s">
        <v>2817</v>
      </c>
      <c r="H105" s="40" t="s">
        <v>1088</v>
      </c>
      <c r="I105" s="40" t="s">
        <v>2940</v>
      </c>
      <c r="J105" s="11" t="s">
        <v>2927</v>
      </c>
      <c r="K105" s="11"/>
    </row>
    <row r="106" spans="1:11" ht="27.6" x14ac:dyDescent="0.25">
      <c r="A106" s="22">
        <v>97</v>
      </c>
      <c r="B106" s="27" t="s">
        <v>1267</v>
      </c>
      <c r="C106" s="25">
        <v>8077898</v>
      </c>
      <c r="D106" s="25" t="s">
        <v>2974</v>
      </c>
      <c r="E106" s="36" t="s">
        <v>1268</v>
      </c>
      <c r="F106" s="24">
        <v>2900</v>
      </c>
      <c r="G106" s="92" t="s">
        <v>2817</v>
      </c>
      <c r="H106" s="40" t="s">
        <v>1088</v>
      </c>
      <c r="I106" s="40" t="s">
        <v>2940</v>
      </c>
      <c r="J106" s="11" t="s">
        <v>2927</v>
      </c>
      <c r="K106" s="11"/>
    </row>
    <row r="107" spans="1:11" ht="27.6" x14ac:dyDescent="0.25">
      <c r="A107" s="22">
        <v>98</v>
      </c>
      <c r="B107" s="27" t="s">
        <v>1269</v>
      </c>
      <c r="C107" s="25">
        <v>8078361</v>
      </c>
      <c r="D107" s="25" t="s">
        <v>1095</v>
      </c>
      <c r="E107" s="36" t="s">
        <v>1270</v>
      </c>
      <c r="F107" s="24">
        <v>2761</v>
      </c>
      <c r="G107" s="92" t="s">
        <v>2817</v>
      </c>
      <c r="H107" s="40" t="s">
        <v>1088</v>
      </c>
      <c r="I107" s="40" t="s">
        <v>2940</v>
      </c>
      <c r="J107" s="11" t="s">
        <v>2927</v>
      </c>
      <c r="K107" s="11"/>
    </row>
    <row r="108" spans="1:11" ht="27.6" x14ac:dyDescent="0.25">
      <c r="A108" s="22">
        <v>99</v>
      </c>
      <c r="B108" s="27" t="s">
        <v>1271</v>
      </c>
      <c r="C108" s="25">
        <v>8078494</v>
      </c>
      <c r="D108" s="25" t="s">
        <v>1095</v>
      </c>
      <c r="E108" s="11"/>
      <c r="F108" s="35">
        <v>635</v>
      </c>
      <c r="G108" s="92" t="s">
        <v>2817</v>
      </c>
      <c r="H108" s="40" t="s">
        <v>1088</v>
      </c>
      <c r="I108" s="40" t="s">
        <v>2940</v>
      </c>
      <c r="J108" s="11" t="s">
        <v>2927</v>
      </c>
      <c r="K108" s="11"/>
    </row>
    <row r="109" spans="1:11" ht="27.6" x14ac:dyDescent="0.25">
      <c r="A109" s="22">
        <v>100</v>
      </c>
      <c r="B109" s="27" t="s">
        <v>1272</v>
      </c>
      <c r="C109" s="25">
        <v>8078724</v>
      </c>
      <c r="D109" s="25" t="s">
        <v>1097</v>
      </c>
      <c r="E109" s="36" t="s">
        <v>1273</v>
      </c>
      <c r="F109" s="24">
        <v>908</v>
      </c>
      <c r="G109" s="92" t="s">
        <v>2817</v>
      </c>
      <c r="H109" s="40" t="s">
        <v>1088</v>
      </c>
      <c r="I109" s="40" t="s">
        <v>2940</v>
      </c>
      <c r="J109" s="11" t="s">
        <v>2927</v>
      </c>
      <c r="K109" s="11"/>
    </row>
    <row r="110" spans="1:11" ht="27.6" x14ac:dyDescent="0.25">
      <c r="A110" s="22">
        <v>101</v>
      </c>
      <c r="B110" s="27" t="s">
        <v>1274</v>
      </c>
      <c r="C110" s="25">
        <v>8078726</v>
      </c>
      <c r="D110" s="25" t="s">
        <v>1265</v>
      </c>
      <c r="E110" s="36" t="s">
        <v>1275</v>
      </c>
      <c r="F110" s="24">
        <v>2636</v>
      </c>
      <c r="G110" s="92" t="s">
        <v>2817</v>
      </c>
      <c r="H110" s="40" t="s">
        <v>1088</v>
      </c>
      <c r="I110" s="40" t="s">
        <v>2940</v>
      </c>
      <c r="J110" s="11" t="s">
        <v>2927</v>
      </c>
      <c r="K110" s="11"/>
    </row>
    <row r="111" spans="1:11" ht="27.6" x14ac:dyDescent="0.25">
      <c r="A111" s="22">
        <v>102</v>
      </c>
      <c r="B111" s="27" t="s">
        <v>1276</v>
      </c>
      <c r="C111" s="25">
        <v>8078727</v>
      </c>
      <c r="D111" s="25" t="s">
        <v>1097</v>
      </c>
      <c r="E111" s="36" t="s">
        <v>1277</v>
      </c>
      <c r="F111" s="24">
        <v>3049</v>
      </c>
      <c r="G111" s="92" t="s">
        <v>2817</v>
      </c>
      <c r="H111" s="40" t="s">
        <v>1088</v>
      </c>
      <c r="I111" s="40" t="s">
        <v>2940</v>
      </c>
      <c r="J111" s="11" t="s">
        <v>2927</v>
      </c>
      <c r="K111" s="11"/>
    </row>
    <row r="112" spans="1:11" ht="27.6" x14ac:dyDescent="0.25">
      <c r="A112" s="22">
        <v>103</v>
      </c>
      <c r="B112" s="27" t="s">
        <v>1278</v>
      </c>
      <c r="C112" s="25">
        <v>8078728</v>
      </c>
      <c r="D112" s="25" t="s">
        <v>1095</v>
      </c>
      <c r="E112" s="36" t="s">
        <v>1279</v>
      </c>
      <c r="F112" s="24">
        <v>2880</v>
      </c>
      <c r="G112" s="92" t="s">
        <v>2817</v>
      </c>
      <c r="H112" s="40" t="s">
        <v>1088</v>
      </c>
      <c r="I112" s="40" t="s">
        <v>2940</v>
      </c>
      <c r="J112" s="11" t="s">
        <v>2927</v>
      </c>
      <c r="K112" s="11"/>
    </row>
    <row r="113" spans="1:11" ht="27.6" x14ac:dyDescent="0.25">
      <c r="A113" s="22">
        <v>104</v>
      </c>
      <c r="B113" s="27" t="s">
        <v>1280</v>
      </c>
      <c r="C113" s="25">
        <v>8078729</v>
      </c>
      <c r="D113" s="25" t="s">
        <v>2974</v>
      </c>
      <c r="E113" s="36" t="s">
        <v>1281</v>
      </c>
      <c r="F113" s="24">
        <v>2734</v>
      </c>
      <c r="G113" s="92" t="s">
        <v>2817</v>
      </c>
      <c r="H113" s="40" t="s">
        <v>1088</v>
      </c>
      <c r="I113" s="40" t="s">
        <v>2940</v>
      </c>
      <c r="J113" s="11" t="s">
        <v>2927</v>
      </c>
      <c r="K113" s="11"/>
    </row>
    <row r="114" spans="1:11" ht="27.6" x14ac:dyDescent="0.25">
      <c r="A114" s="22">
        <v>105</v>
      </c>
      <c r="B114" s="27" t="s">
        <v>1282</v>
      </c>
      <c r="C114" s="25">
        <v>8080677</v>
      </c>
      <c r="D114" s="25" t="s">
        <v>1095</v>
      </c>
      <c r="E114" s="36" t="s">
        <v>1283</v>
      </c>
      <c r="F114" s="24">
        <v>6500</v>
      </c>
      <c r="G114" s="92" t="s">
        <v>2817</v>
      </c>
      <c r="H114" s="40" t="s">
        <v>1088</v>
      </c>
      <c r="I114" s="40" t="s">
        <v>2940</v>
      </c>
      <c r="J114" s="11" t="s">
        <v>2927</v>
      </c>
      <c r="K114" s="11"/>
    </row>
    <row r="115" spans="1:11" ht="27.6" x14ac:dyDescent="0.25">
      <c r="A115" s="22">
        <v>106</v>
      </c>
      <c r="B115" s="27" t="s">
        <v>1284</v>
      </c>
      <c r="C115" s="25">
        <v>8081826</v>
      </c>
      <c r="D115" s="25" t="s">
        <v>1095</v>
      </c>
      <c r="E115" s="36" t="s">
        <v>1285</v>
      </c>
      <c r="F115" s="24">
        <v>2231</v>
      </c>
      <c r="G115" s="92" t="s">
        <v>2817</v>
      </c>
      <c r="H115" s="40" t="s">
        <v>1088</v>
      </c>
      <c r="I115" s="40" t="s">
        <v>2940</v>
      </c>
      <c r="J115" s="11" t="s">
        <v>2927</v>
      </c>
      <c r="K115" s="11"/>
    </row>
    <row r="116" spans="1:11" ht="27.6" x14ac:dyDescent="0.25">
      <c r="A116" s="22">
        <v>107</v>
      </c>
      <c r="B116" s="27" t="s">
        <v>1286</v>
      </c>
      <c r="C116" s="25">
        <v>8081828</v>
      </c>
      <c r="D116" s="25" t="s">
        <v>1097</v>
      </c>
      <c r="E116" s="36" t="s">
        <v>1287</v>
      </c>
      <c r="F116" s="24">
        <v>2871</v>
      </c>
      <c r="G116" s="92" t="s">
        <v>2817</v>
      </c>
      <c r="H116" s="40" t="s">
        <v>1088</v>
      </c>
      <c r="I116" s="40" t="s">
        <v>2940</v>
      </c>
      <c r="J116" s="11" t="s">
        <v>2927</v>
      </c>
      <c r="K116" s="11"/>
    </row>
    <row r="117" spans="1:11" ht="27.6" x14ac:dyDescent="0.25">
      <c r="A117" s="22">
        <v>108</v>
      </c>
      <c r="B117" s="27" t="s">
        <v>1288</v>
      </c>
      <c r="C117" s="25">
        <v>8084275</v>
      </c>
      <c r="D117" s="25" t="s">
        <v>1095</v>
      </c>
      <c r="E117" s="36" t="s">
        <v>1270</v>
      </c>
      <c r="F117" s="24">
        <v>697</v>
      </c>
      <c r="G117" s="92" t="s">
        <v>2817</v>
      </c>
      <c r="H117" s="40" t="s">
        <v>1088</v>
      </c>
      <c r="I117" s="40" t="s">
        <v>2940</v>
      </c>
      <c r="J117" s="11" t="s">
        <v>2927</v>
      </c>
      <c r="K117" s="11"/>
    </row>
    <row r="118" spans="1:11" ht="27.6" x14ac:dyDescent="0.25">
      <c r="A118" s="22">
        <v>109</v>
      </c>
      <c r="B118" s="27" t="s">
        <v>1289</v>
      </c>
      <c r="C118" s="25">
        <v>8084276</v>
      </c>
      <c r="D118" s="25" t="s">
        <v>2974</v>
      </c>
      <c r="E118" s="36" t="s">
        <v>1290</v>
      </c>
      <c r="F118" s="24">
        <v>1100</v>
      </c>
      <c r="G118" s="92" t="s">
        <v>2817</v>
      </c>
      <c r="H118" s="40" t="s">
        <v>1088</v>
      </c>
      <c r="I118" s="40" t="s">
        <v>2940</v>
      </c>
      <c r="J118" s="11" t="s">
        <v>2927</v>
      </c>
      <c r="K118" s="11"/>
    </row>
    <row r="119" spans="1:11" ht="27.6" x14ac:dyDescent="0.25">
      <c r="A119" s="22">
        <v>110</v>
      </c>
      <c r="B119" s="27" t="s">
        <v>1291</v>
      </c>
      <c r="C119" s="25">
        <v>8084277</v>
      </c>
      <c r="D119" s="25" t="s">
        <v>1095</v>
      </c>
      <c r="E119" s="36" t="s">
        <v>1292</v>
      </c>
      <c r="F119" s="24">
        <v>750</v>
      </c>
      <c r="G119" s="92" t="s">
        <v>2817</v>
      </c>
      <c r="H119" s="40" t="s">
        <v>1088</v>
      </c>
      <c r="I119" s="40" t="s">
        <v>2940</v>
      </c>
      <c r="J119" s="11" t="s">
        <v>2927</v>
      </c>
      <c r="K119" s="11"/>
    </row>
    <row r="120" spans="1:11" ht="27.6" x14ac:dyDescent="0.25">
      <c r="A120" s="22">
        <v>111</v>
      </c>
      <c r="B120" s="27" t="s">
        <v>1293</v>
      </c>
      <c r="C120" s="25">
        <v>8084279</v>
      </c>
      <c r="D120" s="25" t="s">
        <v>1097</v>
      </c>
      <c r="E120" s="36" t="s">
        <v>1294</v>
      </c>
      <c r="F120" s="24">
        <v>650</v>
      </c>
      <c r="G120" s="92" t="s">
        <v>2817</v>
      </c>
      <c r="H120" s="40" t="s">
        <v>1088</v>
      </c>
      <c r="I120" s="40" t="s">
        <v>2940</v>
      </c>
      <c r="J120" s="11" t="s">
        <v>2927</v>
      </c>
      <c r="K120" s="11"/>
    </row>
    <row r="121" spans="1:11" ht="27.6" x14ac:dyDescent="0.25">
      <c r="A121" s="22">
        <v>112</v>
      </c>
      <c r="B121" s="49" t="s">
        <v>1295</v>
      </c>
      <c r="C121" s="25">
        <v>8084281</v>
      </c>
      <c r="D121" s="25" t="s">
        <v>1095</v>
      </c>
      <c r="E121" s="34"/>
      <c r="F121" s="24">
        <v>100</v>
      </c>
      <c r="G121" s="92" t="s">
        <v>2817</v>
      </c>
      <c r="H121" s="40" t="s">
        <v>1088</v>
      </c>
      <c r="I121" s="40" t="s">
        <v>2940</v>
      </c>
      <c r="J121" s="11" t="s">
        <v>2927</v>
      </c>
      <c r="K121" s="11"/>
    </row>
    <row r="122" spans="1:11" ht="27.6" x14ac:dyDescent="0.25">
      <c r="A122" s="22">
        <v>113</v>
      </c>
      <c r="B122" s="27" t="s">
        <v>1296</v>
      </c>
      <c r="C122" s="25">
        <v>8084283</v>
      </c>
      <c r="D122" s="25" t="s">
        <v>2974</v>
      </c>
      <c r="E122" s="36" t="s">
        <v>1297</v>
      </c>
      <c r="F122" s="39">
        <v>7000</v>
      </c>
      <c r="G122" s="92" t="s">
        <v>2817</v>
      </c>
      <c r="H122" s="40" t="s">
        <v>1088</v>
      </c>
      <c r="I122" s="40" t="s">
        <v>2940</v>
      </c>
      <c r="J122" s="11" t="s">
        <v>2927</v>
      </c>
      <c r="K122" s="11"/>
    </row>
    <row r="123" spans="1:11" ht="27.6" x14ac:dyDescent="0.25">
      <c r="A123" s="22">
        <v>114</v>
      </c>
      <c r="B123" s="27" t="s">
        <v>1298</v>
      </c>
      <c r="C123" s="25">
        <v>8088833</v>
      </c>
      <c r="D123" s="25" t="s">
        <v>2974</v>
      </c>
      <c r="E123" s="36" t="s">
        <v>1299</v>
      </c>
      <c r="F123" s="24">
        <v>4200</v>
      </c>
      <c r="G123" s="92" t="s">
        <v>2817</v>
      </c>
      <c r="H123" s="40" t="s">
        <v>1088</v>
      </c>
      <c r="I123" s="40" t="s">
        <v>2940</v>
      </c>
      <c r="J123" s="11" t="s">
        <v>2927</v>
      </c>
      <c r="K123" s="11"/>
    </row>
    <row r="124" spans="1:11" ht="27.6" x14ac:dyDescent="0.25">
      <c r="A124" s="22">
        <v>115</v>
      </c>
      <c r="B124" s="27" t="s">
        <v>1300</v>
      </c>
      <c r="C124" s="25">
        <v>8134268</v>
      </c>
      <c r="D124" s="25" t="s">
        <v>1095</v>
      </c>
      <c r="E124" s="36" t="s">
        <v>1301</v>
      </c>
      <c r="F124" s="24">
        <v>2613</v>
      </c>
      <c r="G124" s="92" t="s">
        <v>2817</v>
      </c>
      <c r="H124" s="40" t="s">
        <v>1088</v>
      </c>
      <c r="I124" s="40" t="s">
        <v>2940</v>
      </c>
      <c r="J124" s="11" t="s">
        <v>2927</v>
      </c>
      <c r="K124" s="11"/>
    </row>
    <row r="125" spans="1:11" ht="27.6" x14ac:dyDescent="0.25">
      <c r="A125" s="22">
        <v>116</v>
      </c>
      <c r="B125" s="49" t="s">
        <v>1302</v>
      </c>
      <c r="C125" s="25">
        <v>8134757</v>
      </c>
      <c r="D125" s="25" t="s">
        <v>2974</v>
      </c>
      <c r="E125" s="36" t="s">
        <v>1303</v>
      </c>
      <c r="F125" s="24">
        <v>800</v>
      </c>
      <c r="G125" s="92" t="s">
        <v>2817</v>
      </c>
      <c r="H125" s="40" t="s">
        <v>1088</v>
      </c>
      <c r="I125" s="40" t="s">
        <v>2940</v>
      </c>
      <c r="J125" s="11" t="s">
        <v>2927</v>
      </c>
      <c r="K125" s="11"/>
    </row>
    <row r="126" spans="1:11" ht="27.6" x14ac:dyDescent="0.25">
      <c r="A126" s="22">
        <v>117</v>
      </c>
      <c r="B126" s="27" t="s">
        <v>1304</v>
      </c>
      <c r="C126" s="25">
        <v>8136950</v>
      </c>
      <c r="D126" s="25" t="s">
        <v>1216</v>
      </c>
      <c r="E126" s="36" t="s">
        <v>1305</v>
      </c>
      <c r="F126" s="24">
        <v>1850</v>
      </c>
      <c r="G126" s="92" t="s">
        <v>2817</v>
      </c>
      <c r="H126" s="40" t="s">
        <v>1088</v>
      </c>
      <c r="I126" s="40" t="s">
        <v>2940</v>
      </c>
      <c r="J126" s="11" t="s">
        <v>2927</v>
      </c>
      <c r="K126" s="11"/>
    </row>
    <row r="127" spans="1:11" ht="27.6" x14ac:dyDescent="0.25">
      <c r="A127" s="22">
        <v>118</v>
      </c>
      <c r="B127" s="27" t="s">
        <v>1306</v>
      </c>
      <c r="C127" s="25">
        <v>8136951</v>
      </c>
      <c r="D127" s="25" t="s">
        <v>2974</v>
      </c>
      <c r="E127" s="36" t="s">
        <v>1307</v>
      </c>
      <c r="F127" s="24">
        <v>1650</v>
      </c>
      <c r="G127" s="92" t="s">
        <v>2817</v>
      </c>
      <c r="H127" s="40" t="s">
        <v>1088</v>
      </c>
      <c r="I127" s="40" t="s">
        <v>2940</v>
      </c>
      <c r="J127" s="11" t="s">
        <v>2927</v>
      </c>
      <c r="K127" s="11"/>
    </row>
    <row r="128" spans="1:11" ht="27.6" x14ac:dyDescent="0.25">
      <c r="A128" s="22">
        <v>119</v>
      </c>
      <c r="B128" s="27" t="s">
        <v>1308</v>
      </c>
      <c r="C128" s="25">
        <v>8136952</v>
      </c>
      <c r="D128" s="25" t="s">
        <v>2974</v>
      </c>
      <c r="E128" s="36" t="s">
        <v>1309</v>
      </c>
      <c r="F128" s="24">
        <v>900</v>
      </c>
      <c r="G128" s="92" t="s">
        <v>2817</v>
      </c>
      <c r="H128" s="40" t="s">
        <v>1088</v>
      </c>
      <c r="I128" s="40" t="s">
        <v>2940</v>
      </c>
      <c r="J128" s="11" t="s">
        <v>2927</v>
      </c>
      <c r="K128" s="11"/>
    </row>
    <row r="129" spans="1:11" ht="27.6" x14ac:dyDescent="0.25">
      <c r="A129" s="22">
        <v>120</v>
      </c>
      <c r="B129" s="49" t="s">
        <v>1310</v>
      </c>
      <c r="C129" s="25">
        <v>8139658</v>
      </c>
      <c r="D129" s="25" t="s">
        <v>2974</v>
      </c>
      <c r="E129" s="36" t="s">
        <v>1311</v>
      </c>
      <c r="F129" s="24">
        <v>3644</v>
      </c>
      <c r="G129" s="92" t="s">
        <v>2817</v>
      </c>
      <c r="H129" s="40" t="s">
        <v>1088</v>
      </c>
      <c r="I129" s="40" t="s">
        <v>2940</v>
      </c>
      <c r="J129" s="11" t="s">
        <v>2927</v>
      </c>
      <c r="K129" s="11"/>
    </row>
    <row r="130" spans="1:11" ht="27.6" x14ac:dyDescent="0.25">
      <c r="A130" s="22">
        <v>121</v>
      </c>
      <c r="B130" s="27" t="s">
        <v>1312</v>
      </c>
      <c r="C130" s="25">
        <v>8148608</v>
      </c>
      <c r="D130" s="25" t="s">
        <v>1097</v>
      </c>
      <c r="E130" s="36" t="s">
        <v>1313</v>
      </c>
      <c r="F130" s="24">
        <v>1641</v>
      </c>
      <c r="G130" s="92" t="s">
        <v>2817</v>
      </c>
      <c r="H130" s="40" t="s">
        <v>1088</v>
      </c>
      <c r="I130" s="40" t="s">
        <v>2940</v>
      </c>
      <c r="J130" s="11" t="s">
        <v>2927</v>
      </c>
      <c r="K130" s="11"/>
    </row>
    <row r="131" spans="1:11" ht="27.6" x14ac:dyDescent="0.25">
      <c r="A131" s="22">
        <v>122</v>
      </c>
      <c r="B131" s="27" t="s">
        <v>1314</v>
      </c>
      <c r="C131" s="25">
        <v>8150118</v>
      </c>
      <c r="D131" s="25" t="s">
        <v>1265</v>
      </c>
      <c r="E131" s="36" t="s">
        <v>1315</v>
      </c>
      <c r="F131" s="24">
        <v>2129</v>
      </c>
      <c r="G131" s="92" t="s">
        <v>2817</v>
      </c>
      <c r="H131" s="40" t="s">
        <v>1088</v>
      </c>
      <c r="I131" s="40" t="s">
        <v>2940</v>
      </c>
      <c r="J131" s="11" t="s">
        <v>2927</v>
      </c>
      <c r="K131" s="11"/>
    </row>
    <row r="132" spans="1:11" ht="27.6" x14ac:dyDescent="0.25">
      <c r="A132" s="22">
        <v>123</v>
      </c>
      <c r="B132" s="27" t="s">
        <v>1316</v>
      </c>
      <c r="C132" s="25">
        <v>8154820</v>
      </c>
      <c r="D132" s="25" t="s">
        <v>1095</v>
      </c>
      <c r="E132" s="11"/>
      <c r="F132" s="24">
        <v>1800</v>
      </c>
      <c r="G132" s="92" t="s">
        <v>2817</v>
      </c>
      <c r="H132" s="40" t="s">
        <v>1088</v>
      </c>
      <c r="I132" s="40" t="s">
        <v>2940</v>
      </c>
      <c r="J132" s="11" t="s">
        <v>2927</v>
      </c>
      <c r="K132" s="11"/>
    </row>
    <row r="133" spans="1:11" ht="27.6" x14ac:dyDescent="0.25">
      <c r="A133" s="22">
        <v>124</v>
      </c>
      <c r="B133" s="27" t="s">
        <v>1317</v>
      </c>
      <c r="C133" s="25"/>
      <c r="D133" s="25" t="s">
        <v>1095</v>
      </c>
      <c r="E133" s="11"/>
      <c r="F133" s="24">
        <v>2800</v>
      </c>
      <c r="G133" s="92" t="s">
        <v>2817</v>
      </c>
      <c r="H133" s="40" t="s">
        <v>1088</v>
      </c>
      <c r="I133" s="40" t="s">
        <v>2940</v>
      </c>
      <c r="J133" s="11" t="s">
        <v>2927</v>
      </c>
      <c r="K133" s="11" t="s">
        <v>1318</v>
      </c>
    </row>
    <row r="134" spans="1:11" ht="27.6" x14ac:dyDescent="0.25">
      <c r="A134" s="22">
        <v>125</v>
      </c>
      <c r="B134" s="23" t="s">
        <v>2061</v>
      </c>
      <c r="C134" s="25">
        <v>8010409</v>
      </c>
      <c r="D134" s="25" t="s">
        <v>1095</v>
      </c>
      <c r="E134" s="11" t="s">
        <v>2062</v>
      </c>
      <c r="F134" s="39">
        <v>12500</v>
      </c>
      <c r="G134" s="92" t="s">
        <v>2817</v>
      </c>
      <c r="H134" s="11" t="s">
        <v>1088</v>
      </c>
      <c r="I134" s="11" t="s">
        <v>2940</v>
      </c>
      <c r="J134" s="11" t="s">
        <v>2927</v>
      </c>
      <c r="K134" s="11" t="s">
        <v>30</v>
      </c>
    </row>
    <row r="135" spans="1:11" x14ac:dyDescent="0.25">
      <c r="A135" s="107" t="s">
        <v>8</v>
      </c>
      <c r="B135" s="107" t="s">
        <v>2965</v>
      </c>
      <c r="C135" s="107"/>
      <c r="D135" s="107"/>
      <c r="E135" s="107"/>
      <c r="F135" s="93"/>
      <c r="G135" s="93"/>
      <c r="H135" s="107"/>
      <c r="I135" s="107"/>
      <c r="J135" s="107"/>
      <c r="K135" s="107"/>
    </row>
    <row r="136" spans="1:11" ht="27.6" x14ac:dyDescent="0.25">
      <c r="A136" s="22">
        <v>1</v>
      </c>
      <c r="B136" s="23" t="s">
        <v>2661</v>
      </c>
      <c r="C136" s="22">
        <v>3020039</v>
      </c>
      <c r="D136" s="11"/>
      <c r="E136" s="11" t="s">
        <v>2662</v>
      </c>
      <c r="F136" s="24">
        <v>839</v>
      </c>
      <c r="G136" s="92" t="s">
        <v>2817</v>
      </c>
      <c r="H136" s="11" t="s">
        <v>2385</v>
      </c>
      <c r="I136" s="11" t="s">
        <v>2940</v>
      </c>
      <c r="J136" s="11" t="s">
        <v>2919</v>
      </c>
      <c r="K136" s="11"/>
    </row>
    <row r="137" spans="1:11" ht="27.6" x14ac:dyDescent="0.25">
      <c r="A137" s="22">
        <v>2</v>
      </c>
      <c r="B137" s="23" t="s">
        <v>2663</v>
      </c>
      <c r="C137" s="22">
        <v>3020039</v>
      </c>
      <c r="D137" s="11"/>
      <c r="E137" s="11" t="s">
        <v>2664</v>
      </c>
      <c r="F137" s="24">
        <v>507</v>
      </c>
      <c r="G137" s="92" t="s">
        <v>2817</v>
      </c>
      <c r="H137" s="11" t="s">
        <v>2385</v>
      </c>
      <c r="I137" s="11" t="s">
        <v>2940</v>
      </c>
      <c r="J137" s="11" t="s">
        <v>2919</v>
      </c>
      <c r="K137" s="11"/>
    </row>
    <row r="138" spans="1:11" ht="27.6" x14ac:dyDescent="0.25">
      <c r="A138" s="22">
        <v>3</v>
      </c>
      <c r="B138" s="23" t="s">
        <v>2665</v>
      </c>
      <c r="C138" s="22">
        <v>3020039</v>
      </c>
      <c r="D138" s="11"/>
      <c r="E138" s="11" t="s">
        <v>2666</v>
      </c>
      <c r="F138" s="24">
        <v>1715</v>
      </c>
      <c r="G138" s="92" t="s">
        <v>2817</v>
      </c>
      <c r="H138" s="11" t="s">
        <v>2385</v>
      </c>
      <c r="I138" s="11" t="s">
        <v>2940</v>
      </c>
      <c r="J138" s="11" t="s">
        <v>2919</v>
      </c>
      <c r="K138" s="11"/>
    </row>
    <row r="139" spans="1:11" ht="27.6" x14ac:dyDescent="0.25">
      <c r="A139" s="22">
        <v>4</v>
      </c>
      <c r="B139" s="23" t="s">
        <v>2667</v>
      </c>
      <c r="C139" s="22">
        <v>3020039</v>
      </c>
      <c r="D139" s="11"/>
      <c r="E139" s="11" t="s">
        <v>2668</v>
      </c>
      <c r="F139" s="24">
        <v>401</v>
      </c>
      <c r="G139" s="92" t="s">
        <v>2817</v>
      </c>
      <c r="H139" s="11" t="s">
        <v>2385</v>
      </c>
      <c r="I139" s="11" t="s">
        <v>2940</v>
      </c>
      <c r="J139" s="11" t="s">
        <v>2919</v>
      </c>
      <c r="K139" s="11"/>
    </row>
    <row r="140" spans="1:11" ht="27.6" x14ac:dyDescent="0.25">
      <c r="A140" s="22">
        <v>5</v>
      </c>
      <c r="B140" s="23" t="s">
        <v>2669</v>
      </c>
      <c r="C140" s="22">
        <v>3020039</v>
      </c>
      <c r="D140" s="11"/>
      <c r="E140" s="11" t="s">
        <v>2670</v>
      </c>
      <c r="F140" s="24">
        <v>938</v>
      </c>
      <c r="G140" s="92" t="s">
        <v>2817</v>
      </c>
      <c r="H140" s="11" t="s">
        <v>2385</v>
      </c>
      <c r="I140" s="11" t="s">
        <v>2940</v>
      </c>
      <c r="J140" s="11" t="s">
        <v>2919</v>
      </c>
      <c r="K140" s="11"/>
    </row>
    <row r="141" spans="1:11" ht="27.6" x14ac:dyDescent="0.25">
      <c r="A141" s="22">
        <v>6</v>
      </c>
      <c r="B141" s="23" t="s">
        <v>2671</v>
      </c>
      <c r="C141" s="22">
        <v>3020039</v>
      </c>
      <c r="D141" s="11"/>
      <c r="E141" s="11" t="s">
        <v>2672</v>
      </c>
      <c r="F141" s="24">
        <v>471</v>
      </c>
      <c r="G141" s="92" t="s">
        <v>2817</v>
      </c>
      <c r="H141" s="11" t="s">
        <v>2385</v>
      </c>
      <c r="I141" s="11" t="s">
        <v>2940</v>
      </c>
      <c r="J141" s="11" t="s">
        <v>2919</v>
      </c>
      <c r="K141" s="11"/>
    </row>
    <row r="142" spans="1:11" ht="27.6" x14ac:dyDescent="0.25">
      <c r="A142" s="22">
        <v>7</v>
      </c>
      <c r="B142" s="23" t="s">
        <v>2673</v>
      </c>
      <c r="C142" s="22">
        <v>3020039</v>
      </c>
      <c r="D142" s="11"/>
      <c r="E142" s="11" t="s">
        <v>2674</v>
      </c>
      <c r="F142" s="24">
        <v>282</v>
      </c>
      <c r="G142" s="92" t="s">
        <v>2817</v>
      </c>
      <c r="H142" s="11" t="s">
        <v>2385</v>
      </c>
      <c r="I142" s="11" t="s">
        <v>2940</v>
      </c>
      <c r="J142" s="11" t="s">
        <v>2919</v>
      </c>
      <c r="K142" s="11"/>
    </row>
    <row r="143" spans="1:11" ht="27.6" x14ac:dyDescent="0.25">
      <c r="A143" s="22">
        <v>8</v>
      </c>
      <c r="B143" s="23" t="s">
        <v>2675</v>
      </c>
      <c r="C143" s="22">
        <v>3020039</v>
      </c>
      <c r="D143" s="11"/>
      <c r="E143" s="11"/>
      <c r="F143" s="24"/>
      <c r="G143" s="92" t="s">
        <v>2817</v>
      </c>
      <c r="H143" s="11" t="s">
        <v>2385</v>
      </c>
      <c r="I143" s="11" t="s">
        <v>2940</v>
      </c>
      <c r="J143" s="11" t="s">
        <v>2919</v>
      </c>
      <c r="K143" s="11"/>
    </row>
    <row r="144" spans="1:11" ht="27.6" x14ac:dyDescent="0.25">
      <c r="A144" s="22">
        <v>9</v>
      </c>
      <c r="B144" s="23" t="s">
        <v>2676</v>
      </c>
      <c r="C144" s="22" t="s">
        <v>2677</v>
      </c>
      <c r="D144" s="11"/>
      <c r="E144" s="11" t="s">
        <v>2678</v>
      </c>
      <c r="F144" s="24">
        <v>878</v>
      </c>
      <c r="G144" s="92" t="s">
        <v>2817</v>
      </c>
      <c r="H144" s="11" t="s">
        <v>2385</v>
      </c>
      <c r="I144" s="11" t="s">
        <v>2940</v>
      </c>
      <c r="J144" s="11" t="s">
        <v>2919</v>
      </c>
      <c r="K144" s="11"/>
    </row>
    <row r="145" spans="1:11" ht="27.6" x14ac:dyDescent="0.25">
      <c r="A145" s="22">
        <v>10</v>
      </c>
      <c r="B145" s="23" t="s">
        <v>2679</v>
      </c>
      <c r="C145" s="22">
        <v>3020039</v>
      </c>
      <c r="D145" s="11"/>
      <c r="E145" s="11" t="s">
        <v>2680</v>
      </c>
      <c r="F145" s="24">
        <v>187</v>
      </c>
      <c r="G145" s="92" t="s">
        <v>2817</v>
      </c>
      <c r="H145" s="11" t="s">
        <v>2385</v>
      </c>
      <c r="I145" s="11" t="s">
        <v>2940</v>
      </c>
      <c r="J145" s="11" t="s">
        <v>2919</v>
      </c>
      <c r="K145" s="11"/>
    </row>
    <row r="146" spans="1:11" ht="27.6" x14ac:dyDescent="0.25">
      <c r="A146" s="22">
        <v>11</v>
      </c>
      <c r="B146" s="23" t="s">
        <v>2681</v>
      </c>
      <c r="C146" s="22">
        <v>3020039</v>
      </c>
      <c r="D146" s="11"/>
      <c r="E146" s="11" t="s">
        <v>2682</v>
      </c>
      <c r="F146" s="24">
        <v>233</v>
      </c>
      <c r="G146" s="92" t="s">
        <v>2817</v>
      </c>
      <c r="H146" s="11" t="s">
        <v>2385</v>
      </c>
      <c r="I146" s="11" t="s">
        <v>2940</v>
      </c>
      <c r="J146" s="11" t="s">
        <v>2919</v>
      </c>
      <c r="K146" s="11"/>
    </row>
    <row r="147" spans="1:11" ht="27.6" x14ac:dyDescent="0.25">
      <c r="A147" s="22">
        <v>12</v>
      </c>
      <c r="B147" s="23" t="s">
        <v>2683</v>
      </c>
      <c r="C147" s="22">
        <v>3020039</v>
      </c>
      <c r="D147" s="11"/>
      <c r="E147" s="11"/>
      <c r="F147" s="24"/>
      <c r="G147" s="92" t="s">
        <v>2817</v>
      </c>
      <c r="H147" s="11" t="s">
        <v>2385</v>
      </c>
      <c r="I147" s="11" t="s">
        <v>2940</v>
      </c>
      <c r="J147" s="11" t="s">
        <v>2919</v>
      </c>
      <c r="K147" s="11"/>
    </row>
    <row r="148" spans="1:11" ht="27.6" x14ac:dyDescent="0.25">
      <c r="A148" s="22">
        <v>13</v>
      </c>
      <c r="B148" s="23" t="s">
        <v>2684</v>
      </c>
      <c r="C148" s="22">
        <v>3020039</v>
      </c>
      <c r="D148" s="11"/>
      <c r="E148" s="11"/>
      <c r="F148" s="24"/>
      <c r="G148" s="92" t="s">
        <v>2817</v>
      </c>
      <c r="H148" s="11" t="s">
        <v>2385</v>
      </c>
      <c r="I148" s="11" t="s">
        <v>2940</v>
      </c>
      <c r="J148" s="11" t="s">
        <v>2919</v>
      </c>
      <c r="K148" s="11"/>
    </row>
    <row r="149" spans="1:11" ht="27.6" x14ac:dyDescent="0.25">
      <c r="A149" s="22">
        <v>14</v>
      </c>
      <c r="B149" s="23" t="s">
        <v>2685</v>
      </c>
      <c r="C149" s="22">
        <v>7986967</v>
      </c>
      <c r="D149" s="11"/>
      <c r="E149" s="11" t="s">
        <v>2686</v>
      </c>
      <c r="F149" s="24">
        <v>193</v>
      </c>
      <c r="G149" s="92" t="s">
        <v>2817</v>
      </c>
      <c r="H149" s="11" t="s">
        <v>2385</v>
      </c>
      <c r="I149" s="11" t="s">
        <v>2940</v>
      </c>
      <c r="J149" s="11" t="s">
        <v>2919</v>
      </c>
      <c r="K149" s="11"/>
    </row>
    <row r="150" spans="1:11" ht="27.6" x14ac:dyDescent="0.25">
      <c r="A150" s="22">
        <v>15</v>
      </c>
      <c r="B150" s="23" t="s">
        <v>2687</v>
      </c>
      <c r="C150" s="22">
        <v>3020039</v>
      </c>
      <c r="D150" s="11"/>
      <c r="E150" s="11" t="s">
        <v>2688</v>
      </c>
      <c r="F150" s="24">
        <v>217</v>
      </c>
      <c r="G150" s="92" t="s">
        <v>2817</v>
      </c>
      <c r="H150" s="11" t="s">
        <v>2385</v>
      </c>
      <c r="I150" s="11" t="s">
        <v>2940</v>
      </c>
      <c r="J150" s="11" t="s">
        <v>2919</v>
      </c>
      <c r="K150" s="11"/>
    </row>
    <row r="151" spans="1:11" ht="27.6" x14ac:dyDescent="0.25">
      <c r="A151" s="22">
        <v>16</v>
      </c>
      <c r="B151" s="23" t="s">
        <v>2689</v>
      </c>
      <c r="C151" s="22">
        <v>3020039</v>
      </c>
      <c r="D151" s="11"/>
      <c r="E151" s="11"/>
      <c r="F151" s="24"/>
      <c r="G151" s="92" t="s">
        <v>2817</v>
      </c>
      <c r="H151" s="11" t="s">
        <v>2385</v>
      </c>
      <c r="I151" s="11" t="s">
        <v>2940</v>
      </c>
      <c r="J151" s="11" t="s">
        <v>2919</v>
      </c>
      <c r="K151" s="11"/>
    </row>
    <row r="152" spans="1:11" ht="27.6" x14ac:dyDescent="0.25">
      <c r="A152" s="22">
        <v>17</v>
      </c>
      <c r="B152" s="23" t="s">
        <v>2690</v>
      </c>
      <c r="C152" s="22">
        <v>3020039</v>
      </c>
      <c r="D152" s="11"/>
      <c r="E152" s="11" t="s">
        <v>2691</v>
      </c>
      <c r="F152" s="24">
        <v>293</v>
      </c>
      <c r="G152" s="92" t="s">
        <v>2817</v>
      </c>
      <c r="H152" s="11" t="s">
        <v>2385</v>
      </c>
      <c r="I152" s="11" t="s">
        <v>2940</v>
      </c>
      <c r="J152" s="11" t="s">
        <v>2919</v>
      </c>
      <c r="K152" s="11"/>
    </row>
    <row r="153" spans="1:11" ht="27.6" x14ac:dyDescent="0.25">
      <c r="A153" s="22">
        <v>18</v>
      </c>
      <c r="B153" s="23" t="s">
        <v>2692</v>
      </c>
      <c r="C153" s="22">
        <v>3020039</v>
      </c>
      <c r="D153" s="11"/>
      <c r="E153" s="11" t="s">
        <v>2693</v>
      </c>
      <c r="F153" s="24">
        <v>1182</v>
      </c>
      <c r="G153" s="92" t="s">
        <v>2817</v>
      </c>
      <c r="H153" s="11" t="s">
        <v>2385</v>
      </c>
      <c r="I153" s="11" t="s">
        <v>2940</v>
      </c>
      <c r="J153" s="11" t="s">
        <v>2919</v>
      </c>
      <c r="K153" s="11"/>
    </row>
    <row r="154" spans="1:11" ht="27.6" x14ac:dyDescent="0.25">
      <c r="A154" s="22">
        <v>19</v>
      </c>
      <c r="B154" s="23" t="s">
        <v>2694</v>
      </c>
      <c r="C154" s="22">
        <v>3020039</v>
      </c>
      <c r="D154" s="11"/>
      <c r="E154" s="11" t="s">
        <v>2695</v>
      </c>
      <c r="F154" s="24">
        <v>1087</v>
      </c>
      <c r="G154" s="92" t="s">
        <v>2817</v>
      </c>
      <c r="H154" s="11" t="s">
        <v>2385</v>
      </c>
      <c r="I154" s="11" t="s">
        <v>2940</v>
      </c>
      <c r="J154" s="11" t="s">
        <v>2919</v>
      </c>
      <c r="K154" s="11"/>
    </row>
    <row r="155" spans="1:11" ht="27.6" x14ac:dyDescent="0.25">
      <c r="A155" s="22">
        <v>20</v>
      </c>
      <c r="B155" s="23" t="s">
        <v>2696</v>
      </c>
      <c r="C155" s="22">
        <v>3020039</v>
      </c>
      <c r="D155" s="11"/>
      <c r="E155" s="11" t="s">
        <v>2697</v>
      </c>
      <c r="F155" s="24">
        <v>518</v>
      </c>
      <c r="G155" s="92" t="s">
        <v>2817</v>
      </c>
      <c r="H155" s="11" t="s">
        <v>2385</v>
      </c>
      <c r="I155" s="11" t="s">
        <v>2940</v>
      </c>
      <c r="J155" s="11" t="s">
        <v>2919</v>
      </c>
      <c r="K155" s="11"/>
    </row>
    <row r="156" spans="1:11" ht="27.6" x14ac:dyDescent="0.25">
      <c r="A156" s="22">
        <v>21</v>
      </c>
      <c r="B156" s="23" t="s">
        <v>2698</v>
      </c>
      <c r="C156" s="22">
        <v>3020039</v>
      </c>
      <c r="D156" s="11"/>
      <c r="E156" s="11" t="s">
        <v>2699</v>
      </c>
      <c r="F156" s="24">
        <v>152</v>
      </c>
      <c r="G156" s="92" t="s">
        <v>2817</v>
      </c>
      <c r="H156" s="11" t="s">
        <v>2385</v>
      </c>
      <c r="I156" s="11" t="s">
        <v>2940</v>
      </c>
      <c r="J156" s="11" t="s">
        <v>2919</v>
      </c>
      <c r="K156" s="11"/>
    </row>
    <row r="157" spans="1:11" ht="27.6" x14ac:dyDescent="0.25">
      <c r="A157" s="22">
        <v>22</v>
      </c>
      <c r="B157" s="23" t="s">
        <v>2700</v>
      </c>
      <c r="C157" s="22">
        <v>3020039</v>
      </c>
      <c r="D157" s="11"/>
      <c r="E157" s="11" t="s">
        <v>2701</v>
      </c>
      <c r="F157" s="24">
        <v>583</v>
      </c>
      <c r="G157" s="92" t="s">
        <v>2817</v>
      </c>
      <c r="H157" s="11" t="s">
        <v>2385</v>
      </c>
      <c r="I157" s="11" t="s">
        <v>2940</v>
      </c>
      <c r="J157" s="11" t="s">
        <v>2919</v>
      </c>
      <c r="K157" s="11"/>
    </row>
    <row r="158" spans="1:11" ht="27.6" x14ac:dyDescent="0.25">
      <c r="A158" s="22">
        <v>23</v>
      </c>
      <c r="B158" s="23" t="s">
        <v>2702</v>
      </c>
      <c r="C158" s="22">
        <v>3020039</v>
      </c>
      <c r="D158" s="11"/>
      <c r="E158" s="11" t="s">
        <v>2701</v>
      </c>
      <c r="F158" s="24">
        <v>456</v>
      </c>
      <c r="G158" s="92" t="s">
        <v>2817</v>
      </c>
      <c r="H158" s="11" t="s">
        <v>2385</v>
      </c>
      <c r="I158" s="11" t="s">
        <v>2940</v>
      </c>
      <c r="J158" s="11" t="s">
        <v>2919</v>
      </c>
      <c r="K158" s="11"/>
    </row>
    <row r="159" spans="1:11" ht="27.6" x14ac:dyDescent="0.25">
      <c r="A159" s="22">
        <v>24</v>
      </c>
      <c r="B159" s="23" t="s">
        <v>2703</v>
      </c>
      <c r="C159" s="22">
        <v>3020039</v>
      </c>
      <c r="D159" s="11"/>
      <c r="E159" s="11" t="s">
        <v>2704</v>
      </c>
      <c r="F159" s="24">
        <v>218</v>
      </c>
      <c r="G159" s="92" t="s">
        <v>2817</v>
      </c>
      <c r="H159" s="11" t="s">
        <v>2385</v>
      </c>
      <c r="I159" s="11" t="s">
        <v>2940</v>
      </c>
      <c r="J159" s="11" t="s">
        <v>2919</v>
      </c>
      <c r="K159" s="11"/>
    </row>
    <row r="160" spans="1:11" ht="27.6" x14ac:dyDescent="0.25">
      <c r="A160" s="22">
        <v>25</v>
      </c>
      <c r="B160" s="23" t="s">
        <v>2705</v>
      </c>
      <c r="C160" s="22">
        <v>3020039</v>
      </c>
      <c r="D160" s="11"/>
      <c r="E160" s="11"/>
      <c r="F160" s="24"/>
      <c r="G160" s="92" t="s">
        <v>2817</v>
      </c>
      <c r="H160" s="11" t="s">
        <v>2385</v>
      </c>
      <c r="I160" s="11" t="s">
        <v>2940</v>
      </c>
      <c r="J160" s="11" t="s">
        <v>2919</v>
      </c>
      <c r="K160" s="11"/>
    </row>
    <row r="161" spans="1:12" ht="27.6" x14ac:dyDescent="0.25">
      <c r="A161" s="22">
        <v>26</v>
      </c>
      <c r="B161" s="23" t="s">
        <v>2706</v>
      </c>
      <c r="C161" s="22">
        <v>3020039</v>
      </c>
      <c r="D161" s="11"/>
      <c r="E161" s="11"/>
      <c r="F161" s="24"/>
      <c r="G161" s="92" t="s">
        <v>2817</v>
      </c>
      <c r="H161" s="11" t="s">
        <v>2385</v>
      </c>
      <c r="I161" s="11" t="s">
        <v>2940</v>
      </c>
      <c r="J161" s="11" t="s">
        <v>2919</v>
      </c>
      <c r="K161" s="11"/>
    </row>
    <row r="162" spans="1:12" ht="27.6" x14ac:dyDescent="0.25">
      <c r="A162" s="22">
        <v>27</v>
      </c>
      <c r="B162" s="23" t="s">
        <v>2707</v>
      </c>
      <c r="C162" s="22">
        <v>8078493</v>
      </c>
      <c r="D162" s="11"/>
      <c r="E162" s="11"/>
      <c r="F162" s="24"/>
      <c r="G162" s="92" t="s">
        <v>2817</v>
      </c>
      <c r="H162" s="11" t="s">
        <v>2385</v>
      </c>
      <c r="I162" s="11" t="s">
        <v>2940</v>
      </c>
      <c r="J162" s="11" t="s">
        <v>2919</v>
      </c>
      <c r="K162" s="11"/>
    </row>
    <row r="163" spans="1:12" ht="27.6" x14ac:dyDescent="0.25">
      <c r="A163" s="22">
        <v>28</v>
      </c>
      <c r="B163" s="23" t="s">
        <v>2708</v>
      </c>
      <c r="C163" s="22">
        <v>3020039</v>
      </c>
      <c r="D163" s="11"/>
      <c r="E163" s="11"/>
      <c r="F163" s="24"/>
      <c r="G163" s="92" t="s">
        <v>2817</v>
      </c>
      <c r="H163" s="11" t="s">
        <v>2385</v>
      </c>
      <c r="I163" s="11" t="s">
        <v>2940</v>
      </c>
      <c r="J163" s="11" t="s">
        <v>2919</v>
      </c>
      <c r="K163" s="11"/>
    </row>
    <row r="164" spans="1:12" s="211" customFormat="1" ht="27.6" x14ac:dyDescent="0.25">
      <c r="A164" s="212">
        <v>29</v>
      </c>
      <c r="B164" s="213" t="s">
        <v>2382</v>
      </c>
      <c r="C164" s="198">
        <v>3020039</v>
      </c>
      <c r="D164" s="198" t="s">
        <v>2383</v>
      </c>
      <c r="E164" s="198" t="s">
        <v>2384</v>
      </c>
      <c r="F164" s="214">
        <v>7080</v>
      </c>
      <c r="G164" s="197" t="s">
        <v>2817</v>
      </c>
      <c r="H164" s="215" t="s">
        <v>2385</v>
      </c>
      <c r="I164" s="215" t="s">
        <v>2940</v>
      </c>
      <c r="J164" s="215" t="s">
        <v>2920</v>
      </c>
      <c r="K164" s="198"/>
      <c r="L164" s="211">
        <v>1</v>
      </c>
    </row>
    <row r="165" spans="1:12" ht="27.6" x14ac:dyDescent="0.25">
      <c r="A165" s="22">
        <v>30</v>
      </c>
      <c r="B165" s="63" t="s">
        <v>2386</v>
      </c>
      <c r="C165" s="11">
        <v>3020039</v>
      </c>
      <c r="D165" s="11" t="s">
        <v>2383</v>
      </c>
      <c r="E165" s="11" t="s">
        <v>2387</v>
      </c>
      <c r="F165" s="70">
        <v>1885</v>
      </c>
      <c r="G165" s="92" t="s">
        <v>2817</v>
      </c>
      <c r="H165" s="59" t="s">
        <v>2385</v>
      </c>
      <c r="I165" s="59" t="s">
        <v>2940</v>
      </c>
      <c r="J165" s="59" t="s">
        <v>2920</v>
      </c>
      <c r="K165" s="11"/>
      <c r="L165">
        <v>1</v>
      </c>
    </row>
    <row r="166" spans="1:12" ht="27.6" x14ac:dyDescent="0.25">
      <c r="A166" s="22">
        <v>31</v>
      </c>
      <c r="B166" s="63" t="s">
        <v>2388</v>
      </c>
      <c r="C166" s="11">
        <v>8154821</v>
      </c>
      <c r="D166" s="11" t="s">
        <v>2383</v>
      </c>
      <c r="E166" s="11" t="s">
        <v>2389</v>
      </c>
      <c r="F166" s="70">
        <v>6322</v>
      </c>
      <c r="G166" s="92" t="s">
        <v>2817</v>
      </c>
      <c r="H166" s="59" t="s">
        <v>2385</v>
      </c>
      <c r="I166" s="59" t="s">
        <v>2940</v>
      </c>
      <c r="J166" s="59" t="s">
        <v>2920</v>
      </c>
      <c r="K166" s="11"/>
      <c r="L166">
        <v>1</v>
      </c>
    </row>
    <row r="167" spans="1:12" ht="27.6" x14ac:dyDescent="0.25">
      <c r="A167" s="22">
        <v>32</v>
      </c>
      <c r="B167" s="63" t="s">
        <v>2390</v>
      </c>
      <c r="C167" s="11">
        <v>3020039</v>
      </c>
      <c r="D167" s="11" t="s">
        <v>2383</v>
      </c>
      <c r="E167" s="11" t="s">
        <v>2391</v>
      </c>
      <c r="F167" s="70">
        <v>972</v>
      </c>
      <c r="G167" s="92" t="s">
        <v>2817</v>
      </c>
      <c r="H167" s="59" t="s">
        <v>2385</v>
      </c>
      <c r="I167" s="59" t="s">
        <v>2940</v>
      </c>
      <c r="J167" s="59" t="s">
        <v>2920</v>
      </c>
      <c r="K167" s="11"/>
      <c r="L167">
        <v>1</v>
      </c>
    </row>
    <row r="168" spans="1:12" ht="27.6" x14ac:dyDescent="0.25">
      <c r="A168" s="22">
        <v>33</v>
      </c>
      <c r="B168" s="63" t="s">
        <v>2392</v>
      </c>
      <c r="C168" s="11">
        <v>3020039</v>
      </c>
      <c r="D168" s="11" t="s">
        <v>2383</v>
      </c>
      <c r="E168" s="11" t="s">
        <v>2393</v>
      </c>
      <c r="F168" s="70">
        <v>91</v>
      </c>
      <c r="G168" s="92" t="s">
        <v>2817</v>
      </c>
      <c r="H168" s="59" t="s">
        <v>2385</v>
      </c>
      <c r="I168" s="59" t="s">
        <v>2940</v>
      </c>
      <c r="J168" s="59" t="s">
        <v>2920</v>
      </c>
      <c r="K168" s="11"/>
      <c r="L168">
        <v>1</v>
      </c>
    </row>
    <row r="169" spans="1:12" ht="27.6" x14ac:dyDescent="0.25">
      <c r="A169" s="22">
        <v>34</v>
      </c>
      <c r="B169" s="63" t="s">
        <v>2394</v>
      </c>
      <c r="C169" s="11">
        <v>3020039</v>
      </c>
      <c r="D169" s="11" t="s">
        <v>2383</v>
      </c>
      <c r="E169" s="11" t="s">
        <v>2395</v>
      </c>
      <c r="F169" s="70">
        <v>243</v>
      </c>
      <c r="G169" s="92" t="s">
        <v>2817</v>
      </c>
      <c r="H169" s="59" t="s">
        <v>2385</v>
      </c>
      <c r="I169" s="59" t="s">
        <v>2940</v>
      </c>
      <c r="J169" s="59" t="s">
        <v>2920</v>
      </c>
      <c r="K169" s="11"/>
      <c r="L169">
        <v>1</v>
      </c>
    </row>
    <row r="170" spans="1:12" ht="27.6" x14ac:dyDescent="0.25">
      <c r="A170" s="22">
        <v>35</v>
      </c>
      <c r="B170" s="63" t="s">
        <v>2396</v>
      </c>
      <c r="C170" s="11">
        <v>3020039</v>
      </c>
      <c r="D170" s="11" t="s">
        <v>2383</v>
      </c>
      <c r="E170" s="11" t="s">
        <v>2397</v>
      </c>
      <c r="F170" s="70">
        <v>329</v>
      </c>
      <c r="G170" s="92" t="s">
        <v>2817</v>
      </c>
      <c r="H170" s="59" t="s">
        <v>2385</v>
      </c>
      <c r="I170" s="59" t="s">
        <v>2940</v>
      </c>
      <c r="J170" s="59" t="s">
        <v>2920</v>
      </c>
      <c r="K170" s="11"/>
      <c r="L170">
        <v>1</v>
      </c>
    </row>
    <row r="171" spans="1:12" ht="41.4" x14ac:dyDescent="0.25">
      <c r="A171" s="22">
        <v>36</v>
      </c>
      <c r="B171" s="63" t="s">
        <v>2398</v>
      </c>
      <c r="C171" s="11">
        <v>3020039</v>
      </c>
      <c r="D171" s="11" t="s">
        <v>2383</v>
      </c>
      <c r="E171" s="11" t="s">
        <v>2399</v>
      </c>
      <c r="F171" s="70">
        <v>1008</v>
      </c>
      <c r="G171" s="92" t="s">
        <v>2817</v>
      </c>
      <c r="H171" s="59" t="s">
        <v>2385</v>
      </c>
      <c r="I171" s="59" t="s">
        <v>2940</v>
      </c>
      <c r="J171" s="59" t="s">
        <v>2920</v>
      </c>
      <c r="K171" s="11"/>
      <c r="L171">
        <v>1</v>
      </c>
    </row>
    <row r="172" spans="1:12" ht="27.6" x14ac:dyDescent="0.25">
      <c r="A172" s="22">
        <v>37</v>
      </c>
      <c r="B172" s="63" t="s">
        <v>2400</v>
      </c>
      <c r="C172" s="11">
        <v>3020039</v>
      </c>
      <c r="D172" s="11" t="s">
        <v>2383</v>
      </c>
      <c r="E172" s="11" t="s">
        <v>2401</v>
      </c>
      <c r="F172" s="70">
        <v>1187</v>
      </c>
      <c r="G172" s="92" t="s">
        <v>2817</v>
      </c>
      <c r="H172" s="59" t="s">
        <v>2385</v>
      </c>
      <c r="I172" s="59" t="s">
        <v>2940</v>
      </c>
      <c r="J172" s="59" t="s">
        <v>2920</v>
      </c>
      <c r="K172" s="11"/>
      <c r="L172">
        <v>1</v>
      </c>
    </row>
    <row r="173" spans="1:12" ht="27.6" x14ac:dyDescent="0.25">
      <c r="A173" s="22">
        <v>38</v>
      </c>
      <c r="B173" s="63" t="s">
        <v>2402</v>
      </c>
      <c r="C173" s="11">
        <v>3020039</v>
      </c>
      <c r="D173" s="11" t="s">
        <v>2974</v>
      </c>
      <c r="E173" s="11" t="s">
        <v>2403</v>
      </c>
      <c r="F173" s="70">
        <v>2353</v>
      </c>
      <c r="G173" s="92" t="s">
        <v>2817</v>
      </c>
      <c r="H173" s="59" t="s">
        <v>2385</v>
      </c>
      <c r="I173" s="59" t="s">
        <v>2940</v>
      </c>
      <c r="J173" s="59" t="s">
        <v>2920</v>
      </c>
      <c r="K173" s="11"/>
      <c r="L173">
        <v>1</v>
      </c>
    </row>
    <row r="174" spans="1:12" ht="27.6" x14ac:dyDescent="0.25">
      <c r="A174" s="22">
        <v>39</v>
      </c>
      <c r="B174" s="63" t="s">
        <v>2404</v>
      </c>
      <c r="C174" s="11">
        <v>3020039</v>
      </c>
      <c r="D174" s="11" t="s">
        <v>2974</v>
      </c>
      <c r="E174" s="11" t="s">
        <v>2405</v>
      </c>
      <c r="F174" s="71">
        <v>519</v>
      </c>
      <c r="G174" s="92" t="s">
        <v>2817</v>
      </c>
      <c r="H174" s="59" t="s">
        <v>2385</v>
      </c>
      <c r="I174" s="59" t="s">
        <v>2940</v>
      </c>
      <c r="J174" s="59" t="s">
        <v>2920</v>
      </c>
      <c r="K174" s="11"/>
      <c r="L174">
        <v>1</v>
      </c>
    </row>
    <row r="175" spans="1:12" ht="27.6" x14ac:dyDescent="0.25">
      <c r="A175" s="22">
        <v>40</v>
      </c>
      <c r="B175" s="63" t="s">
        <v>2406</v>
      </c>
      <c r="C175" s="11">
        <v>3020039</v>
      </c>
      <c r="D175" s="11" t="s">
        <v>1087</v>
      </c>
      <c r="E175" s="11" t="s">
        <v>2407</v>
      </c>
      <c r="F175" s="71">
        <v>719</v>
      </c>
      <c r="G175" s="92" t="s">
        <v>2817</v>
      </c>
      <c r="H175" s="59" t="s">
        <v>2385</v>
      </c>
      <c r="I175" s="59" t="s">
        <v>2940</v>
      </c>
      <c r="J175" s="59" t="s">
        <v>2920</v>
      </c>
      <c r="K175" s="11"/>
      <c r="L175">
        <v>1</v>
      </c>
    </row>
    <row r="176" spans="1:12" ht="27.6" x14ac:dyDescent="0.25">
      <c r="A176" s="22">
        <v>41</v>
      </c>
      <c r="B176" s="63" t="s">
        <v>2408</v>
      </c>
      <c r="C176" s="11">
        <v>3020039</v>
      </c>
      <c r="D176" s="11" t="s">
        <v>2383</v>
      </c>
      <c r="E176" s="11" t="s">
        <v>2409</v>
      </c>
      <c r="F176" s="71">
        <v>882</v>
      </c>
      <c r="G176" s="92" t="s">
        <v>2817</v>
      </c>
      <c r="H176" s="59" t="s">
        <v>2385</v>
      </c>
      <c r="I176" s="59" t="s">
        <v>2940</v>
      </c>
      <c r="J176" s="59" t="s">
        <v>2920</v>
      </c>
      <c r="K176" s="11"/>
      <c r="L176">
        <v>1</v>
      </c>
    </row>
    <row r="177" spans="1:12" ht="27.6" x14ac:dyDescent="0.25">
      <c r="A177" s="22">
        <v>42</v>
      </c>
      <c r="B177" s="63" t="s">
        <v>2410</v>
      </c>
      <c r="C177" s="11">
        <v>3020039</v>
      </c>
      <c r="D177" s="11" t="s">
        <v>2383</v>
      </c>
      <c r="E177" s="11" t="s">
        <v>2411</v>
      </c>
      <c r="F177" s="71">
        <v>528</v>
      </c>
      <c r="G177" s="92" t="s">
        <v>2817</v>
      </c>
      <c r="H177" s="59" t="s">
        <v>2385</v>
      </c>
      <c r="I177" s="59" t="s">
        <v>2940</v>
      </c>
      <c r="J177" s="59" t="s">
        <v>2920</v>
      </c>
      <c r="K177" s="11"/>
      <c r="L177">
        <v>1</v>
      </c>
    </row>
    <row r="178" spans="1:12" ht="27.6" x14ac:dyDescent="0.25">
      <c r="A178" s="22">
        <v>43</v>
      </c>
      <c r="B178" s="63" t="s">
        <v>2412</v>
      </c>
      <c r="C178" s="11">
        <v>3020039</v>
      </c>
      <c r="D178" s="11" t="s">
        <v>2383</v>
      </c>
      <c r="E178" s="11" t="s">
        <v>2413</v>
      </c>
      <c r="F178" s="71">
        <v>432</v>
      </c>
      <c r="G178" s="92" t="s">
        <v>2817</v>
      </c>
      <c r="H178" s="59" t="s">
        <v>2385</v>
      </c>
      <c r="I178" s="59" t="s">
        <v>2940</v>
      </c>
      <c r="J178" s="59" t="s">
        <v>2920</v>
      </c>
      <c r="K178" s="11"/>
      <c r="L178">
        <v>1</v>
      </c>
    </row>
    <row r="179" spans="1:12" ht="27.6" x14ac:dyDescent="0.25">
      <c r="A179" s="22">
        <v>44</v>
      </c>
      <c r="B179" s="63" t="s">
        <v>2414</v>
      </c>
      <c r="C179" s="11">
        <v>3020039</v>
      </c>
      <c r="D179" s="11" t="s">
        <v>2383</v>
      </c>
      <c r="E179" s="11" t="s">
        <v>2415</v>
      </c>
      <c r="F179" s="71">
        <v>541</v>
      </c>
      <c r="G179" s="92" t="s">
        <v>2817</v>
      </c>
      <c r="H179" s="59" t="s">
        <v>2385</v>
      </c>
      <c r="I179" s="59" t="s">
        <v>2940</v>
      </c>
      <c r="J179" s="59" t="s">
        <v>2920</v>
      </c>
      <c r="K179" s="11"/>
      <c r="L179">
        <v>1</v>
      </c>
    </row>
    <row r="180" spans="1:12" ht="27.6" x14ac:dyDescent="0.25">
      <c r="A180" s="22">
        <v>45</v>
      </c>
      <c r="B180" s="63" t="s">
        <v>2416</v>
      </c>
      <c r="C180" s="11">
        <v>3020039</v>
      </c>
      <c r="D180" s="11" t="s">
        <v>1216</v>
      </c>
      <c r="E180" s="11" t="s">
        <v>2417</v>
      </c>
      <c r="F180" s="70">
        <v>364</v>
      </c>
      <c r="G180" s="92" t="s">
        <v>2817</v>
      </c>
      <c r="H180" s="59" t="s">
        <v>2385</v>
      </c>
      <c r="I180" s="59" t="s">
        <v>2940</v>
      </c>
      <c r="J180" s="59" t="s">
        <v>2920</v>
      </c>
      <c r="K180" s="11"/>
      <c r="L180">
        <v>1</v>
      </c>
    </row>
    <row r="181" spans="1:12" ht="27.6" x14ac:dyDescent="0.25">
      <c r="A181" s="22">
        <v>46</v>
      </c>
      <c r="B181" s="63" t="s">
        <v>2418</v>
      </c>
      <c r="C181" s="11">
        <v>8078493</v>
      </c>
      <c r="D181" s="11" t="s">
        <v>1216</v>
      </c>
      <c r="E181" s="11" t="s">
        <v>2419</v>
      </c>
      <c r="F181" s="70">
        <v>3068</v>
      </c>
      <c r="G181" s="92" t="s">
        <v>2817</v>
      </c>
      <c r="H181" s="59" t="s">
        <v>2385</v>
      </c>
      <c r="I181" s="59" t="s">
        <v>2940</v>
      </c>
      <c r="J181" s="59" t="s">
        <v>2920</v>
      </c>
      <c r="K181" s="11"/>
      <c r="L181">
        <v>1</v>
      </c>
    </row>
    <row r="182" spans="1:12" ht="27.6" x14ac:dyDescent="0.25">
      <c r="A182" s="22">
        <v>47</v>
      </c>
      <c r="B182" s="63" t="s">
        <v>2420</v>
      </c>
      <c r="C182" s="11">
        <v>3020039</v>
      </c>
      <c r="D182" s="11" t="s">
        <v>1216</v>
      </c>
      <c r="E182" s="11" t="s">
        <v>2421</v>
      </c>
      <c r="F182" s="70">
        <v>417</v>
      </c>
      <c r="G182" s="92" t="s">
        <v>2817</v>
      </c>
      <c r="H182" s="59" t="s">
        <v>2385</v>
      </c>
      <c r="I182" s="59" t="s">
        <v>2940</v>
      </c>
      <c r="J182" s="59" t="s">
        <v>2920</v>
      </c>
      <c r="K182" s="11"/>
      <c r="L182">
        <v>1</v>
      </c>
    </row>
    <row r="183" spans="1:12" ht="27.6" x14ac:dyDescent="0.25">
      <c r="A183" s="22">
        <v>48</v>
      </c>
      <c r="B183" s="63" t="s">
        <v>2422</v>
      </c>
      <c r="C183" s="11">
        <v>3020039</v>
      </c>
      <c r="D183" s="11" t="s">
        <v>1087</v>
      </c>
      <c r="E183" s="11" t="s">
        <v>2423</v>
      </c>
      <c r="F183" s="70">
        <v>423</v>
      </c>
      <c r="G183" s="92" t="s">
        <v>2817</v>
      </c>
      <c r="H183" s="59" t="s">
        <v>2385</v>
      </c>
      <c r="I183" s="59" t="s">
        <v>2940</v>
      </c>
      <c r="J183" s="59" t="s">
        <v>2920</v>
      </c>
      <c r="K183" s="11"/>
      <c r="L183">
        <v>1</v>
      </c>
    </row>
    <row r="184" spans="1:12" ht="27.6" x14ac:dyDescent="0.25">
      <c r="A184" s="22">
        <v>49</v>
      </c>
      <c r="B184" s="63" t="s">
        <v>2424</v>
      </c>
      <c r="C184" s="11">
        <v>3020039</v>
      </c>
      <c r="D184" s="11" t="s">
        <v>2974</v>
      </c>
      <c r="E184" s="11" t="s">
        <v>2425</v>
      </c>
      <c r="F184" s="70">
        <v>455</v>
      </c>
      <c r="G184" s="92" t="s">
        <v>2817</v>
      </c>
      <c r="H184" s="59" t="s">
        <v>2385</v>
      </c>
      <c r="I184" s="59" t="s">
        <v>2940</v>
      </c>
      <c r="J184" s="59" t="s">
        <v>2920</v>
      </c>
      <c r="K184" s="11"/>
      <c r="L184">
        <v>1</v>
      </c>
    </row>
    <row r="185" spans="1:12" ht="27.6" x14ac:dyDescent="0.25">
      <c r="A185" s="22">
        <v>50</v>
      </c>
      <c r="B185" s="63" t="s">
        <v>2426</v>
      </c>
      <c r="C185" s="11">
        <v>3020039</v>
      </c>
      <c r="D185" s="11" t="s">
        <v>2383</v>
      </c>
      <c r="E185" s="11" t="s">
        <v>2427</v>
      </c>
      <c r="F185" s="70">
        <v>1743</v>
      </c>
      <c r="G185" s="92" t="s">
        <v>2817</v>
      </c>
      <c r="H185" s="59" t="s">
        <v>2385</v>
      </c>
      <c r="I185" s="59" t="s">
        <v>2940</v>
      </c>
      <c r="J185" s="59" t="s">
        <v>2920</v>
      </c>
      <c r="K185" s="11"/>
      <c r="L185">
        <v>1</v>
      </c>
    </row>
    <row r="186" spans="1:12" ht="27.6" x14ac:dyDescent="0.25">
      <c r="A186" s="22">
        <v>51</v>
      </c>
      <c r="B186" s="63" t="s">
        <v>2428</v>
      </c>
      <c r="C186" s="11">
        <v>3020039</v>
      </c>
      <c r="D186" s="11" t="s">
        <v>2383</v>
      </c>
      <c r="E186" s="11" t="s">
        <v>2429</v>
      </c>
      <c r="F186" s="70">
        <v>431</v>
      </c>
      <c r="G186" s="92" t="s">
        <v>2817</v>
      </c>
      <c r="H186" s="59" t="s">
        <v>2385</v>
      </c>
      <c r="I186" s="59" t="s">
        <v>2940</v>
      </c>
      <c r="J186" s="59" t="s">
        <v>2920</v>
      </c>
      <c r="K186" s="11"/>
      <c r="L186">
        <v>1</v>
      </c>
    </row>
    <row r="187" spans="1:12" ht="27.6" x14ac:dyDescent="0.25">
      <c r="A187" s="22">
        <v>52</v>
      </c>
      <c r="B187" s="63" t="s">
        <v>2430</v>
      </c>
      <c r="C187" s="11">
        <v>3020039</v>
      </c>
      <c r="D187" s="11" t="s">
        <v>1087</v>
      </c>
      <c r="E187" s="11" t="s">
        <v>2431</v>
      </c>
      <c r="F187" s="70">
        <v>1036</v>
      </c>
      <c r="G187" s="92" t="s">
        <v>2817</v>
      </c>
      <c r="H187" s="59" t="s">
        <v>2385</v>
      </c>
      <c r="I187" s="59" t="s">
        <v>2940</v>
      </c>
      <c r="J187" s="59" t="s">
        <v>2920</v>
      </c>
      <c r="K187" s="11"/>
      <c r="L187">
        <v>1</v>
      </c>
    </row>
    <row r="188" spans="1:12" ht="27.6" x14ac:dyDescent="0.25">
      <c r="A188" s="22">
        <v>53</v>
      </c>
      <c r="B188" s="63" t="s">
        <v>2432</v>
      </c>
      <c r="C188" s="11">
        <v>3020039</v>
      </c>
      <c r="D188" s="11" t="s">
        <v>1216</v>
      </c>
      <c r="E188" s="11" t="s">
        <v>2433</v>
      </c>
      <c r="F188" s="70">
        <v>1121</v>
      </c>
      <c r="G188" s="92" t="s">
        <v>2817</v>
      </c>
      <c r="H188" s="59" t="s">
        <v>2385</v>
      </c>
      <c r="I188" s="59" t="s">
        <v>2940</v>
      </c>
      <c r="J188" s="59" t="s">
        <v>2920</v>
      </c>
      <c r="K188" s="11"/>
      <c r="L188">
        <v>1</v>
      </c>
    </row>
    <row r="189" spans="1:12" ht="27.6" x14ac:dyDescent="0.25">
      <c r="A189" s="22">
        <v>54</v>
      </c>
      <c r="B189" s="63" t="s">
        <v>2434</v>
      </c>
      <c r="C189" s="11">
        <v>3020039</v>
      </c>
      <c r="D189" s="11" t="s">
        <v>2383</v>
      </c>
      <c r="E189" s="11" t="s">
        <v>2435</v>
      </c>
      <c r="F189" s="70">
        <v>1137</v>
      </c>
      <c r="G189" s="92" t="s">
        <v>2817</v>
      </c>
      <c r="H189" s="59" t="s">
        <v>2385</v>
      </c>
      <c r="I189" s="59" t="s">
        <v>2940</v>
      </c>
      <c r="J189" s="59" t="s">
        <v>2920</v>
      </c>
      <c r="K189" s="11"/>
      <c r="L189">
        <v>1</v>
      </c>
    </row>
    <row r="190" spans="1:12" ht="27.6" x14ac:dyDescent="0.25">
      <c r="A190" s="22">
        <v>55</v>
      </c>
      <c r="B190" s="63" t="s">
        <v>2436</v>
      </c>
      <c r="C190" s="11">
        <v>3020039</v>
      </c>
      <c r="D190" s="11" t="s">
        <v>1087</v>
      </c>
      <c r="E190" s="11" t="s">
        <v>2437</v>
      </c>
      <c r="F190" s="70">
        <v>1085</v>
      </c>
      <c r="G190" s="92" t="s">
        <v>2817</v>
      </c>
      <c r="H190" s="59" t="s">
        <v>2385</v>
      </c>
      <c r="I190" s="59" t="s">
        <v>2940</v>
      </c>
      <c r="J190" s="59" t="s">
        <v>2920</v>
      </c>
      <c r="K190" s="11"/>
      <c r="L190">
        <v>1</v>
      </c>
    </row>
    <row r="191" spans="1:12" ht="27.6" x14ac:dyDescent="0.25">
      <c r="A191" s="22">
        <v>56</v>
      </c>
      <c r="B191" s="63" t="s">
        <v>2438</v>
      </c>
      <c r="C191" s="11">
        <v>3020039</v>
      </c>
      <c r="D191" s="11" t="s">
        <v>2974</v>
      </c>
      <c r="E191" s="11" t="s">
        <v>2439</v>
      </c>
      <c r="F191" s="70">
        <v>584</v>
      </c>
      <c r="G191" s="92" t="s">
        <v>2817</v>
      </c>
      <c r="H191" s="59" t="s">
        <v>2385</v>
      </c>
      <c r="I191" s="59" t="s">
        <v>2940</v>
      </c>
      <c r="J191" s="59" t="s">
        <v>2920</v>
      </c>
      <c r="K191" s="11"/>
      <c r="L191">
        <v>1</v>
      </c>
    </row>
    <row r="192" spans="1:12" ht="27.6" x14ac:dyDescent="0.25">
      <c r="A192" s="22">
        <v>57</v>
      </c>
      <c r="B192" s="63" t="s">
        <v>2440</v>
      </c>
      <c r="C192" s="11">
        <v>3020039</v>
      </c>
      <c r="D192" s="11" t="s">
        <v>1216</v>
      </c>
      <c r="E192" s="11" t="s">
        <v>2441</v>
      </c>
      <c r="F192" s="70">
        <v>1200</v>
      </c>
      <c r="G192" s="92" t="s">
        <v>2817</v>
      </c>
      <c r="H192" s="59" t="s">
        <v>2385</v>
      </c>
      <c r="I192" s="59" t="s">
        <v>2940</v>
      </c>
      <c r="J192" s="59" t="s">
        <v>2920</v>
      </c>
      <c r="K192" s="11"/>
      <c r="L192">
        <v>1</v>
      </c>
    </row>
    <row r="193" spans="1:12" ht="27.6" x14ac:dyDescent="0.25">
      <c r="A193" s="22">
        <v>58</v>
      </c>
      <c r="B193" s="63" t="s">
        <v>2442</v>
      </c>
      <c r="C193" s="11">
        <v>3020039</v>
      </c>
      <c r="D193" s="11" t="s">
        <v>1216</v>
      </c>
      <c r="E193" s="11" t="s">
        <v>2443</v>
      </c>
      <c r="F193" s="70">
        <v>1100</v>
      </c>
      <c r="G193" s="92" t="s">
        <v>2817</v>
      </c>
      <c r="H193" s="59" t="s">
        <v>2385</v>
      </c>
      <c r="I193" s="59" t="s">
        <v>2940</v>
      </c>
      <c r="J193" s="59" t="s">
        <v>2920</v>
      </c>
      <c r="K193" s="11"/>
      <c r="L193">
        <v>1</v>
      </c>
    </row>
    <row r="194" spans="1:12" ht="27.6" x14ac:dyDescent="0.25">
      <c r="A194" s="22">
        <v>59</v>
      </c>
      <c r="B194" s="63" t="s">
        <v>2444</v>
      </c>
      <c r="C194" s="11">
        <v>3020039</v>
      </c>
      <c r="D194" s="11" t="s">
        <v>1216</v>
      </c>
      <c r="E194" s="11" t="s">
        <v>2445</v>
      </c>
      <c r="F194" s="70">
        <v>1098</v>
      </c>
      <c r="G194" s="92" t="s">
        <v>2817</v>
      </c>
      <c r="H194" s="59" t="s">
        <v>2385</v>
      </c>
      <c r="I194" s="59" t="s">
        <v>2940</v>
      </c>
      <c r="J194" s="59" t="s">
        <v>2920</v>
      </c>
      <c r="K194" s="11"/>
      <c r="L194">
        <v>1</v>
      </c>
    </row>
    <row r="195" spans="1:12" ht="27.6" x14ac:dyDescent="0.25">
      <c r="A195" s="22">
        <v>60</v>
      </c>
      <c r="B195" s="63" t="s">
        <v>2446</v>
      </c>
      <c r="C195" s="11">
        <v>3020039</v>
      </c>
      <c r="D195" s="11" t="s">
        <v>1087</v>
      </c>
      <c r="E195" s="11" t="s">
        <v>2447</v>
      </c>
      <c r="F195" s="70">
        <v>700</v>
      </c>
      <c r="G195" s="92" t="s">
        <v>2817</v>
      </c>
      <c r="H195" s="59" t="s">
        <v>2385</v>
      </c>
      <c r="I195" s="59" t="s">
        <v>2940</v>
      </c>
      <c r="J195" s="59" t="s">
        <v>2920</v>
      </c>
      <c r="K195" s="11"/>
      <c r="L195">
        <v>1</v>
      </c>
    </row>
    <row r="196" spans="1:12" ht="27.6" x14ac:dyDescent="0.25">
      <c r="A196" s="22">
        <v>61</v>
      </c>
      <c r="B196" s="63" t="s">
        <v>2448</v>
      </c>
      <c r="C196" s="11">
        <v>3020039</v>
      </c>
      <c r="D196" s="11" t="s">
        <v>2383</v>
      </c>
      <c r="E196" s="11" t="s">
        <v>2449</v>
      </c>
      <c r="F196" s="70">
        <v>967</v>
      </c>
      <c r="G196" s="92" t="s">
        <v>2817</v>
      </c>
      <c r="H196" s="59" t="s">
        <v>2385</v>
      </c>
      <c r="I196" s="59" t="s">
        <v>2940</v>
      </c>
      <c r="J196" s="59" t="s">
        <v>2920</v>
      </c>
      <c r="K196" s="11"/>
      <c r="L196">
        <v>1</v>
      </c>
    </row>
    <row r="197" spans="1:12" ht="27.6" x14ac:dyDescent="0.25">
      <c r="A197" s="22">
        <v>62</v>
      </c>
      <c r="B197" s="63" t="s">
        <v>2450</v>
      </c>
      <c r="C197" s="11">
        <v>3020039</v>
      </c>
      <c r="D197" s="11" t="s">
        <v>1090</v>
      </c>
      <c r="E197" s="11" t="s">
        <v>2451</v>
      </c>
      <c r="F197" s="70">
        <v>1132</v>
      </c>
      <c r="G197" s="92" t="s">
        <v>2817</v>
      </c>
      <c r="H197" s="59" t="s">
        <v>2385</v>
      </c>
      <c r="I197" s="59" t="s">
        <v>2940</v>
      </c>
      <c r="J197" s="59" t="s">
        <v>2920</v>
      </c>
      <c r="K197" s="11"/>
      <c r="L197">
        <v>1</v>
      </c>
    </row>
    <row r="198" spans="1:12" ht="27.6" x14ac:dyDescent="0.25">
      <c r="A198" s="22">
        <v>63</v>
      </c>
      <c r="B198" s="63" t="s">
        <v>2452</v>
      </c>
      <c r="C198" s="11">
        <v>3020039</v>
      </c>
      <c r="D198" s="11" t="s">
        <v>2974</v>
      </c>
      <c r="E198" s="11" t="s">
        <v>2453</v>
      </c>
      <c r="F198" s="70">
        <v>1150</v>
      </c>
      <c r="G198" s="92" t="s">
        <v>2817</v>
      </c>
      <c r="H198" s="59" t="s">
        <v>2385</v>
      </c>
      <c r="I198" s="59" t="s">
        <v>2940</v>
      </c>
      <c r="J198" s="59" t="s">
        <v>2920</v>
      </c>
      <c r="K198" s="11"/>
      <c r="L198">
        <v>1</v>
      </c>
    </row>
    <row r="199" spans="1:12" ht="27.6" x14ac:dyDescent="0.25">
      <c r="A199" s="22">
        <v>64</v>
      </c>
      <c r="B199" s="63" t="s">
        <v>2454</v>
      </c>
      <c r="C199" s="11">
        <v>3020039</v>
      </c>
      <c r="D199" s="11" t="s">
        <v>1087</v>
      </c>
      <c r="E199" s="11" t="s">
        <v>2455</v>
      </c>
      <c r="F199" s="70">
        <v>633</v>
      </c>
      <c r="G199" s="92" t="s">
        <v>2817</v>
      </c>
      <c r="H199" s="59" t="s">
        <v>2385</v>
      </c>
      <c r="I199" s="59" t="s">
        <v>2940</v>
      </c>
      <c r="J199" s="59" t="s">
        <v>2920</v>
      </c>
      <c r="K199" s="11"/>
      <c r="L199">
        <v>1</v>
      </c>
    </row>
    <row r="200" spans="1:12" ht="27.6" x14ac:dyDescent="0.25">
      <c r="A200" s="22">
        <v>65</v>
      </c>
      <c r="B200" s="63" t="s">
        <v>2456</v>
      </c>
      <c r="C200" s="11">
        <v>3020039</v>
      </c>
      <c r="D200" s="11" t="s">
        <v>1216</v>
      </c>
      <c r="E200" s="11" t="s">
        <v>2457</v>
      </c>
      <c r="F200" s="70">
        <v>1000</v>
      </c>
      <c r="G200" s="92" t="s">
        <v>2817</v>
      </c>
      <c r="H200" s="59" t="s">
        <v>2385</v>
      </c>
      <c r="I200" s="59" t="s">
        <v>2940</v>
      </c>
      <c r="J200" s="59" t="s">
        <v>2920</v>
      </c>
      <c r="K200" s="11"/>
      <c r="L200">
        <v>1</v>
      </c>
    </row>
    <row r="201" spans="1:12" ht="27.6" x14ac:dyDescent="0.25">
      <c r="A201" s="22">
        <v>66</v>
      </c>
      <c r="B201" s="63" t="s">
        <v>2458</v>
      </c>
      <c r="C201" s="11">
        <v>3020039</v>
      </c>
      <c r="D201" s="11" t="s">
        <v>2383</v>
      </c>
      <c r="E201" s="11" t="s">
        <v>2427</v>
      </c>
      <c r="F201" s="70">
        <v>1743</v>
      </c>
      <c r="G201" s="92" t="s">
        <v>2817</v>
      </c>
      <c r="H201" s="59" t="s">
        <v>2385</v>
      </c>
      <c r="I201" s="59" t="s">
        <v>2940</v>
      </c>
      <c r="J201" s="59" t="s">
        <v>2920</v>
      </c>
      <c r="K201" s="11"/>
      <c r="L201">
        <v>1</v>
      </c>
    </row>
    <row r="202" spans="1:12" ht="27.6" x14ac:dyDescent="0.25">
      <c r="A202" s="22">
        <v>67</v>
      </c>
      <c r="B202" s="63" t="s">
        <v>2459</v>
      </c>
      <c r="C202" s="11">
        <v>3020039</v>
      </c>
      <c r="D202" s="11" t="s">
        <v>1216</v>
      </c>
      <c r="E202" s="11" t="s">
        <v>2421</v>
      </c>
      <c r="F202" s="70">
        <v>417</v>
      </c>
      <c r="G202" s="92" t="s">
        <v>2817</v>
      </c>
      <c r="H202" s="59" t="s">
        <v>2385</v>
      </c>
      <c r="I202" s="59" t="s">
        <v>2940</v>
      </c>
      <c r="J202" s="59" t="s">
        <v>2920</v>
      </c>
      <c r="K202" s="11"/>
      <c r="L202">
        <v>1</v>
      </c>
    </row>
    <row r="203" spans="1:12" ht="27.6" x14ac:dyDescent="0.25">
      <c r="A203" s="22">
        <v>68</v>
      </c>
      <c r="B203" s="63" t="s">
        <v>2460</v>
      </c>
      <c r="C203" s="11">
        <v>7986957</v>
      </c>
      <c r="D203" s="11" t="s">
        <v>2974</v>
      </c>
      <c r="E203" s="11" t="s">
        <v>2461</v>
      </c>
      <c r="F203" s="70">
        <v>1267</v>
      </c>
      <c r="G203" s="92" t="s">
        <v>2817</v>
      </c>
      <c r="H203" s="59" t="s">
        <v>2385</v>
      </c>
      <c r="I203" s="59" t="s">
        <v>2940</v>
      </c>
      <c r="J203" s="59" t="s">
        <v>2920</v>
      </c>
      <c r="K203" s="11"/>
      <c r="L203">
        <v>1</v>
      </c>
    </row>
    <row r="204" spans="1:12" ht="27.6" x14ac:dyDescent="0.25">
      <c r="A204" s="22">
        <v>69</v>
      </c>
      <c r="B204" s="63" t="s">
        <v>2462</v>
      </c>
      <c r="C204" s="11">
        <v>7978971</v>
      </c>
      <c r="D204" s="11" t="s">
        <v>1090</v>
      </c>
      <c r="E204" s="11" t="s">
        <v>2463</v>
      </c>
      <c r="F204" s="70">
        <v>593</v>
      </c>
      <c r="G204" s="92" t="s">
        <v>2817</v>
      </c>
      <c r="H204" s="59" t="s">
        <v>2385</v>
      </c>
      <c r="I204" s="59" t="s">
        <v>2940</v>
      </c>
      <c r="J204" s="59" t="s">
        <v>2920</v>
      </c>
      <c r="K204" s="11"/>
      <c r="L204">
        <v>1</v>
      </c>
    </row>
    <row r="205" spans="1:12" ht="27.6" x14ac:dyDescent="0.25">
      <c r="A205" s="22">
        <v>70</v>
      </c>
      <c r="B205" s="63" t="s">
        <v>2464</v>
      </c>
      <c r="C205" s="11">
        <v>7980724</v>
      </c>
      <c r="D205" s="11" t="s">
        <v>1090</v>
      </c>
      <c r="E205" s="11" t="s">
        <v>2465</v>
      </c>
      <c r="F205" s="70">
        <v>688</v>
      </c>
      <c r="G205" s="92" t="s">
        <v>2817</v>
      </c>
      <c r="H205" s="59" t="s">
        <v>2385</v>
      </c>
      <c r="I205" s="59" t="s">
        <v>2940</v>
      </c>
      <c r="J205" s="59" t="s">
        <v>2920</v>
      </c>
      <c r="K205" s="11"/>
      <c r="L205">
        <v>1</v>
      </c>
    </row>
    <row r="206" spans="1:12" ht="27.6" x14ac:dyDescent="0.25">
      <c r="A206" s="22">
        <v>71</v>
      </c>
      <c r="B206" s="63" t="s">
        <v>2466</v>
      </c>
      <c r="C206" s="11">
        <v>3020039</v>
      </c>
      <c r="D206" s="11" t="s">
        <v>2383</v>
      </c>
      <c r="E206" s="11" t="s">
        <v>2467</v>
      </c>
      <c r="F206" s="70">
        <v>1759</v>
      </c>
      <c r="G206" s="92" t="s">
        <v>2817</v>
      </c>
      <c r="H206" s="59" t="s">
        <v>2385</v>
      </c>
      <c r="I206" s="59" t="s">
        <v>2940</v>
      </c>
      <c r="J206" s="59" t="s">
        <v>2920</v>
      </c>
      <c r="K206" s="11"/>
      <c r="L206">
        <v>1</v>
      </c>
    </row>
    <row r="207" spans="1:12" ht="27.6" x14ac:dyDescent="0.25">
      <c r="A207" s="22">
        <v>72</v>
      </c>
      <c r="B207" s="63" t="s">
        <v>2468</v>
      </c>
      <c r="C207" s="11">
        <v>3020039</v>
      </c>
      <c r="D207" s="11" t="s">
        <v>1087</v>
      </c>
      <c r="E207" s="11" t="s">
        <v>2469</v>
      </c>
      <c r="F207" s="70">
        <v>1068</v>
      </c>
      <c r="G207" s="92" t="s">
        <v>2817</v>
      </c>
      <c r="H207" s="59" t="s">
        <v>2385</v>
      </c>
      <c r="I207" s="59" t="s">
        <v>2940</v>
      </c>
      <c r="J207" s="59" t="s">
        <v>2920</v>
      </c>
      <c r="K207" s="11"/>
      <c r="L207">
        <v>1</v>
      </c>
    </row>
    <row r="208" spans="1:12" ht="27.6" x14ac:dyDescent="0.25">
      <c r="A208" s="22">
        <v>73</v>
      </c>
      <c r="B208" s="63" t="s">
        <v>2470</v>
      </c>
      <c r="C208" s="11">
        <v>7986967</v>
      </c>
      <c r="D208" s="11" t="s">
        <v>2383</v>
      </c>
      <c r="E208" s="11" t="s">
        <v>2471</v>
      </c>
      <c r="F208" s="70">
        <v>9920</v>
      </c>
      <c r="G208" s="92" t="s">
        <v>2817</v>
      </c>
      <c r="H208" s="59" t="s">
        <v>2385</v>
      </c>
      <c r="I208" s="59" t="s">
        <v>2940</v>
      </c>
      <c r="J208" s="59" t="s">
        <v>2920</v>
      </c>
      <c r="K208" s="11"/>
      <c r="L208">
        <v>1</v>
      </c>
    </row>
    <row r="209" spans="1:12" ht="27.6" x14ac:dyDescent="0.25">
      <c r="A209" s="22">
        <v>74</v>
      </c>
      <c r="B209" s="63" t="s">
        <v>2472</v>
      </c>
      <c r="C209" s="11">
        <v>3020039</v>
      </c>
      <c r="D209" s="11" t="s">
        <v>1090</v>
      </c>
      <c r="E209" s="11" t="s">
        <v>2473</v>
      </c>
      <c r="F209" s="70">
        <v>1729</v>
      </c>
      <c r="G209" s="92" t="s">
        <v>2817</v>
      </c>
      <c r="H209" s="59" t="s">
        <v>2385</v>
      </c>
      <c r="I209" s="59" t="s">
        <v>2940</v>
      </c>
      <c r="J209" s="59" t="s">
        <v>2920</v>
      </c>
      <c r="K209" s="11"/>
      <c r="L209">
        <v>1</v>
      </c>
    </row>
    <row r="210" spans="1:12" ht="27.6" x14ac:dyDescent="0.25">
      <c r="A210" s="22">
        <v>75</v>
      </c>
      <c r="B210" s="63" t="s">
        <v>2474</v>
      </c>
      <c r="C210" s="11">
        <v>3020039</v>
      </c>
      <c r="D210" s="11" t="s">
        <v>2974</v>
      </c>
      <c r="E210" s="11" t="s">
        <v>2475</v>
      </c>
      <c r="F210" s="70">
        <v>1841</v>
      </c>
      <c r="G210" s="92" t="s">
        <v>2817</v>
      </c>
      <c r="H210" s="59" t="s">
        <v>2385</v>
      </c>
      <c r="I210" s="59" t="s">
        <v>2940</v>
      </c>
      <c r="J210" s="59" t="s">
        <v>2920</v>
      </c>
      <c r="K210" s="11"/>
      <c r="L210">
        <v>1</v>
      </c>
    </row>
    <row r="211" spans="1:12" ht="27.6" x14ac:dyDescent="0.25">
      <c r="A211" s="22">
        <v>76</v>
      </c>
      <c r="B211" s="63" t="s">
        <v>2476</v>
      </c>
      <c r="C211" s="11">
        <v>3020039</v>
      </c>
      <c r="D211" s="11" t="s">
        <v>1087</v>
      </c>
      <c r="E211" s="11" t="s">
        <v>2477</v>
      </c>
      <c r="F211" s="70">
        <v>77</v>
      </c>
      <c r="G211" s="92" t="s">
        <v>2817</v>
      </c>
      <c r="H211" s="59" t="s">
        <v>2385</v>
      </c>
      <c r="I211" s="59" t="s">
        <v>2940</v>
      </c>
      <c r="J211" s="59" t="s">
        <v>2920</v>
      </c>
      <c r="K211" s="11"/>
      <c r="L211">
        <v>1</v>
      </c>
    </row>
    <row r="212" spans="1:12" ht="27.6" x14ac:dyDescent="0.25">
      <c r="A212" s="22">
        <v>77</v>
      </c>
      <c r="B212" s="63" t="s">
        <v>2478</v>
      </c>
      <c r="C212" s="11">
        <v>3020039</v>
      </c>
      <c r="D212" s="11" t="s">
        <v>2383</v>
      </c>
      <c r="E212" s="11" t="s">
        <v>2479</v>
      </c>
      <c r="F212" s="70">
        <v>913</v>
      </c>
      <c r="G212" s="92" t="s">
        <v>2817</v>
      </c>
      <c r="H212" s="59" t="s">
        <v>2385</v>
      </c>
      <c r="I212" s="59" t="s">
        <v>2940</v>
      </c>
      <c r="J212" s="59" t="s">
        <v>2920</v>
      </c>
      <c r="K212" s="11"/>
      <c r="L212">
        <v>1</v>
      </c>
    </row>
    <row r="213" spans="1:12" ht="27.6" x14ac:dyDescent="0.25">
      <c r="A213" s="22">
        <v>78</v>
      </c>
      <c r="B213" s="63" t="s">
        <v>2480</v>
      </c>
      <c r="C213" s="11">
        <v>7980157</v>
      </c>
      <c r="D213" s="11" t="s">
        <v>2974</v>
      </c>
      <c r="E213" s="11" t="s">
        <v>2481</v>
      </c>
      <c r="F213" s="70">
        <v>2988</v>
      </c>
      <c r="G213" s="92" t="s">
        <v>2817</v>
      </c>
      <c r="H213" s="59" t="s">
        <v>2385</v>
      </c>
      <c r="I213" s="59" t="s">
        <v>2940</v>
      </c>
      <c r="J213" s="59" t="s">
        <v>2920</v>
      </c>
      <c r="K213" s="11"/>
      <c r="L213">
        <v>1</v>
      </c>
    </row>
    <row r="214" spans="1:12" ht="27.6" x14ac:dyDescent="0.25">
      <c r="A214" s="22">
        <v>79</v>
      </c>
      <c r="B214" s="63" t="s">
        <v>2482</v>
      </c>
      <c r="C214" s="11">
        <v>3020039</v>
      </c>
      <c r="D214" s="11" t="s">
        <v>1087</v>
      </c>
      <c r="E214" s="11" t="s">
        <v>2483</v>
      </c>
      <c r="F214" s="70">
        <v>1393</v>
      </c>
      <c r="G214" s="92" t="s">
        <v>2817</v>
      </c>
      <c r="H214" s="59" t="s">
        <v>2385</v>
      </c>
      <c r="I214" s="59" t="s">
        <v>2940</v>
      </c>
      <c r="J214" s="59" t="s">
        <v>2920</v>
      </c>
      <c r="K214" s="11"/>
      <c r="L214">
        <v>1</v>
      </c>
    </row>
    <row r="215" spans="1:12" ht="27.6" x14ac:dyDescent="0.25">
      <c r="A215" s="22">
        <v>80</v>
      </c>
      <c r="B215" s="63" t="s">
        <v>2484</v>
      </c>
      <c r="C215" s="11">
        <v>3020039</v>
      </c>
      <c r="D215" s="11" t="s">
        <v>1216</v>
      </c>
      <c r="E215" s="11" t="s">
        <v>2399</v>
      </c>
      <c r="F215" s="70">
        <v>1141</v>
      </c>
      <c r="G215" s="92" t="s">
        <v>2817</v>
      </c>
      <c r="H215" s="59" t="s">
        <v>2385</v>
      </c>
      <c r="I215" s="59" t="s">
        <v>2940</v>
      </c>
      <c r="J215" s="59" t="s">
        <v>2920</v>
      </c>
      <c r="K215" s="11"/>
      <c r="L215">
        <v>1</v>
      </c>
    </row>
    <row r="216" spans="1:12" x14ac:dyDescent="0.25">
      <c r="L216">
        <f>SUM(L164:L215)</f>
        <v>52</v>
      </c>
    </row>
  </sheetData>
  <mergeCells count="12">
    <mergeCell ref="A2:K2"/>
    <mergeCell ref="K6:K7"/>
    <mergeCell ref="A3:K3"/>
    <mergeCell ref="A4:K4"/>
    <mergeCell ref="A6:A7"/>
    <mergeCell ref="B6:B7"/>
    <mergeCell ref="C6:C7"/>
    <mergeCell ref="D6:D7"/>
    <mergeCell ref="E6:F6"/>
    <mergeCell ref="G6:H6"/>
    <mergeCell ref="I6:I7"/>
    <mergeCell ref="J6:J7"/>
  </mergeCells>
  <conditionalFormatting sqref="C2">
    <cfRule type="duplicateValues" dxfId="175" priority="1"/>
  </conditionalFormatting>
  <hyperlinks>
    <hyperlink ref="C181" r:id="rId1" display="https://dvc.vst.mof.gov.vn/frontend/faces/ThietLapDvqhns?_adf.ctrl-state=u39xy9pi2_14&amp;_afrLoop=77581017638844960" xr:uid="{00000000-0004-0000-0E00-000000000000}"/>
    <hyperlink ref="C203" r:id="rId2" display="https://dvc.vst.mof.gov.vn/frontend/faces/ThietLapDvqhns?_adf.ctrl-state=u39xy9pi2_14&amp;_afrLoop=77581017638844960" xr:uid="{00000000-0004-0000-0E00-000001000000}"/>
    <hyperlink ref="C204" r:id="rId3" display="https://dvc.vst.mof.gov.vn/frontend/faces/ThietLapDvqhns?_adf.ctrl-state=u39xy9pi2_14&amp;_afrLoop=77581017638844960" xr:uid="{00000000-0004-0000-0E00-000002000000}"/>
    <hyperlink ref="C205" r:id="rId4" display="https://dvc.vst.mof.gov.vn/frontend/faces/ThietLapDvqhns?_adf.ctrl-state=u39xy9pi2_14&amp;_afrLoop=77581017638844960" xr:uid="{00000000-0004-0000-0E00-000003000000}"/>
    <hyperlink ref="C208" r:id="rId5" display="https://dvc.vst.mof.gov.vn/frontend/faces/ThietLapDvqhns?_adf.ctrl-state=u39xy9pi2_14&amp;_afrLoop=77581017638844960" xr:uid="{00000000-0004-0000-0E00-000004000000}"/>
  </hyperlinks>
  <printOptions horizontalCentered="1" verticalCentered="1"/>
  <pageMargins left="0.2" right="0.2" top="0.5" bottom="0.5" header="0.05" footer="0.05"/>
  <pageSetup paperSize="9" scale="65" orientation="landscape" r:id="rId6"/>
  <headerFooter>
    <oddFooter>Page &amp;P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0000"/>
  </sheetPr>
  <dimension ref="A1:L214"/>
  <sheetViews>
    <sheetView zoomScale="80" zoomScaleNormal="80" workbookViewId="0">
      <selection sqref="A1:L1"/>
    </sheetView>
  </sheetViews>
  <sheetFormatPr defaultColWidth="9.09765625" defaultRowHeight="13.8" x14ac:dyDescent="0.25"/>
  <cols>
    <col min="1" max="1" width="6.69921875" style="399" customWidth="1"/>
    <col min="2" max="2" width="40.59765625" style="399" customWidth="1"/>
    <col min="3" max="3" width="9.09765625" style="399" customWidth="1"/>
    <col min="4" max="4" width="11.69921875" style="399" customWidth="1"/>
    <col min="5" max="5" width="14.3984375" style="399" customWidth="1"/>
    <col min="6" max="6" width="8.59765625" style="399" customWidth="1"/>
    <col min="7" max="7" width="18.3984375" style="399" customWidth="1"/>
    <col min="8" max="8" width="17.19921875" style="399" customWidth="1"/>
    <col min="9" max="9" width="15.59765625" style="399" customWidth="1"/>
    <col min="10" max="10" width="17.3984375" style="399" customWidth="1"/>
    <col min="11" max="11" width="17.3984375" style="430" customWidth="1"/>
    <col min="12" max="12" width="35.59765625" style="430" customWidth="1"/>
    <col min="13" max="16384" width="9.09765625" style="399"/>
  </cols>
  <sheetData>
    <row r="1" spans="1:12" x14ac:dyDescent="0.25">
      <c r="A1" s="766" t="s">
        <v>3059</v>
      </c>
      <c r="B1" s="766"/>
      <c r="C1" s="766"/>
      <c r="D1" s="766"/>
      <c r="E1" s="766"/>
      <c r="F1" s="766"/>
      <c r="G1" s="766"/>
      <c r="H1" s="766"/>
      <c r="I1" s="766"/>
      <c r="J1" s="766"/>
      <c r="K1" s="766"/>
      <c r="L1" s="766"/>
    </row>
    <row r="2" spans="1:12" ht="17.399999999999999" x14ac:dyDescent="0.25">
      <c r="A2" s="782" t="s">
        <v>2966</v>
      </c>
      <c r="B2" s="782"/>
      <c r="C2" s="782"/>
      <c r="D2" s="782"/>
      <c r="E2" s="782"/>
      <c r="F2" s="782"/>
      <c r="G2" s="782"/>
      <c r="H2" s="782"/>
      <c r="I2" s="782"/>
      <c r="J2" s="782"/>
      <c r="K2" s="782"/>
      <c r="L2" s="782"/>
    </row>
    <row r="3" spans="1:12" ht="21.75" customHeight="1" x14ac:dyDescent="0.25">
      <c r="A3" s="783" t="s">
        <v>3165</v>
      </c>
      <c r="B3" s="783"/>
      <c r="C3" s="783"/>
      <c r="D3" s="783"/>
      <c r="E3" s="783"/>
      <c r="F3" s="783"/>
      <c r="G3" s="783"/>
      <c r="H3" s="783"/>
      <c r="I3" s="783"/>
      <c r="J3" s="783"/>
      <c r="K3" s="783"/>
      <c r="L3" s="783"/>
    </row>
    <row r="4" spans="1:12" x14ac:dyDescent="0.25">
      <c r="A4" s="355"/>
      <c r="B4" s="354"/>
      <c r="C4" s="355"/>
      <c r="D4" s="356"/>
      <c r="E4" s="356"/>
      <c r="F4" s="8"/>
      <c r="G4" s="101"/>
      <c r="H4" s="400"/>
      <c r="I4" s="401"/>
      <c r="J4" s="401"/>
      <c r="K4" s="402"/>
      <c r="L4" s="402"/>
    </row>
    <row r="5" spans="1:12" x14ac:dyDescent="0.25">
      <c r="A5" s="778" t="s">
        <v>0</v>
      </c>
      <c r="B5" s="778" t="s">
        <v>1</v>
      </c>
      <c r="C5" s="778" t="s">
        <v>2</v>
      </c>
      <c r="D5" s="778" t="s">
        <v>2928</v>
      </c>
      <c r="E5" s="778" t="s">
        <v>3</v>
      </c>
      <c r="F5" s="779"/>
      <c r="G5" s="784" t="s">
        <v>2929</v>
      </c>
      <c r="H5" s="785"/>
      <c r="I5" s="776" t="s">
        <v>2932</v>
      </c>
      <c r="J5" s="776" t="s">
        <v>2918</v>
      </c>
      <c r="K5" s="778" t="s">
        <v>4</v>
      </c>
      <c r="L5" s="780" t="s">
        <v>3235</v>
      </c>
    </row>
    <row r="6" spans="1:12" ht="41.4" x14ac:dyDescent="0.25">
      <c r="A6" s="779"/>
      <c r="B6" s="779"/>
      <c r="C6" s="779"/>
      <c r="D6" s="779"/>
      <c r="E6" s="403" t="s">
        <v>5</v>
      </c>
      <c r="F6" s="13" t="s">
        <v>6</v>
      </c>
      <c r="G6" s="403" t="s">
        <v>2930</v>
      </c>
      <c r="H6" s="403" t="s">
        <v>2931</v>
      </c>
      <c r="I6" s="777"/>
      <c r="J6" s="777"/>
      <c r="K6" s="779"/>
      <c r="L6" s="781"/>
    </row>
    <row r="7" spans="1:12" x14ac:dyDescent="0.25">
      <c r="A7" s="404">
        <v>1</v>
      </c>
      <c r="B7" s="404">
        <v>2</v>
      </c>
      <c r="C7" s="404">
        <v>3</v>
      </c>
      <c r="D7" s="404">
        <v>4</v>
      </c>
      <c r="E7" s="404">
        <v>5</v>
      </c>
      <c r="F7" s="404">
        <v>6</v>
      </c>
      <c r="G7" s="404">
        <v>7</v>
      </c>
      <c r="H7" s="404">
        <v>8</v>
      </c>
      <c r="I7" s="404">
        <v>9</v>
      </c>
      <c r="J7" s="404">
        <v>10</v>
      </c>
      <c r="K7" s="404">
        <v>11</v>
      </c>
      <c r="L7" s="404"/>
    </row>
    <row r="8" spans="1:12" ht="26.25" customHeight="1" x14ac:dyDescent="0.25">
      <c r="A8" s="405" t="s">
        <v>7</v>
      </c>
      <c r="B8" s="405" t="s">
        <v>2964</v>
      </c>
      <c r="C8" s="405"/>
      <c r="D8" s="405"/>
      <c r="E8" s="405"/>
      <c r="F8" s="93"/>
      <c r="G8" s="93"/>
      <c r="H8" s="405"/>
      <c r="I8" s="405"/>
      <c r="J8" s="405"/>
      <c r="K8" s="405"/>
      <c r="L8" s="405"/>
    </row>
    <row r="9" spans="1:12" hidden="1" x14ac:dyDescent="0.25">
      <c r="A9" s="406"/>
      <c r="B9" s="407"/>
      <c r="C9" s="408"/>
      <c r="D9" s="409"/>
      <c r="E9" s="409"/>
      <c r="F9" s="24"/>
      <c r="G9" s="92"/>
      <c r="H9" s="410"/>
      <c r="I9" s="410"/>
      <c r="J9" s="409"/>
      <c r="K9" s="409"/>
      <c r="L9" s="409"/>
    </row>
    <row r="10" spans="1:12" hidden="1" x14ac:dyDescent="0.25">
      <c r="A10" s="406"/>
      <c r="B10" s="411"/>
      <c r="C10" s="408"/>
      <c r="D10" s="409"/>
      <c r="E10" s="412"/>
      <c r="F10" s="24"/>
      <c r="G10" s="92"/>
      <c r="H10" s="410"/>
      <c r="I10" s="410"/>
      <c r="J10" s="409"/>
      <c r="K10" s="409"/>
      <c r="L10" s="409"/>
    </row>
    <row r="11" spans="1:12" s="418" customFormat="1" hidden="1" x14ac:dyDescent="0.25">
      <c r="A11" s="413"/>
      <c r="B11" s="414"/>
      <c r="C11" s="415"/>
      <c r="D11" s="416"/>
      <c r="E11" s="417"/>
      <c r="F11" s="77"/>
      <c r="G11" s="226"/>
      <c r="H11" s="416"/>
      <c r="I11" s="416"/>
      <c r="J11" s="416"/>
      <c r="K11" s="416"/>
      <c r="L11" s="416"/>
    </row>
    <row r="12" spans="1:12" s="418" customFormat="1" hidden="1" x14ac:dyDescent="0.25">
      <c r="A12" s="413"/>
      <c r="B12" s="414"/>
      <c r="C12" s="415"/>
      <c r="D12" s="416"/>
      <c r="E12" s="417"/>
      <c r="F12" s="77"/>
      <c r="G12" s="226"/>
      <c r="H12" s="416"/>
      <c r="I12" s="416"/>
      <c r="J12" s="416"/>
      <c r="K12" s="416"/>
      <c r="L12" s="416"/>
    </row>
    <row r="13" spans="1:12" s="418" customFormat="1" hidden="1" x14ac:dyDescent="0.25">
      <c r="A13" s="413"/>
      <c r="B13" s="414"/>
      <c r="C13" s="415"/>
      <c r="D13" s="416"/>
      <c r="E13" s="417"/>
      <c r="F13" s="77"/>
      <c r="G13" s="226"/>
      <c r="H13" s="416"/>
      <c r="I13" s="416"/>
      <c r="J13" s="416"/>
      <c r="K13" s="416"/>
      <c r="L13" s="416"/>
    </row>
    <row r="14" spans="1:12" s="418" customFormat="1" hidden="1" x14ac:dyDescent="0.25">
      <c r="A14" s="413"/>
      <c r="B14" s="414"/>
      <c r="C14" s="415"/>
      <c r="D14" s="416"/>
      <c r="E14" s="417"/>
      <c r="F14" s="77"/>
      <c r="G14" s="226"/>
      <c r="H14" s="416"/>
      <c r="I14" s="416"/>
      <c r="J14" s="416"/>
      <c r="K14" s="416"/>
      <c r="L14" s="416"/>
    </row>
    <row r="15" spans="1:12" s="418" customFormat="1" hidden="1" x14ac:dyDescent="0.25">
      <c r="A15" s="413"/>
      <c r="B15" s="414"/>
      <c r="C15" s="415"/>
      <c r="D15" s="416"/>
      <c r="E15" s="417"/>
      <c r="F15" s="77"/>
      <c r="G15" s="226"/>
      <c r="H15" s="416"/>
      <c r="I15" s="416"/>
      <c r="J15" s="416"/>
      <c r="K15" s="416"/>
      <c r="L15" s="416"/>
    </row>
    <row r="16" spans="1:12" hidden="1" x14ac:dyDescent="0.25">
      <c r="A16" s="406"/>
      <c r="B16" s="411"/>
      <c r="C16" s="408"/>
      <c r="D16" s="409"/>
      <c r="E16" s="412"/>
      <c r="F16" s="24"/>
      <c r="G16" s="92"/>
      <c r="H16" s="410"/>
      <c r="I16" s="410"/>
      <c r="J16" s="409"/>
      <c r="K16" s="409"/>
      <c r="L16" s="409"/>
    </row>
    <row r="17" spans="1:12" hidden="1" x14ac:dyDescent="0.25">
      <c r="A17" s="406"/>
      <c r="B17" s="419"/>
      <c r="C17" s="408"/>
      <c r="D17" s="409"/>
      <c r="E17" s="409"/>
      <c r="F17" s="24"/>
      <c r="G17" s="92"/>
      <c r="H17" s="410"/>
      <c r="I17" s="410"/>
      <c r="J17" s="409"/>
      <c r="K17" s="409"/>
      <c r="L17" s="409"/>
    </row>
    <row r="18" spans="1:12" hidden="1" x14ac:dyDescent="0.25">
      <c r="A18" s="406"/>
      <c r="B18" s="411"/>
      <c r="C18" s="408"/>
      <c r="D18" s="409"/>
      <c r="E18" s="412"/>
      <c r="F18" s="24"/>
      <c r="G18" s="92"/>
      <c r="H18" s="410"/>
      <c r="I18" s="410"/>
      <c r="J18" s="409"/>
      <c r="K18" s="409"/>
      <c r="L18" s="409"/>
    </row>
    <row r="19" spans="1:12" hidden="1" x14ac:dyDescent="0.25">
      <c r="A19" s="406"/>
      <c r="B19" s="419"/>
      <c r="C19" s="408"/>
      <c r="D19" s="408"/>
      <c r="E19" s="409"/>
      <c r="F19" s="24"/>
      <c r="G19" s="92"/>
      <c r="H19" s="410"/>
      <c r="I19" s="410"/>
      <c r="J19" s="409"/>
      <c r="K19" s="409"/>
      <c r="L19" s="409"/>
    </row>
    <row r="20" spans="1:12" hidden="1" x14ac:dyDescent="0.25">
      <c r="A20" s="406"/>
      <c r="B20" s="419"/>
      <c r="C20" s="408"/>
      <c r="D20" s="408"/>
      <c r="E20" s="409"/>
      <c r="F20" s="24"/>
      <c r="G20" s="92"/>
      <c r="H20" s="410"/>
      <c r="I20" s="410"/>
      <c r="J20" s="409"/>
      <c r="K20" s="409"/>
      <c r="L20" s="409"/>
    </row>
    <row r="21" spans="1:12" hidden="1" x14ac:dyDescent="0.25">
      <c r="A21" s="406"/>
      <c r="B21" s="420"/>
      <c r="C21" s="408"/>
      <c r="D21" s="408"/>
      <c r="E21" s="421"/>
      <c r="F21" s="24"/>
      <c r="G21" s="92"/>
      <c r="H21" s="410"/>
      <c r="I21" s="410"/>
      <c r="J21" s="409"/>
      <c r="K21" s="409"/>
      <c r="L21" s="409"/>
    </row>
    <row r="22" spans="1:12" hidden="1" x14ac:dyDescent="0.25">
      <c r="A22" s="406"/>
      <c r="B22" s="420"/>
      <c r="C22" s="408"/>
      <c r="D22" s="408"/>
      <c r="E22" s="422"/>
      <c r="F22" s="24"/>
      <c r="G22" s="92"/>
      <c r="H22" s="410"/>
      <c r="I22" s="410"/>
      <c r="J22" s="409"/>
      <c r="K22" s="409"/>
      <c r="L22" s="409"/>
    </row>
    <row r="23" spans="1:12" hidden="1" x14ac:dyDescent="0.25">
      <c r="A23" s="406"/>
      <c r="B23" s="419"/>
      <c r="C23" s="408"/>
      <c r="D23" s="408"/>
      <c r="E23" s="409"/>
      <c r="F23" s="24"/>
      <c r="G23" s="92"/>
      <c r="H23" s="410"/>
      <c r="I23" s="410"/>
      <c r="J23" s="409"/>
      <c r="K23" s="409"/>
      <c r="L23" s="409"/>
    </row>
    <row r="24" spans="1:12" hidden="1" x14ac:dyDescent="0.25">
      <c r="A24" s="406"/>
      <c r="B24" s="419"/>
      <c r="C24" s="408"/>
      <c r="D24" s="408"/>
      <c r="E24" s="409"/>
      <c r="F24" s="24"/>
      <c r="G24" s="92"/>
      <c r="H24" s="410"/>
      <c r="I24" s="410"/>
      <c r="J24" s="409"/>
      <c r="K24" s="409"/>
      <c r="L24" s="409"/>
    </row>
    <row r="25" spans="1:12" hidden="1" x14ac:dyDescent="0.25">
      <c r="A25" s="406"/>
      <c r="B25" s="419"/>
      <c r="C25" s="408"/>
      <c r="D25" s="408"/>
      <c r="E25" s="409"/>
      <c r="F25" s="24"/>
      <c r="G25" s="92"/>
      <c r="H25" s="410"/>
      <c r="I25" s="410"/>
      <c r="J25" s="409"/>
      <c r="K25" s="409"/>
      <c r="L25" s="409"/>
    </row>
    <row r="26" spans="1:12" hidden="1" x14ac:dyDescent="0.25">
      <c r="A26" s="406"/>
      <c r="B26" s="420"/>
      <c r="C26" s="408"/>
      <c r="D26" s="408"/>
      <c r="E26" s="423"/>
      <c r="F26" s="24"/>
      <c r="G26" s="92"/>
      <c r="H26" s="410"/>
      <c r="I26" s="410"/>
      <c r="J26" s="409"/>
      <c r="K26" s="409"/>
      <c r="L26" s="409"/>
    </row>
    <row r="27" spans="1:12" hidden="1" x14ac:dyDescent="0.25">
      <c r="A27" s="406"/>
      <c r="B27" s="411"/>
      <c r="C27" s="408"/>
      <c r="D27" s="408"/>
      <c r="E27" s="412"/>
      <c r="F27" s="24"/>
      <c r="G27" s="92"/>
      <c r="H27" s="410"/>
      <c r="I27" s="410"/>
      <c r="J27" s="409"/>
      <c r="K27" s="409"/>
      <c r="L27" s="409"/>
    </row>
    <row r="28" spans="1:12" hidden="1" x14ac:dyDescent="0.25">
      <c r="A28" s="406"/>
      <c r="B28" s="411"/>
      <c r="C28" s="408"/>
      <c r="D28" s="408"/>
      <c r="E28" s="412"/>
      <c r="F28" s="24"/>
      <c r="G28" s="92"/>
      <c r="H28" s="410"/>
      <c r="I28" s="410"/>
      <c r="J28" s="409"/>
      <c r="K28" s="409"/>
      <c r="L28" s="409"/>
    </row>
    <row r="29" spans="1:12" hidden="1" x14ac:dyDescent="0.25">
      <c r="A29" s="406"/>
      <c r="B29" s="411"/>
      <c r="C29" s="408"/>
      <c r="D29" s="408"/>
      <c r="E29" s="412"/>
      <c r="F29" s="24"/>
      <c r="G29" s="92"/>
      <c r="H29" s="410"/>
      <c r="I29" s="410"/>
      <c r="J29" s="409"/>
      <c r="K29" s="409"/>
      <c r="L29" s="409"/>
    </row>
    <row r="30" spans="1:12" hidden="1" x14ac:dyDescent="0.25">
      <c r="A30" s="406"/>
      <c r="B30" s="411"/>
      <c r="C30" s="408"/>
      <c r="D30" s="408"/>
      <c r="E30" s="412"/>
      <c r="F30" s="24"/>
      <c r="G30" s="92"/>
      <c r="H30" s="410"/>
      <c r="I30" s="410"/>
      <c r="J30" s="409"/>
      <c r="K30" s="409"/>
      <c r="L30" s="409"/>
    </row>
    <row r="31" spans="1:12" hidden="1" x14ac:dyDescent="0.25">
      <c r="A31" s="406"/>
      <c r="B31" s="411"/>
      <c r="C31" s="408"/>
      <c r="D31" s="408"/>
      <c r="E31" s="421"/>
      <c r="F31" s="24"/>
      <c r="G31" s="92"/>
      <c r="H31" s="410"/>
      <c r="I31" s="410"/>
      <c r="J31" s="409"/>
      <c r="K31" s="409"/>
      <c r="L31" s="409"/>
    </row>
    <row r="32" spans="1:12" hidden="1" x14ac:dyDescent="0.25">
      <c r="A32" s="406"/>
      <c r="B32" s="419"/>
      <c r="C32" s="408"/>
      <c r="D32" s="408"/>
      <c r="E32" s="409"/>
      <c r="F32" s="24"/>
      <c r="G32" s="92"/>
      <c r="H32" s="410"/>
      <c r="I32" s="410"/>
      <c r="J32" s="409"/>
      <c r="K32" s="409"/>
      <c r="L32" s="409"/>
    </row>
    <row r="33" spans="1:12" hidden="1" x14ac:dyDescent="0.25">
      <c r="A33" s="406"/>
      <c r="B33" s="411"/>
      <c r="C33" s="408"/>
      <c r="D33" s="408"/>
      <c r="E33" s="412"/>
      <c r="F33" s="24"/>
      <c r="G33" s="92"/>
      <c r="H33" s="410"/>
      <c r="I33" s="410"/>
      <c r="J33" s="409"/>
      <c r="K33" s="409"/>
      <c r="L33" s="409"/>
    </row>
    <row r="34" spans="1:12" hidden="1" x14ac:dyDescent="0.25">
      <c r="A34" s="406"/>
      <c r="B34" s="419"/>
      <c r="C34" s="408"/>
      <c r="D34" s="408"/>
      <c r="E34" s="409"/>
      <c r="F34" s="24"/>
      <c r="G34" s="92"/>
      <c r="H34" s="410"/>
      <c r="I34" s="410"/>
      <c r="J34" s="409"/>
      <c r="K34" s="409"/>
      <c r="L34" s="409"/>
    </row>
    <row r="35" spans="1:12" hidden="1" x14ac:dyDescent="0.25">
      <c r="A35" s="406"/>
      <c r="B35" s="420"/>
      <c r="C35" s="408"/>
      <c r="D35" s="408"/>
      <c r="E35" s="421"/>
      <c r="F35" s="24"/>
      <c r="G35" s="92"/>
      <c r="H35" s="410"/>
      <c r="I35" s="410"/>
      <c r="J35" s="409"/>
      <c r="K35" s="409"/>
      <c r="L35" s="409"/>
    </row>
    <row r="36" spans="1:12" hidden="1" x14ac:dyDescent="0.25">
      <c r="A36" s="406"/>
      <c r="B36" s="420"/>
      <c r="C36" s="408"/>
      <c r="D36" s="408"/>
      <c r="E36" s="423"/>
      <c r="F36" s="24"/>
      <c r="G36" s="92"/>
      <c r="H36" s="410"/>
      <c r="I36" s="410"/>
      <c r="J36" s="409"/>
      <c r="K36" s="409"/>
      <c r="L36" s="409"/>
    </row>
    <row r="37" spans="1:12" hidden="1" x14ac:dyDescent="0.25">
      <c r="A37" s="406"/>
      <c r="B37" s="411"/>
      <c r="C37" s="408"/>
      <c r="D37" s="408"/>
      <c r="E37" s="412"/>
      <c r="F37" s="24"/>
      <c r="G37" s="92"/>
      <c r="H37" s="410"/>
      <c r="I37" s="410"/>
      <c r="J37" s="409"/>
      <c r="K37" s="409"/>
      <c r="L37" s="409"/>
    </row>
    <row r="38" spans="1:12" hidden="1" x14ac:dyDescent="0.25">
      <c r="A38" s="406"/>
      <c r="B38" s="411"/>
      <c r="C38" s="408"/>
      <c r="D38" s="408"/>
      <c r="E38" s="412"/>
      <c r="F38" s="24"/>
      <c r="G38" s="92"/>
      <c r="H38" s="410"/>
      <c r="I38" s="410"/>
      <c r="J38" s="409"/>
      <c r="K38" s="409"/>
      <c r="L38" s="409"/>
    </row>
    <row r="39" spans="1:12" hidden="1" x14ac:dyDescent="0.25">
      <c r="A39" s="406"/>
      <c r="B39" s="419"/>
      <c r="C39" s="408"/>
      <c r="D39" s="408"/>
      <c r="E39" s="409"/>
      <c r="F39" s="24"/>
      <c r="G39" s="92"/>
      <c r="H39" s="410"/>
      <c r="I39" s="410"/>
      <c r="J39" s="409"/>
      <c r="K39" s="409"/>
      <c r="L39" s="409"/>
    </row>
    <row r="40" spans="1:12" hidden="1" x14ac:dyDescent="0.25">
      <c r="A40" s="406"/>
      <c r="B40" s="420"/>
      <c r="C40" s="408"/>
      <c r="D40" s="408"/>
      <c r="E40" s="409"/>
      <c r="F40" s="24"/>
      <c r="G40" s="92"/>
      <c r="H40" s="410"/>
      <c r="I40" s="410"/>
      <c r="J40" s="409"/>
      <c r="K40" s="409"/>
      <c r="L40" s="409"/>
    </row>
    <row r="41" spans="1:12" hidden="1" x14ac:dyDescent="0.25">
      <c r="A41" s="406"/>
      <c r="B41" s="419"/>
      <c r="C41" s="408"/>
      <c r="D41" s="408"/>
      <c r="E41" s="409"/>
      <c r="F41" s="24"/>
      <c r="G41" s="92"/>
      <c r="H41" s="410"/>
      <c r="I41" s="410"/>
      <c r="J41" s="409"/>
      <c r="K41" s="409"/>
      <c r="L41" s="409"/>
    </row>
    <row r="42" spans="1:12" hidden="1" x14ac:dyDescent="0.25">
      <c r="A42" s="406"/>
      <c r="B42" s="419"/>
      <c r="C42" s="408"/>
      <c r="D42" s="408"/>
      <c r="E42" s="409"/>
      <c r="F42" s="24"/>
      <c r="G42" s="92"/>
      <c r="H42" s="410"/>
      <c r="I42" s="410"/>
      <c r="J42" s="409"/>
      <c r="K42" s="409"/>
      <c r="L42" s="409"/>
    </row>
    <row r="43" spans="1:12" hidden="1" x14ac:dyDescent="0.25">
      <c r="A43" s="406"/>
      <c r="B43" s="420"/>
      <c r="C43" s="408"/>
      <c r="D43" s="408"/>
      <c r="E43" s="409"/>
      <c r="F43" s="24"/>
      <c r="G43" s="92"/>
      <c r="H43" s="410"/>
      <c r="I43" s="410"/>
      <c r="J43" s="409"/>
      <c r="K43" s="409"/>
      <c r="L43" s="409"/>
    </row>
    <row r="44" spans="1:12" hidden="1" x14ac:dyDescent="0.25">
      <c r="A44" s="406"/>
      <c r="B44" s="420"/>
      <c r="C44" s="408"/>
      <c r="D44" s="408"/>
      <c r="E44" s="409"/>
      <c r="F44" s="24"/>
      <c r="G44" s="92"/>
      <c r="H44" s="410"/>
      <c r="I44" s="410"/>
      <c r="J44" s="409"/>
      <c r="K44" s="409"/>
      <c r="L44" s="409"/>
    </row>
    <row r="45" spans="1:12" hidden="1" x14ac:dyDescent="0.25">
      <c r="A45" s="406"/>
      <c r="B45" s="420"/>
      <c r="C45" s="408"/>
      <c r="D45" s="408"/>
      <c r="E45" s="409"/>
      <c r="F45" s="24"/>
      <c r="G45" s="92"/>
      <c r="H45" s="410"/>
      <c r="I45" s="410"/>
      <c r="J45" s="409"/>
      <c r="K45" s="409"/>
      <c r="L45" s="409"/>
    </row>
    <row r="46" spans="1:12" hidden="1" x14ac:dyDescent="0.25">
      <c r="A46" s="406"/>
      <c r="B46" s="420"/>
      <c r="C46" s="408"/>
      <c r="D46" s="408"/>
      <c r="E46" s="409"/>
      <c r="F46" s="24"/>
      <c r="G46" s="92"/>
      <c r="H46" s="410"/>
      <c r="I46" s="410"/>
      <c r="J46" s="409"/>
      <c r="K46" s="409"/>
      <c r="L46" s="409"/>
    </row>
    <row r="47" spans="1:12" hidden="1" x14ac:dyDescent="0.25">
      <c r="A47" s="406"/>
      <c r="B47" s="420"/>
      <c r="C47" s="408"/>
      <c r="D47" s="408"/>
      <c r="E47" s="409"/>
      <c r="F47" s="24"/>
      <c r="G47" s="92"/>
      <c r="H47" s="410"/>
      <c r="I47" s="410"/>
      <c r="J47" s="409"/>
      <c r="K47" s="409"/>
      <c r="L47" s="409"/>
    </row>
    <row r="48" spans="1:12" hidden="1" x14ac:dyDescent="0.25">
      <c r="A48" s="406"/>
      <c r="B48" s="411"/>
      <c r="C48" s="408"/>
      <c r="D48" s="408"/>
      <c r="E48" s="421"/>
      <c r="F48" s="24"/>
      <c r="G48" s="92"/>
      <c r="H48" s="410"/>
      <c r="I48" s="410"/>
      <c r="J48" s="409"/>
      <c r="K48" s="409"/>
      <c r="L48" s="409"/>
    </row>
    <row r="49" spans="1:12" hidden="1" x14ac:dyDescent="0.25">
      <c r="A49" s="406"/>
      <c r="B49" s="411"/>
      <c r="C49" s="408"/>
      <c r="D49" s="408"/>
      <c r="E49" s="412"/>
      <c r="F49" s="24"/>
      <c r="G49" s="92"/>
      <c r="H49" s="410"/>
      <c r="I49" s="410"/>
      <c r="J49" s="409"/>
      <c r="K49" s="409"/>
      <c r="L49" s="409"/>
    </row>
    <row r="50" spans="1:12" hidden="1" x14ac:dyDescent="0.25">
      <c r="A50" s="406"/>
      <c r="B50" s="411"/>
      <c r="C50" s="408"/>
      <c r="D50" s="408"/>
      <c r="E50" s="412"/>
      <c r="F50" s="24"/>
      <c r="G50" s="92"/>
      <c r="H50" s="410"/>
      <c r="I50" s="410"/>
      <c r="J50" s="409"/>
      <c r="K50" s="409"/>
      <c r="L50" s="409"/>
    </row>
    <row r="51" spans="1:12" hidden="1" x14ac:dyDescent="0.25">
      <c r="A51" s="406"/>
      <c r="B51" s="411"/>
      <c r="C51" s="408"/>
      <c r="D51" s="408"/>
      <c r="E51" s="412"/>
      <c r="F51" s="24"/>
      <c r="G51" s="92"/>
      <c r="H51" s="410"/>
      <c r="I51" s="410"/>
      <c r="J51" s="409"/>
      <c r="K51" s="409"/>
      <c r="L51" s="409"/>
    </row>
    <row r="52" spans="1:12" hidden="1" x14ac:dyDescent="0.25">
      <c r="A52" s="406"/>
      <c r="B52" s="411"/>
      <c r="C52" s="408"/>
      <c r="D52" s="408"/>
      <c r="E52" s="421"/>
      <c r="F52" s="24"/>
      <c r="G52" s="92"/>
      <c r="H52" s="410"/>
      <c r="I52" s="410"/>
      <c r="J52" s="409"/>
      <c r="K52" s="409"/>
      <c r="L52" s="409"/>
    </row>
    <row r="53" spans="1:12" hidden="1" x14ac:dyDescent="0.25">
      <c r="A53" s="406"/>
      <c r="B53" s="420"/>
      <c r="C53" s="408"/>
      <c r="D53" s="408"/>
      <c r="E53" s="424"/>
      <c r="F53" s="24"/>
      <c r="G53" s="92"/>
      <c r="H53" s="410"/>
      <c r="I53" s="410"/>
      <c r="J53" s="409"/>
      <c r="K53" s="409"/>
      <c r="L53" s="409"/>
    </row>
    <row r="54" spans="1:12" hidden="1" x14ac:dyDescent="0.25">
      <c r="A54" s="406"/>
      <c r="B54" s="411"/>
      <c r="C54" s="408"/>
      <c r="D54" s="408"/>
      <c r="E54" s="412"/>
      <c r="F54" s="24"/>
      <c r="G54" s="92"/>
      <c r="H54" s="410"/>
      <c r="I54" s="410"/>
      <c r="J54" s="409"/>
      <c r="K54" s="409"/>
      <c r="L54" s="409"/>
    </row>
    <row r="55" spans="1:12" hidden="1" x14ac:dyDescent="0.25">
      <c r="A55" s="406"/>
      <c r="B55" s="419"/>
      <c r="C55" s="408"/>
      <c r="D55" s="408"/>
      <c r="E55" s="409"/>
      <c r="F55" s="24"/>
      <c r="G55" s="92"/>
      <c r="H55" s="410"/>
      <c r="I55" s="410"/>
      <c r="J55" s="409"/>
      <c r="K55" s="409"/>
      <c r="L55" s="409"/>
    </row>
    <row r="56" spans="1:12" hidden="1" x14ac:dyDescent="0.25">
      <c r="A56" s="406"/>
      <c r="B56" s="411"/>
      <c r="C56" s="408"/>
      <c r="D56" s="408"/>
      <c r="E56" s="412"/>
      <c r="F56" s="24"/>
      <c r="G56" s="92"/>
      <c r="H56" s="410"/>
      <c r="I56" s="410"/>
      <c r="J56" s="409"/>
      <c r="K56" s="409"/>
      <c r="L56" s="409"/>
    </row>
    <row r="57" spans="1:12" hidden="1" x14ac:dyDescent="0.25">
      <c r="A57" s="406"/>
      <c r="B57" s="411"/>
      <c r="C57" s="408"/>
      <c r="D57" s="408"/>
      <c r="E57" s="412"/>
      <c r="F57" s="24"/>
      <c r="G57" s="92"/>
      <c r="H57" s="410"/>
      <c r="I57" s="410"/>
      <c r="J57" s="409"/>
      <c r="K57" s="409"/>
      <c r="L57" s="409"/>
    </row>
    <row r="58" spans="1:12" hidden="1" x14ac:dyDescent="0.25">
      <c r="A58" s="406"/>
      <c r="B58" s="411"/>
      <c r="C58" s="408"/>
      <c r="D58" s="408"/>
      <c r="E58" s="412"/>
      <c r="F58" s="24"/>
      <c r="G58" s="92"/>
      <c r="H58" s="410"/>
      <c r="I58" s="410"/>
      <c r="J58" s="409"/>
      <c r="K58" s="409"/>
      <c r="L58" s="409"/>
    </row>
    <row r="59" spans="1:12" hidden="1" x14ac:dyDescent="0.25">
      <c r="A59" s="406"/>
      <c r="B59" s="411"/>
      <c r="C59" s="408"/>
      <c r="D59" s="408"/>
      <c r="E59" s="412"/>
      <c r="F59" s="24"/>
      <c r="G59" s="92"/>
      <c r="H59" s="410"/>
      <c r="I59" s="410"/>
      <c r="J59" s="409"/>
      <c r="K59" s="409"/>
      <c r="L59" s="409"/>
    </row>
    <row r="60" spans="1:12" hidden="1" x14ac:dyDescent="0.25">
      <c r="A60" s="406"/>
      <c r="B60" s="411"/>
      <c r="C60" s="408"/>
      <c r="D60" s="408"/>
      <c r="E60" s="412"/>
      <c r="F60" s="24"/>
      <c r="G60" s="92"/>
      <c r="H60" s="410"/>
      <c r="I60" s="410"/>
      <c r="J60" s="409"/>
      <c r="K60" s="409"/>
      <c r="L60" s="409"/>
    </row>
    <row r="61" spans="1:12" hidden="1" x14ac:dyDescent="0.25">
      <c r="A61" s="406"/>
      <c r="B61" s="411"/>
      <c r="C61" s="408"/>
      <c r="D61" s="408"/>
      <c r="E61" s="412"/>
      <c r="F61" s="24"/>
      <c r="G61" s="92"/>
      <c r="H61" s="410"/>
      <c r="I61" s="410"/>
      <c r="J61" s="409"/>
      <c r="K61" s="409"/>
      <c r="L61" s="409"/>
    </row>
    <row r="62" spans="1:12" hidden="1" x14ac:dyDescent="0.25">
      <c r="A62" s="406"/>
      <c r="B62" s="411"/>
      <c r="C62" s="408"/>
      <c r="D62" s="408"/>
      <c r="E62" s="412"/>
      <c r="F62" s="24"/>
      <c r="G62" s="92"/>
      <c r="H62" s="410"/>
      <c r="I62" s="410"/>
      <c r="J62" s="409"/>
      <c r="K62" s="409"/>
      <c r="L62" s="409"/>
    </row>
    <row r="63" spans="1:12" hidden="1" x14ac:dyDescent="0.25">
      <c r="A63" s="406"/>
      <c r="B63" s="411"/>
      <c r="C63" s="408"/>
      <c r="D63" s="408"/>
      <c r="E63" s="412"/>
      <c r="F63" s="24"/>
      <c r="G63" s="92"/>
      <c r="H63" s="410"/>
      <c r="I63" s="410"/>
      <c r="J63" s="409"/>
      <c r="K63" s="409"/>
      <c r="L63" s="409"/>
    </row>
    <row r="64" spans="1:12" hidden="1" x14ac:dyDescent="0.25">
      <c r="A64" s="406"/>
      <c r="B64" s="411"/>
      <c r="C64" s="408"/>
      <c r="D64" s="408"/>
      <c r="E64" s="412"/>
      <c r="F64" s="24"/>
      <c r="G64" s="92"/>
      <c r="H64" s="410"/>
      <c r="I64" s="410"/>
      <c r="J64" s="409"/>
      <c r="K64" s="409"/>
      <c r="L64" s="409"/>
    </row>
    <row r="65" spans="1:12" hidden="1" x14ac:dyDescent="0.25">
      <c r="A65" s="406"/>
      <c r="B65" s="411"/>
      <c r="C65" s="408"/>
      <c r="D65" s="408"/>
      <c r="E65" s="412"/>
      <c r="F65" s="24"/>
      <c r="G65" s="92"/>
      <c r="H65" s="410"/>
      <c r="I65" s="410"/>
      <c r="J65" s="409"/>
      <c r="K65" s="409"/>
      <c r="L65" s="409"/>
    </row>
    <row r="66" spans="1:12" hidden="1" x14ac:dyDescent="0.25">
      <c r="A66" s="406"/>
      <c r="B66" s="411"/>
      <c r="C66" s="408"/>
      <c r="D66" s="408"/>
      <c r="E66" s="412"/>
      <c r="F66" s="24"/>
      <c r="G66" s="92"/>
      <c r="H66" s="410"/>
      <c r="I66" s="410"/>
      <c r="J66" s="409"/>
      <c r="K66" s="409"/>
      <c r="L66" s="409"/>
    </row>
    <row r="67" spans="1:12" hidden="1" x14ac:dyDescent="0.25">
      <c r="A67" s="406"/>
      <c r="B67" s="411"/>
      <c r="C67" s="408"/>
      <c r="D67" s="408"/>
      <c r="E67" s="412"/>
      <c r="F67" s="24"/>
      <c r="G67" s="92"/>
      <c r="H67" s="410"/>
      <c r="I67" s="410"/>
      <c r="J67" s="409"/>
      <c r="K67" s="409"/>
      <c r="L67" s="409"/>
    </row>
    <row r="68" spans="1:12" hidden="1" x14ac:dyDescent="0.25">
      <c r="A68" s="406"/>
      <c r="B68" s="407"/>
      <c r="C68" s="408"/>
      <c r="D68" s="408"/>
      <c r="E68" s="423"/>
      <c r="F68" s="24"/>
      <c r="G68" s="92"/>
      <c r="H68" s="410"/>
      <c r="I68" s="410"/>
      <c r="J68" s="409"/>
      <c r="K68" s="409"/>
      <c r="L68" s="409"/>
    </row>
    <row r="69" spans="1:12" hidden="1" x14ac:dyDescent="0.25">
      <c r="A69" s="406"/>
      <c r="B69" s="411"/>
      <c r="C69" s="408"/>
      <c r="D69" s="408"/>
      <c r="E69" s="412"/>
      <c r="F69" s="24"/>
      <c r="G69" s="92"/>
      <c r="H69" s="410"/>
      <c r="I69" s="410"/>
      <c r="J69" s="409"/>
      <c r="K69" s="409"/>
      <c r="L69" s="409"/>
    </row>
    <row r="70" spans="1:12" hidden="1" x14ac:dyDescent="0.25">
      <c r="A70" s="406"/>
      <c r="B70" s="411"/>
      <c r="C70" s="408"/>
      <c r="D70" s="408"/>
      <c r="E70" s="412"/>
      <c r="F70" s="24"/>
      <c r="G70" s="92"/>
      <c r="H70" s="410"/>
      <c r="I70" s="410"/>
      <c r="J70" s="409"/>
      <c r="K70" s="409"/>
      <c r="L70" s="409"/>
    </row>
    <row r="71" spans="1:12" hidden="1" x14ac:dyDescent="0.25">
      <c r="A71" s="406"/>
      <c r="B71" s="411"/>
      <c r="C71" s="408"/>
      <c r="D71" s="408"/>
      <c r="E71" s="412"/>
      <c r="F71" s="24"/>
      <c r="G71" s="92"/>
      <c r="H71" s="410"/>
      <c r="I71" s="410"/>
      <c r="J71" s="409"/>
      <c r="K71" s="409"/>
      <c r="L71" s="409"/>
    </row>
    <row r="72" spans="1:12" hidden="1" x14ac:dyDescent="0.25">
      <c r="A72" s="406"/>
      <c r="B72" s="411"/>
      <c r="C72" s="408"/>
      <c r="D72" s="408"/>
      <c r="E72" s="412"/>
      <c r="F72" s="24"/>
      <c r="G72" s="92"/>
      <c r="H72" s="410"/>
      <c r="I72" s="410"/>
      <c r="J72" s="409"/>
      <c r="K72" s="409"/>
      <c r="L72" s="409"/>
    </row>
    <row r="73" spans="1:12" hidden="1" x14ac:dyDescent="0.25">
      <c r="A73" s="406"/>
      <c r="B73" s="411"/>
      <c r="C73" s="408"/>
      <c r="D73" s="408"/>
      <c r="E73" s="412"/>
      <c r="F73" s="24"/>
      <c r="G73" s="92"/>
      <c r="H73" s="410"/>
      <c r="I73" s="410"/>
      <c r="J73" s="409"/>
      <c r="K73" s="409"/>
      <c r="L73" s="409"/>
    </row>
    <row r="74" spans="1:12" hidden="1" x14ac:dyDescent="0.25">
      <c r="A74" s="406"/>
      <c r="B74" s="411"/>
      <c r="C74" s="408"/>
      <c r="D74" s="408"/>
      <c r="E74" s="412"/>
      <c r="F74" s="24"/>
      <c r="G74" s="92"/>
      <c r="H74" s="410"/>
      <c r="I74" s="410"/>
      <c r="J74" s="409"/>
      <c r="K74" s="409"/>
      <c r="L74" s="409"/>
    </row>
    <row r="75" spans="1:12" hidden="1" x14ac:dyDescent="0.25">
      <c r="A75" s="406"/>
      <c r="B75" s="411"/>
      <c r="C75" s="408"/>
      <c r="D75" s="408"/>
      <c r="E75" s="412"/>
      <c r="F75" s="24"/>
      <c r="G75" s="92"/>
      <c r="H75" s="410"/>
      <c r="I75" s="410"/>
      <c r="J75" s="409"/>
      <c r="K75" s="409"/>
      <c r="L75" s="409"/>
    </row>
    <row r="76" spans="1:12" hidden="1" x14ac:dyDescent="0.25">
      <c r="A76" s="406"/>
      <c r="B76" s="411"/>
      <c r="C76" s="408"/>
      <c r="D76" s="408"/>
      <c r="E76" s="412"/>
      <c r="F76" s="24"/>
      <c r="G76" s="92"/>
      <c r="H76" s="410"/>
      <c r="I76" s="410"/>
      <c r="J76" s="409"/>
      <c r="K76" s="409"/>
      <c r="L76" s="409"/>
    </row>
    <row r="77" spans="1:12" hidden="1" x14ac:dyDescent="0.25">
      <c r="A77" s="406"/>
      <c r="B77" s="411"/>
      <c r="C77" s="408"/>
      <c r="D77" s="408"/>
      <c r="E77" s="412"/>
      <c r="F77" s="24"/>
      <c r="G77" s="92"/>
      <c r="H77" s="410"/>
      <c r="I77" s="410"/>
      <c r="J77" s="409"/>
      <c r="K77" s="409"/>
      <c r="L77" s="409"/>
    </row>
    <row r="78" spans="1:12" hidden="1" x14ac:dyDescent="0.25">
      <c r="A78" s="406"/>
      <c r="B78" s="411"/>
      <c r="C78" s="408"/>
      <c r="D78" s="408"/>
      <c r="E78" s="412"/>
      <c r="F78" s="24"/>
      <c r="G78" s="92"/>
      <c r="H78" s="410"/>
      <c r="I78" s="410"/>
      <c r="J78" s="409"/>
      <c r="K78" s="409"/>
      <c r="L78" s="409"/>
    </row>
    <row r="79" spans="1:12" hidden="1" x14ac:dyDescent="0.25">
      <c r="A79" s="406"/>
      <c r="B79" s="411"/>
      <c r="C79" s="408"/>
      <c r="D79" s="408"/>
      <c r="E79" s="425"/>
      <c r="F79" s="35"/>
      <c r="G79" s="92"/>
      <c r="H79" s="410"/>
      <c r="I79" s="410"/>
      <c r="J79" s="409"/>
      <c r="K79" s="409"/>
      <c r="L79" s="409"/>
    </row>
    <row r="80" spans="1:12" hidden="1" x14ac:dyDescent="0.25">
      <c r="A80" s="406"/>
      <c r="B80" s="411"/>
      <c r="C80" s="408"/>
      <c r="D80" s="408"/>
      <c r="E80" s="412"/>
      <c r="F80" s="24"/>
      <c r="G80" s="92"/>
      <c r="H80" s="410"/>
      <c r="I80" s="410"/>
      <c r="J80" s="409"/>
      <c r="K80" s="409"/>
      <c r="L80" s="409"/>
    </row>
    <row r="81" spans="1:12" hidden="1" x14ac:dyDescent="0.25">
      <c r="A81" s="406"/>
      <c r="B81" s="411"/>
      <c r="C81" s="408"/>
      <c r="D81" s="408"/>
      <c r="E81" s="412"/>
      <c r="F81" s="24"/>
      <c r="G81" s="92"/>
      <c r="H81" s="410"/>
      <c r="I81" s="410"/>
      <c r="J81" s="409"/>
      <c r="K81" s="409"/>
      <c r="L81" s="409"/>
    </row>
    <row r="82" spans="1:12" hidden="1" x14ac:dyDescent="0.25">
      <c r="A82" s="406"/>
      <c r="B82" s="411"/>
      <c r="C82" s="408"/>
      <c r="D82" s="408"/>
      <c r="E82" s="409"/>
      <c r="F82" s="35"/>
      <c r="G82" s="92"/>
      <c r="H82" s="410"/>
      <c r="I82" s="410"/>
      <c r="J82" s="409"/>
      <c r="K82" s="409"/>
      <c r="L82" s="409"/>
    </row>
    <row r="83" spans="1:12" hidden="1" x14ac:dyDescent="0.25">
      <c r="A83" s="406"/>
      <c r="B83" s="411"/>
      <c r="C83" s="408"/>
      <c r="D83" s="408"/>
      <c r="E83" s="412"/>
      <c r="F83" s="24"/>
      <c r="G83" s="92"/>
      <c r="H83" s="410"/>
      <c r="I83" s="410"/>
      <c r="J83" s="409"/>
      <c r="K83" s="409"/>
      <c r="L83" s="409"/>
    </row>
    <row r="84" spans="1:12" hidden="1" x14ac:dyDescent="0.25">
      <c r="A84" s="406"/>
      <c r="B84" s="411"/>
      <c r="C84" s="408"/>
      <c r="D84" s="408"/>
      <c r="E84" s="412"/>
      <c r="F84" s="24"/>
      <c r="G84" s="92"/>
      <c r="H84" s="410"/>
      <c r="I84" s="410"/>
      <c r="J84" s="409"/>
      <c r="K84" s="409"/>
      <c r="L84" s="409"/>
    </row>
    <row r="85" spans="1:12" hidden="1" x14ac:dyDescent="0.25">
      <c r="A85" s="406"/>
      <c r="B85" s="411"/>
      <c r="C85" s="408"/>
      <c r="D85" s="408"/>
      <c r="E85" s="412"/>
      <c r="F85" s="24"/>
      <c r="G85" s="92"/>
      <c r="H85" s="410"/>
      <c r="I85" s="410"/>
      <c r="J85" s="409"/>
      <c r="K85" s="409"/>
      <c r="L85" s="409"/>
    </row>
    <row r="86" spans="1:12" hidden="1" x14ac:dyDescent="0.25">
      <c r="A86" s="406"/>
      <c r="B86" s="411"/>
      <c r="C86" s="408"/>
      <c r="D86" s="408"/>
      <c r="E86" s="412"/>
      <c r="F86" s="24"/>
      <c r="G86" s="92"/>
      <c r="H86" s="410"/>
      <c r="I86" s="410"/>
      <c r="J86" s="409"/>
      <c r="K86" s="409"/>
      <c r="L86" s="409"/>
    </row>
    <row r="87" spans="1:12" hidden="1" x14ac:dyDescent="0.25">
      <c r="A87" s="406"/>
      <c r="B87" s="426"/>
      <c r="C87" s="408"/>
      <c r="D87" s="408"/>
      <c r="E87" s="409"/>
      <c r="F87" s="35"/>
      <c r="G87" s="92"/>
      <c r="H87" s="410"/>
      <c r="I87" s="410"/>
      <c r="J87" s="409"/>
      <c r="K87" s="409"/>
      <c r="L87" s="409"/>
    </row>
    <row r="88" spans="1:12" hidden="1" x14ac:dyDescent="0.25">
      <c r="A88" s="406"/>
      <c r="B88" s="426"/>
      <c r="C88" s="408"/>
      <c r="D88" s="408"/>
      <c r="E88" s="427"/>
      <c r="F88" s="35"/>
      <c r="G88" s="92"/>
      <c r="H88" s="410"/>
      <c r="I88" s="410"/>
      <c r="J88" s="409"/>
      <c r="K88" s="409"/>
      <c r="L88" s="409"/>
    </row>
    <row r="89" spans="1:12" hidden="1" x14ac:dyDescent="0.25">
      <c r="A89" s="406"/>
      <c r="B89" s="411"/>
      <c r="C89" s="408"/>
      <c r="D89" s="408"/>
      <c r="E89" s="412"/>
      <c r="F89" s="24"/>
      <c r="G89" s="92"/>
      <c r="H89" s="410"/>
      <c r="I89" s="410"/>
      <c r="J89" s="409"/>
      <c r="K89" s="409"/>
      <c r="L89" s="409"/>
    </row>
    <row r="90" spans="1:12" hidden="1" x14ac:dyDescent="0.25">
      <c r="A90" s="406"/>
      <c r="B90" s="411"/>
      <c r="C90" s="408"/>
      <c r="D90" s="408"/>
      <c r="E90" s="412"/>
      <c r="F90" s="24"/>
      <c r="G90" s="92"/>
      <c r="H90" s="410"/>
      <c r="I90" s="410"/>
      <c r="J90" s="409"/>
      <c r="K90" s="409"/>
      <c r="L90" s="409"/>
    </row>
    <row r="91" spans="1:12" hidden="1" x14ac:dyDescent="0.25">
      <c r="A91" s="406"/>
      <c r="B91" s="411"/>
      <c r="C91" s="408"/>
      <c r="D91" s="408"/>
      <c r="E91" s="412"/>
      <c r="F91" s="24"/>
      <c r="G91" s="92"/>
      <c r="H91" s="410"/>
      <c r="I91" s="410"/>
      <c r="J91" s="409"/>
      <c r="K91" s="409"/>
      <c r="L91" s="409"/>
    </row>
    <row r="92" spans="1:12" hidden="1" x14ac:dyDescent="0.25">
      <c r="A92" s="406"/>
      <c r="B92" s="411"/>
      <c r="C92" s="408"/>
      <c r="D92" s="408"/>
      <c r="E92" s="412"/>
      <c r="F92" s="24"/>
      <c r="G92" s="92"/>
      <c r="H92" s="410"/>
      <c r="I92" s="410"/>
      <c r="J92" s="409"/>
      <c r="K92" s="409"/>
      <c r="L92" s="409"/>
    </row>
    <row r="93" spans="1:12" hidden="1" x14ac:dyDescent="0.25">
      <c r="A93" s="406"/>
      <c r="B93" s="411"/>
      <c r="C93" s="408"/>
      <c r="D93" s="408"/>
      <c r="E93" s="412"/>
      <c r="F93" s="24"/>
      <c r="G93" s="92"/>
      <c r="H93" s="410"/>
      <c r="I93" s="410"/>
      <c r="J93" s="409"/>
      <c r="K93" s="409"/>
      <c r="L93" s="409"/>
    </row>
    <row r="94" spans="1:12" hidden="1" x14ac:dyDescent="0.25">
      <c r="A94" s="406"/>
      <c r="B94" s="411"/>
      <c r="C94" s="408"/>
      <c r="D94" s="408"/>
      <c r="E94" s="412"/>
      <c r="F94" s="24"/>
      <c r="G94" s="92"/>
      <c r="H94" s="410"/>
      <c r="I94" s="410"/>
      <c r="J94" s="409"/>
      <c r="K94" s="409"/>
      <c r="L94" s="409"/>
    </row>
    <row r="95" spans="1:12" hidden="1" x14ac:dyDescent="0.25">
      <c r="A95" s="406"/>
      <c r="B95" s="411"/>
      <c r="C95" s="408"/>
      <c r="D95" s="408"/>
      <c r="E95" s="412"/>
      <c r="F95" s="24"/>
      <c r="G95" s="92"/>
      <c r="H95" s="410"/>
      <c r="I95" s="410"/>
      <c r="J95" s="409"/>
      <c r="K95" s="409"/>
      <c r="L95" s="409"/>
    </row>
    <row r="96" spans="1:12" hidden="1" x14ac:dyDescent="0.25">
      <c r="A96" s="406"/>
      <c r="B96" s="411"/>
      <c r="C96" s="408"/>
      <c r="D96" s="408"/>
      <c r="E96" s="412"/>
      <c r="F96" s="24"/>
      <c r="G96" s="92"/>
      <c r="H96" s="410"/>
      <c r="I96" s="410"/>
      <c r="J96" s="409"/>
      <c r="K96" s="409"/>
      <c r="L96" s="409"/>
    </row>
    <row r="97" spans="1:12" hidden="1" x14ac:dyDescent="0.25">
      <c r="A97" s="406"/>
      <c r="B97" s="411"/>
      <c r="C97" s="408"/>
      <c r="D97" s="408"/>
      <c r="E97" s="412"/>
      <c r="F97" s="24"/>
      <c r="G97" s="92"/>
      <c r="H97" s="410"/>
      <c r="I97" s="410"/>
      <c r="J97" s="409"/>
      <c r="K97" s="409"/>
      <c r="L97" s="409"/>
    </row>
    <row r="98" spans="1:12" hidden="1" x14ac:dyDescent="0.25">
      <c r="A98" s="406"/>
      <c r="B98" s="411"/>
      <c r="C98" s="408"/>
      <c r="D98" s="408"/>
      <c r="E98" s="412"/>
      <c r="F98" s="24"/>
      <c r="G98" s="92"/>
      <c r="H98" s="410"/>
      <c r="I98" s="410"/>
      <c r="J98" s="409"/>
      <c r="K98" s="409"/>
      <c r="L98" s="409"/>
    </row>
    <row r="99" spans="1:12" hidden="1" x14ac:dyDescent="0.25">
      <c r="A99" s="406"/>
      <c r="B99" s="411"/>
      <c r="C99" s="408"/>
      <c r="D99" s="408"/>
      <c r="E99" s="412"/>
      <c r="F99" s="24"/>
      <c r="G99" s="92"/>
      <c r="H99" s="410"/>
      <c r="I99" s="410"/>
      <c r="J99" s="409"/>
      <c r="K99" s="409"/>
      <c r="L99" s="409"/>
    </row>
    <row r="100" spans="1:12" hidden="1" x14ac:dyDescent="0.25">
      <c r="A100" s="406"/>
      <c r="B100" s="411"/>
      <c r="C100" s="408"/>
      <c r="D100" s="408"/>
      <c r="E100" s="412"/>
      <c r="F100" s="24"/>
      <c r="G100" s="92"/>
      <c r="H100" s="410"/>
      <c r="I100" s="410"/>
      <c r="J100" s="409"/>
      <c r="K100" s="409"/>
      <c r="L100" s="409"/>
    </row>
    <row r="101" spans="1:12" hidden="1" x14ac:dyDescent="0.25">
      <c r="A101" s="406"/>
      <c r="B101" s="419"/>
      <c r="C101" s="408"/>
      <c r="D101" s="408"/>
      <c r="E101" s="409"/>
      <c r="F101" s="24"/>
      <c r="G101" s="92"/>
      <c r="H101" s="410"/>
      <c r="I101" s="410"/>
      <c r="J101" s="409"/>
      <c r="K101" s="409"/>
      <c r="L101" s="409"/>
    </row>
    <row r="102" spans="1:12" hidden="1" x14ac:dyDescent="0.25">
      <c r="A102" s="406"/>
      <c r="B102" s="411"/>
      <c r="C102" s="408"/>
      <c r="D102" s="408"/>
      <c r="E102" s="412"/>
      <c r="F102" s="24"/>
      <c r="G102" s="92"/>
      <c r="H102" s="410"/>
      <c r="I102" s="410"/>
      <c r="J102" s="409"/>
      <c r="K102" s="409"/>
      <c r="L102" s="409"/>
    </row>
    <row r="103" spans="1:12" hidden="1" x14ac:dyDescent="0.25">
      <c r="A103" s="406"/>
      <c r="B103" s="419"/>
      <c r="C103" s="408"/>
      <c r="D103" s="408"/>
      <c r="E103" s="412"/>
      <c r="F103" s="24"/>
      <c r="G103" s="92"/>
      <c r="H103" s="410"/>
      <c r="I103" s="410"/>
      <c r="J103" s="409"/>
      <c r="K103" s="409"/>
      <c r="L103" s="409"/>
    </row>
    <row r="104" spans="1:12" hidden="1" x14ac:dyDescent="0.25">
      <c r="A104" s="406"/>
      <c r="B104" s="411"/>
      <c r="C104" s="408"/>
      <c r="D104" s="408"/>
      <c r="E104" s="412"/>
      <c r="F104" s="24"/>
      <c r="G104" s="92"/>
      <c r="H104" s="410"/>
      <c r="I104" s="410"/>
      <c r="J104" s="409"/>
      <c r="K104" s="409"/>
      <c r="L104" s="409"/>
    </row>
    <row r="105" spans="1:12" hidden="1" x14ac:dyDescent="0.25">
      <c r="A105" s="406"/>
      <c r="B105" s="411"/>
      <c r="C105" s="408"/>
      <c r="D105" s="408"/>
      <c r="E105" s="412"/>
      <c r="F105" s="24"/>
      <c r="G105" s="92"/>
      <c r="H105" s="410"/>
      <c r="I105" s="410"/>
      <c r="J105" s="409"/>
      <c r="K105" s="409"/>
      <c r="L105" s="409"/>
    </row>
    <row r="106" spans="1:12" hidden="1" x14ac:dyDescent="0.25">
      <c r="A106" s="406"/>
      <c r="B106" s="411"/>
      <c r="C106" s="408"/>
      <c r="D106" s="408"/>
      <c r="E106" s="412"/>
      <c r="F106" s="24"/>
      <c r="G106" s="92"/>
      <c r="H106" s="410"/>
      <c r="I106" s="410"/>
      <c r="J106" s="409"/>
      <c r="K106" s="409"/>
      <c r="L106" s="409"/>
    </row>
    <row r="107" spans="1:12" hidden="1" x14ac:dyDescent="0.25">
      <c r="A107" s="406"/>
      <c r="B107" s="411"/>
      <c r="C107" s="408"/>
      <c r="D107" s="408"/>
      <c r="E107" s="412"/>
      <c r="F107" s="35"/>
      <c r="G107" s="92"/>
      <c r="H107" s="410"/>
      <c r="I107" s="410"/>
      <c r="J107" s="409"/>
      <c r="K107" s="409"/>
      <c r="L107" s="409"/>
    </row>
    <row r="108" spans="1:12" hidden="1" x14ac:dyDescent="0.25">
      <c r="A108" s="406"/>
      <c r="B108" s="411"/>
      <c r="C108" s="408"/>
      <c r="D108" s="408"/>
      <c r="E108" s="412"/>
      <c r="F108" s="24"/>
      <c r="G108" s="92"/>
      <c r="H108" s="410"/>
      <c r="I108" s="410"/>
      <c r="J108" s="409"/>
      <c r="K108" s="409"/>
      <c r="L108" s="409"/>
    </row>
    <row r="109" spans="1:12" hidden="1" x14ac:dyDescent="0.25">
      <c r="A109" s="406"/>
      <c r="B109" s="411"/>
      <c r="C109" s="408"/>
      <c r="D109" s="408"/>
      <c r="E109" s="412"/>
      <c r="F109" s="24"/>
      <c r="G109" s="92"/>
      <c r="H109" s="410"/>
      <c r="I109" s="410"/>
      <c r="J109" s="409"/>
      <c r="K109" s="409"/>
      <c r="L109" s="409"/>
    </row>
    <row r="110" spans="1:12" hidden="1" x14ac:dyDescent="0.25">
      <c r="A110" s="406"/>
      <c r="B110" s="411"/>
      <c r="C110" s="408"/>
      <c r="D110" s="408"/>
      <c r="E110" s="412"/>
      <c r="F110" s="24"/>
      <c r="G110" s="92"/>
      <c r="H110" s="410"/>
      <c r="I110" s="410"/>
      <c r="J110" s="409"/>
      <c r="K110" s="409"/>
      <c r="L110" s="409"/>
    </row>
    <row r="111" spans="1:12" hidden="1" x14ac:dyDescent="0.25">
      <c r="A111" s="406"/>
      <c r="B111" s="411"/>
      <c r="C111" s="408"/>
      <c r="D111" s="408"/>
      <c r="E111" s="412"/>
      <c r="F111" s="24"/>
      <c r="G111" s="92"/>
      <c r="H111" s="410"/>
      <c r="I111" s="410"/>
      <c r="J111" s="409"/>
      <c r="K111" s="409"/>
      <c r="L111" s="409"/>
    </row>
    <row r="112" spans="1:12" hidden="1" x14ac:dyDescent="0.25">
      <c r="A112" s="406"/>
      <c r="B112" s="411"/>
      <c r="C112" s="408"/>
      <c r="D112" s="408"/>
      <c r="E112" s="412"/>
      <c r="F112" s="24"/>
      <c r="G112" s="92"/>
      <c r="H112" s="410"/>
      <c r="I112" s="410"/>
      <c r="J112" s="409"/>
      <c r="K112" s="409"/>
      <c r="L112" s="409"/>
    </row>
    <row r="113" spans="1:12" hidden="1" x14ac:dyDescent="0.25">
      <c r="A113" s="406"/>
      <c r="B113" s="411"/>
      <c r="C113" s="408"/>
      <c r="D113" s="408"/>
      <c r="E113" s="412"/>
      <c r="F113" s="24"/>
      <c r="G113" s="92"/>
      <c r="H113" s="410"/>
      <c r="I113" s="410"/>
      <c r="J113" s="409"/>
      <c r="K113" s="409"/>
      <c r="L113" s="409"/>
    </row>
    <row r="114" spans="1:12" hidden="1" x14ac:dyDescent="0.25">
      <c r="A114" s="406"/>
      <c r="B114" s="411"/>
      <c r="C114" s="408"/>
      <c r="D114" s="408"/>
      <c r="E114" s="412"/>
      <c r="F114" s="24"/>
      <c r="G114" s="92"/>
      <c r="H114" s="410"/>
      <c r="I114" s="410"/>
      <c r="J114" s="409"/>
      <c r="K114" s="409"/>
      <c r="L114" s="409"/>
    </row>
    <row r="115" spans="1:12" hidden="1" x14ac:dyDescent="0.25">
      <c r="A115" s="406"/>
      <c r="B115" s="411"/>
      <c r="C115" s="408"/>
      <c r="D115" s="408"/>
      <c r="E115" s="412"/>
      <c r="F115" s="24"/>
      <c r="G115" s="92"/>
      <c r="H115" s="410"/>
      <c r="I115" s="410"/>
      <c r="J115" s="409"/>
      <c r="K115" s="409"/>
      <c r="L115" s="409"/>
    </row>
    <row r="116" spans="1:12" hidden="1" x14ac:dyDescent="0.25">
      <c r="A116" s="406"/>
      <c r="B116" s="411"/>
      <c r="C116" s="408"/>
      <c r="D116" s="408"/>
      <c r="E116" s="412"/>
      <c r="F116" s="24"/>
      <c r="G116" s="92"/>
      <c r="H116" s="410"/>
      <c r="I116" s="410"/>
      <c r="J116" s="409"/>
      <c r="K116" s="409"/>
      <c r="L116" s="409"/>
    </row>
    <row r="117" spans="1:12" hidden="1" x14ac:dyDescent="0.25">
      <c r="A117" s="406"/>
      <c r="B117" s="411"/>
      <c r="C117" s="408"/>
      <c r="D117" s="408"/>
      <c r="E117" s="412"/>
      <c r="F117" s="24"/>
      <c r="G117" s="92"/>
      <c r="H117" s="410"/>
      <c r="I117" s="410"/>
      <c r="J117" s="409"/>
      <c r="K117" s="409"/>
      <c r="L117" s="409"/>
    </row>
    <row r="118" spans="1:12" hidden="1" x14ac:dyDescent="0.25">
      <c r="A118" s="406"/>
      <c r="B118" s="411"/>
      <c r="C118" s="408"/>
      <c r="D118" s="408"/>
      <c r="E118" s="412"/>
      <c r="F118" s="24"/>
      <c r="G118" s="92"/>
      <c r="H118" s="410"/>
      <c r="I118" s="410"/>
      <c r="J118" s="409"/>
      <c r="K118" s="409"/>
      <c r="L118" s="409"/>
    </row>
    <row r="119" spans="1:12" hidden="1" x14ac:dyDescent="0.25">
      <c r="A119" s="406"/>
      <c r="B119" s="411"/>
      <c r="C119" s="408"/>
      <c r="D119" s="408"/>
      <c r="E119" s="412"/>
      <c r="F119" s="24"/>
      <c r="G119" s="92"/>
      <c r="H119" s="410"/>
      <c r="I119" s="410"/>
      <c r="J119" s="409"/>
      <c r="K119" s="409"/>
      <c r="L119" s="409"/>
    </row>
    <row r="120" spans="1:12" hidden="1" x14ac:dyDescent="0.25">
      <c r="A120" s="406"/>
      <c r="B120" s="407"/>
      <c r="C120" s="408"/>
      <c r="D120" s="408"/>
      <c r="E120" s="412"/>
      <c r="F120" s="24"/>
      <c r="G120" s="92"/>
      <c r="H120" s="410"/>
      <c r="I120" s="410"/>
      <c r="J120" s="409"/>
      <c r="K120" s="409"/>
      <c r="L120" s="409"/>
    </row>
    <row r="121" spans="1:12" hidden="1" x14ac:dyDescent="0.25">
      <c r="A121" s="406"/>
      <c r="B121" s="411"/>
      <c r="C121" s="408"/>
      <c r="D121" s="408"/>
      <c r="E121" s="412"/>
      <c r="F121" s="39"/>
      <c r="G121" s="92"/>
      <c r="H121" s="410"/>
      <c r="I121" s="410"/>
      <c r="J121" s="409"/>
      <c r="K121" s="409"/>
      <c r="L121" s="409"/>
    </row>
    <row r="122" spans="1:12" hidden="1" x14ac:dyDescent="0.25">
      <c r="A122" s="406"/>
      <c r="B122" s="411"/>
      <c r="C122" s="408"/>
      <c r="D122" s="408"/>
      <c r="E122" s="412"/>
      <c r="F122" s="24"/>
      <c r="G122" s="92"/>
      <c r="H122" s="410"/>
      <c r="I122" s="410"/>
      <c r="J122" s="409"/>
      <c r="K122" s="409"/>
      <c r="L122" s="409"/>
    </row>
    <row r="123" spans="1:12" hidden="1" x14ac:dyDescent="0.25">
      <c r="A123" s="406"/>
      <c r="B123" s="411"/>
      <c r="C123" s="408"/>
      <c r="D123" s="408"/>
      <c r="E123" s="412"/>
      <c r="F123" s="24"/>
      <c r="G123" s="92"/>
      <c r="H123" s="410"/>
      <c r="I123" s="410"/>
      <c r="J123" s="409"/>
      <c r="K123" s="409"/>
      <c r="L123" s="409"/>
    </row>
    <row r="124" spans="1:12" hidden="1" x14ac:dyDescent="0.25">
      <c r="A124" s="406"/>
      <c r="B124" s="407"/>
      <c r="C124" s="408"/>
      <c r="D124" s="408"/>
      <c r="E124" s="412"/>
      <c r="F124" s="24"/>
      <c r="G124" s="92"/>
      <c r="H124" s="410"/>
      <c r="I124" s="410"/>
      <c r="J124" s="409"/>
      <c r="K124" s="409"/>
      <c r="L124" s="409"/>
    </row>
    <row r="125" spans="1:12" hidden="1" x14ac:dyDescent="0.25">
      <c r="A125" s="406"/>
      <c r="B125" s="411"/>
      <c r="C125" s="408"/>
      <c r="D125" s="408"/>
      <c r="E125" s="412"/>
      <c r="F125" s="24"/>
      <c r="G125" s="92"/>
      <c r="H125" s="410"/>
      <c r="I125" s="410"/>
      <c r="J125" s="409"/>
      <c r="K125" s="409"/>
      <c r="L125" s="409"/>
    </row>
    <row r="126" spans="1:12" hidden="1" x14ac:dyDescent="0.25">
      <c r="A126" s="406"/>
      <c r="B126" s="411"/>
      <c r="C126" s="408"/>
      <c r="D126" s="408"/>
      <c r="E126" s="412"/>
      <c r="F126" s="24"/>
      <c r="G126" s="92"/>
      <c r="H126" s="410"/>
      <c r="I126" s="410"/>
      <c r="J126" s="409"/>
      <c r="K126" s="409"/>
      <c r="L126" s="409"/>
    </row>
    <row r="127" spans="1:12" hidden="1" x14ac:dyDescent="0.25">
      <c r="A127" s="406"/>
      <c r="B127" s="411"/>
      <c r="C127" s="408"/>
      <c r="D127" s="408"/>
      <c r="E127" s="412"/>
      <c r="F127" s="24"/>
      <c r="G127" s="92"/>
      <c r="H127" s="410"/>
      <c r="I127" s="410"/>
      <c r="J127" s="409"/>
      <c r="K127" s="409"/>
      <c r="L127" s="409"/>
    </row>
    <row r="128" spans="1:12" hidden="1" x14ac:dyDescent="0.25">
      <c r="A128" s="406"/>
      <c r="B128" s="407"/>
      <c r="C128" s="408"/>
      <c r="D128" s="408"/>
      <c r="E128" s="412"/>
      <c r="F128" s="24"/>
      <c r="G128" s="92"/>
      <c r="H128" s="410"/>
      <c r="I128" s="410"/>
      <c r="J128" s="409"/>
      <c r="K128" s="409"/>
      <c r="L128" s="409"/>
    </row>
    <row r="129" spans="1:12" hidden="1" x14ac:dyDescent="0.25">
      <c r="A129" s="406"/>
      <c r="B129" s="411"/>
      <c r="C129" s="408"/>
      <c r="D129" s="408"/>
      <c r="E129" s="412"/>
      <c r="F129" s="24"/>
      <c r="G129" s="92"/>
      <c r="H129" s="410"/>
      <c r="I129" s="410"/>
      <c r="J129" s="409"/>
      <c r="K129" s="409"/>
      <c r="L129" s="409"/>
    </row>
    <row r="130" spans="1:12" hidden="1" x14ac:dyDescent="0.25">
      <c r="A130" s="406"/>
      <c r="B130" s="411"/>
      <c r="C130" s="408"/>
      <c r="D130" s="408"/>
      <c r="E130" s="412"/>
      <c r="F130" s="24"/>
      <c r="G130" s="92"/>
      <c r="H130" s="410"/>
      <c r="I130" s="410"/>
      <c r="J130" s="409"/>
      <c r="K130" s="409"/>
      <c r="L130" s="409"/>
    </row>
    <row r="131" spans="1:12" hidden="1" x14ac:dyDescent="0.25">
      <c r="A131" s="406"/>
      <c r="B131" s="411"/>
      <c r="C131" s="408"/>
      <c r="D131" s="408"/>
      <c r="E131" s="412"/>
      <c r="F131" s="24"/>
      <c r="G131" s="92"/>
      <c r="H131" s="410"/>
      <c r="I131" s="410"/>
      <c r="J131" s="409"/>
      <c r="K131" s="409"/>
      <c r="L131" s="409"/>
    </row>
    <row r="132" spans="1:12" hidden="1" x14ac:dyDescent="0.25">
      <c r="A132" s="406"/>
      <c r="B132" s="411"/>
      <c r="C132" s="408"/>
      <c r="D132" s="408"/>
      <c r="E132" s="412"/>
      <c r="F132" s="24"/>
      <c r="G132" s="92"/>
      <c r="H132" s="410"/>
      <c r="I132" s="410"/>
      <c r="J132" s="409"/>
      <c r="K132" s="409"/>
      <c r="L132" s="409"/>
    </row>
    <row r="133" spans="1:12" hidden="1" x14ac:dyDescent="0.25">
      <c r="A133" s="406"/>
      <c r="B133" s="419"/>
      <c r="C133" s="408"/>
      <c r="D133" s="408"/>
      <c r="E133" s="409"/>
      <c r="F133" s="39"/>
      <c r="G133" s="92"/>
      <c r="H133" s="409"/>
      <c r="I133" s="409"/>
      <c r="J133" s="409"/>
      <c r="K133" s="409"/>
      <c r="L133" s="409"/>
    </row>
    <row r="134" spans="1:12" x14ac:dyDescent="0.25">
      <c r="A134" s="405" t="s">
        <v>8</v>
      </c>
      <c r="B134" s="405" t="s">
        <v>2965</v>
      </c>
      <c r="C134" s="405"/>
      <c r="D134" s="405"/>
      <c r="E134" s="405"/>
      <c r="F134" s="93"/>
      <c r="G134" s="93"/>
      <c r="H134" s="405"/>
      <c r="I134" s="405"/>
      <c r="J134" s="405"/>
      <c r="K134" s="405"/>
      <c r="L134" s="405"/>
    </row>
    <row r="135" spans="1:12" hidden="1" x14ac:dyDescent="0.25">
      <c r="A135" s="406"/>
      <c r="B135" s="419"/>
      <c r="C135" s="406"/>
      <c r="D135" s="408"/>
      <c r="E135" s="409"/>
      <c r="F135" s="24"/>
      <c r="G135" s="92"/>
      <c r="H135" s="409"/>
      <c r="I135" s="409"/>
      <c r="J135" s="409"/>
      <c r="K135" s="409"/>
      <c r="L135" s="409"/>
    </row>
    <row r="136" spans="1:12" hidden="1" x14ac:dyDescent="0.25">
      <c r="A136" s="406"/>
      <c r="B136" s="419"/>
      <c r="C136" s="406"/>
      <c r="D136" s="408"/>
      <c r="E136" s="409"/>
      <c r="F136" s="24"/>
      <c r="G136" s="92"/>
      <c r="H136" s="409"/>
      <c r="I136" s="409"/>
      <c r="J136" s="409"/>
      <c r="K136" s="409"/>
      <c r="L136" s="409"/>
    </row>
    <row r="137" spans="1:12" hidden="1" x14ac:dyDescent="0.25">
      <c r="A137" s="406"/>
      <c r="B137" s="419"/>
      <c r="C137" s="406"/>
      <c r="D137" s="408"/>
      <c r="E137" s="409"/>
      <c r="F137" s="24"/>
      <c r="G137" s="92"/>
      <c r="H137" s="409"/>
      <c r="I137" s="409"/>
      <c r="J137" s="409"/>
      <c r="K137" s="409"/>
      <c r="L137" s="409"/>
    </row>
    <row r="138" spans="1:12" hidden="1" x14ac:dyDescent="0.25">
      <c r="A138" s="406"/>
      <c r="B138" s="419"/>
      <c r="C138" s="406"/>
      <c r="D138" s="408"/>
      <c r="E138" s="409"/>
      <c r="F138" s="24"/>
      <c r="G138" s="92"/>
      <c r="H138" s="409"/>
      <c r="I138" s="409"/>
      <c r="J138" s="409"/>
      <c r="K138" s="409"/>
      <c r="L138" s="409"/>
    </row>
    <row r="139" spans="1:12" hidden="1" x14ac:dyDescent="0.25">
      <c r="A139" s="406"/>
      <c r="B139" s="419"/>
      <c r="C139" s="406"/>
      <c r="D139" s="408"/>
      <c r="E139" s="409"/>
      <c r="F139" s="24"/>
      <c r="G139" s="92"/>
      <c r="H139" s="409"/>
      <c r="I139" s="409"/>
      <c r="J139" s="409"/>
      <c r="K139" s="409"/>
      <c r="L139" s="409"/>
    </row>
    <row r="140" spans="1:12" hidden="1" x14ac:dyDescent="0.25">
      <c r="A140" s="406"/>
      <c r="B140" s="419"/>
      <c r="C140" s="406"/>
      <c r="D140" s="408"/>
      <c r="E140" s="409"/>
      <c r="F140" s="24"/>
      <c r="G140" s="92"/>
      <c r="H140" s="409"/>
      <c r="I140" s="409"/>
      <c r="J140" s="409"/>
      <c r="K140" s="409"/>
      <c r="L140" s="409"/>
    </row>
    <row r="141" spans="1:12" hidden="1" x14ac:dyDescent="0.25">
      <c r="A141" s="406"/>
      <c r="B141" s="419"/>
      <c r="C141" s="406"/>
      <c r="D141" s="408"/>
      <c r="E141" s="409"/>
      <c r="F141" s="24"/>
      <c r="G141" s="92"/>
      <c r="H141" s="409"/>
      <c r="I141" s="409"/>
      <c r="J141" s="409"/>
      <c r="K141" s="409"/>
      <c r="L141" s="409"/>
    </row>
    <row r="142" spans="1:12" hidden="1" x14ac:dyDescent="0.25">
      <c r="A142" s="406"/>
      <c r="B142" s="419"/>
      <c r="C142" s="406"/>
      <c r="D142" s="409"/>
      <c r="E142" s="409"/>
      <c r="F142" s="24"/>
      <c r="G142" s="92"/>
      <c r="H142" s="409"/>
      <c r="I142" s="409"/>
      <c r="J142" s="409"/>
      <c r="K142" s="409"/>
      <c r="L142" s="409"/>
    </row>
    <row r="143" spans="1:12" hidden="1" x14ac:dyDescent="0.25">
      <c r="A143" s="406"/>
      <c r="B143" s="419"/>
      <c r="C143" s="406"/>
      <c r="D143" s="408"/>
      <c r="E143" s="409"/>
      <c r="F143" s="24"/>
      <c r="G143" s="92"/>
      <c r="H143" s="409"/>
      <c r="I143" s="409"/>
      <c r="J143" s="409"/>
      <c r="K143" s="409"/>
      <c r="L143" s="409"/>
    </row>
    <row r="144" spans="1:12" hidden="1" x14ac:dyDescent="0.25">
      <c r="A144" s="406"/>
      <c r="B144" s="419"/>
      <c r="C144" s="406"/>
      <c r="D144" s="408"/>
      <c r="E144" s="409"/>
      <c r="F144" s="24"/>
      <c r="G144" s="92"/>
      <c r="H144" s="409"/>
      <c r="I144" s="409"/>
      <c r="J144" s="409"/>
      <c r="K144" s="409"/>
      <c r="L144" s="409"/>
    </row>
    <row r="145" spans="1:12" hidden="1" x14ac:dyDescent="0.25">
      <c r="A145" s="406"/>
      <c r="B145" s="419"/>
      <c r="C145" s="406"/>
      <c r="D145" s="409"/>
      <c r="E145" s="409"/>
      <c r="F145" s="24"/>
      <c r="G145" s="92"/>
      <c r="H145" s="409"/>
      <c r="I145" s="409"/>
      <c r="J145" s="409"/>
      <c r="K145" s="409"/>
      <c r="L145" s="409"/>
    </row>
    <row r="146" spans="1:12" hidden="1" x14ac:dyDescent="0.25">
      <c r="A146" s="406"/>
      <c r="B146" s="419"/>
      <c r="C146" s="406"/>
      <c r="D146" s="409"/>
      <c r="E146" s="409"/>
      <c r="F146" s="24"/>
      <c r="G146" s="92"/>
      <c r="H146" s="409"/>
      <c r="I146" s="409"/>
      <c r="J146" s="409"/>
      <c r="K146" s="409"/>
      <c r="L146" s="409"/>
    </row>
    <row r="147" spans="1:12" hidden="1" x14ac:dyDescent="0.25">
      <c r="A147" s="406"/>
      <c r="B147" s="419"/>
      <c r="C147" s="406"/>
      <c r="D147" s="409"/>
      <c r="E147" s="409"/>
      <c r="F147" s="24"/>
      <c r="G147" s="92"/>
      <c r="H147" s="409"/>
      <c r="I147" s="409"/>
      <c r="J147" s="409"/>
      <c r="K147" s="409"/>
      <c r="L147" s="409"/>
    </row>
    <row r="148" spans="1:12" hidden="1" x14ac:dyDescent="0.25">
      <c r="A148" s="406"/>
      <c r="B148" s="419"/>
      <c r="C148" s="406"/>
      <c r="D148" s="408"/>
      <c r="E148" s="409"/>
      <c r="F148" s="24"/>
      <c r="G148" s="92"/>
      <c r="H148" s="409"/>
      <c r="I148" s="409"/>
      <c r="J148" s="409"/>
      <c r="K148" s="409"/>
      <c r="L148" s="409"/>
    </row>
    <row r="149" spans="1:12" hidden="1" x14ac:dyDescent="0.25">
      <c r="A149" s="406"/>
      <c r="B149" s="419"/>
      <c r="C149" s="406"/>
      <c r="D149" s="408"/>
      <c r="E149" s="409"/>
      <c r="F149" s="24"/>
      <c r="G149" s="92"/>
      <c r="H149" s="409"/>
      <c r="I149" s="409"/>
      <c r="J149" s="409"/>
      <c r="K149" s="409"/>
      <c r="L149" s="409"/>
    </row>
    <row r="150" spans="1:12" hidden="1" x14ac:dyDescent="0.25">
      <c r="A150" s="406"/>
      <c r="B150" s="419"/>
      <c r="C150" s="406"/>
      <c r="D150" s="409"/>
      <c r="E150" s="409"/>
      <c r="F150" s="24"/>
      <c r="G150" s="92"/>
      <c r="H150" s="409"/>
      <c r="I150" s="409"/>
      <c r="J150" s="409"/>
      <c r="K150" s="409"/>
      <c r="L150" s="409"/>
    </row>
    <row r="151" spans="1:12" hidden="1" x14ac:dyDescent="0.25">
      <c r="A151" s="406"/>
      <c r="B151" s="419"/>
      <c r="C151" s="406"/>
      <c r="D151" s="408"/>
      <c r="E151" s="409"/>
      <c r="F151" s="24"/>
      <c r="G151" s="92"/>
      <c r="H151" s="409"/>
      <c r="I151" s="409"/>
      <c r="J151" s="409"/>
      <c r="K151" s="409"/>
      <c r="L151" s="409"/>
    </row>
    <row r="152" spans="1:12" hidden="1" x14ac:dyDescent="0.25">
      <c r="A152" s="406"/>
      <c r="B152" s="419"/>
      <c r="C152" s="406"/>
      <c r="D152" s="408"/>
      <c r="E152" s="409"/>
      <c r="F152" s="24"/>
      <c r="G152" s="92"/>
      <c r="H152" s="409"/>
      <c r="I152" s="409"/>
      <c r="J152" s="409"/>
      <c r="K152" s="409"/>
      <c r="L152" s="409"/>
    </row>
    <row r="153" spans="1:12" hidden="1" x14ac:dyDescent="0.25">
      <c r="A153" s="406"/>
      <c r="B153" s="419"/>
      <c r="C153" s="406"/>
      <c r="D153" s="408"/>
      <c r="E153" s="409"/>
      <c r="F153" s="24"/>
      <c r="G153" s="92"/>
      <c r="H153" s="409"/>
      <c r="I153" s="409"/>
      <c r="J153" s="409"/>
      <c r="K153" s="409"/>
      <c r="L153" s="409"/>
    </row>
    <row r="154" spans="1:12" hidden="1" x14ac:dyDescent="0.25">
      <c r="A154" s="406"/>
      <c r="B154" s="419"/>
      <c r="C154" s="406"/>
      <c r="D154" s="408"/>
      <c r="E154" s="409"/>
      <c r="F154" s="24"/>
      <c r="G154" s="92"/>
      <c r="H154" s="409"/>
      <c r="I154" s="409"/>
      <c r="J154" s="409"/>
      <c r="K154" s="409"/>
      <c r="L154" s="409"/>
    </row>
    <row r="155" spans="1:12" hidden="1" x14ac:dyDescent="0.25">
      <c r="A155" s="406"/>
      <c r="B155" s="419"/>
      <c r="C155" s="406"/>
      <c r="D155" s="408"/>
      <c r="E155" s="409"/>
      <c r="F155" s="24"/>
      <c r="G155" s="92"/>
      <c r="H155" s="409"/>
      <c r="I155" s="409"/>
      <c r="J155" s="409"/>
      <c r="K155" s="409"/>
      <c r="L155" s="409"/>
    </row>
    <row r="156" spans="1:12" hidden="1" x14ac:dyDescent="0.25">
      <c r="A156" s="406"/>
      <c r="B156" s="419"/>
      <c r="C156" s="406"/>
      <c r="D156" s="408"/>
      <c r="E156" s="409"/>
      <c r="F156" s="24"/>
      <c r="G156" s="92"/>
      <c r="H156" s="409"/>
      <c r="I156" s="409"/>
      <c r="J156" s="409"/>
      <c r="K156" s="409"/>
      <c r="L156" s="409"/>
    </row>
    <row r="157" spans="1:12" hidden="1" x14ac:dyDescent="0.25">
      <c r="A157" s="406"/>
      <c r="B157" s="419"/>
      <c r="C157" s="406"/>
      <c r="D157" s="408"/>
      <c r="E157" s="409"/>
      <c r="F157" s="24"/>
      <c r="G157" s="92"/>
      <c r="H157" s="409"/>
      <c r="I157" s="409"/>
      <c r="J157" s="409"/>
      <c r="K157" s="409"/>
      <c r="L157" s="409"/>
    </row>
    <row r="158" spans="1:12" hidden="1" x14ac:dyDescent="0.25">
      <c r="A158" s="406"/>
      <c r="B158" s="419"/>
      <c r="C158" s="406"/>
      <c r="D158" s="408"/>
      <c r="E158" s="409"/>
      <c r="F158" s="24"/>
      <c r="G158" s="92"/>
      <c r="H158" s="409"/>
      <c r="I158" s="409"/>
      <c r="J158" s="409"/>
      <c r="K158" s="409"/>
      <c r="L158" s="409"/>
    </row>
    <row r="159" spans="1:12" hidden="1" x14ac:dyDescent="0.25">
      <c r="A159" s="406"/>
      <c r="B159" s="419"/>
      <c r="C159" s="406"/>
      <c r="D159" s="409"/>
      <c r="E159" s="409"/>
      <c r="F159" s="24"/>
      <c r="G159" s="92"/>
      <c r="H159" s="409"/>
      <c r="I159" s="409"/>
      <c r="J159" s="409"/>
      <c r="K159" s="409"/>
      <c r="L159" s="409"/>
    </row>
    <row r="160" spans="1:12" hidden="1" x14ac:dyDescent="0.25">
      <c r="A160" s="406"/>
      <c r="B160" s="419"/>
      <c r="C160" s="406"/>
      <c r="D160" s="409"/>
      <c r="E160" s="409"/>
      <c r="F160" s="24"/>
      <c r="G160" s="92"/>
      <c r="H160" s="409"/>
      <c r="I160" s="409"/>
      <c r="J160" s="409"/>
      <c r="K160" s="409"/>
      <c r="L160" s="409"/>
    </row>
    <row r="161" spans="1:12" hidden="1" x14ac:dyDescent="0.25">
      <c r="A161" s="406"/>
      <c r="B161" s="419"/>
      <c r="C161" s="406"/>
      <c r="D161" s="409"/>
      <c r="E161" s="409"/>
      <c r="F161" s="24"/>
      <c r="G161" s="92"/>
      <c r="H161" s="409"/>
      <c r="I161" s="409"/>
      <c r="J161" s="409"/>
      <c r="K161" s="409"/>
      <c r="L161" s="409"/>
    </row>
    <row r="162" spans="1:12" hidden="1" x14ac:dyDescent="0.25">
      <c r="A162" s="406"/>
      <c r="B162" s="419"/>
      <c r="C162" s="406"/>
      <c r="D162" s="409"/>
      <c r="E162" s="409"/>
      <c r="F162" s="24"/>
      <c r="G162" s="92"/>
      <c r="H162" s="409"/>
      <c r="I162" s="409"/>
      <c r="J162" s="409"/>
      <c r="K162" s="409"/>
      <c r="L162" s="409"/>
    </row>
    <row r="163" spans="1:12" hidden="1" x14ac:dyDescent="0.25">
      <c r="A163" s="406"/>
      <c r="B163" s="428"/>
      <c r="C163" s="409"/>
      <c r="D163" s="409"/>
      <c r="E163" s="409"/>
      <c r="F163" s="70"/>
      <c r="G163" s="92"/>
      <c r="H163" s="429"/>
      <c r="I163" s="429"/>
      <c r="J163" s="429"/>
      <c r="K163" s="409"/>
      <c r="L163" s="409"/>
    </row>
    <row r="164" spans="1:12" hidden="1" x14ac:dyDescent="0.25">
      <c r="A164" s="406"/>
      <c r="B164" s="428"/>
      <c r="C164" s="409"/>
      <c r="D164" s="409"/>
      <c r="E164" s="409"/>
      <c r="F164" s="70"/>
      <c r="G164" s="92"/>
      <c r="H164" s="429"/>
      <c r="I164" s="429"/>
      <c r="J164" s="429"/>
      <c r="K164" s="409"/>
      <c r="L164" s="409"/>
    </row>
    <row r="165" spans="1:12" hidden="1" x14ac:dyDescent="0.25">
      <c r="A165" s="406"/>
      <c r="B165" s="428"/>
      <c r="C165" s="409"/>
      <c r="D165" s="409"/>
      <c r="E165" s="409"/>
      <c r="F165" s="70"/>
      <c r="G165" s="92"/>
      <c r="H165" s="429"/>
      <c r="I165" s="429"/>
      <c r="J165" s="429"/>
      <c r="K165" s="409"/>
      <c r="L165" s="409"/>
    </row>
    <row r="166" spans="1:12" hidden="1" x14ac:dyDescent="0.25">
      <c r="A166" s="406"/>
      <c r="B166" s="428"/>
      <c r="C166" s="409"/>
      <c r="D166" s="409"/>
      <c r="E166" s="409"/>
      <c r="F166" s="70"/>
      <c r="G166" s="92"/>
      <c r="H166" s="429"/>
      <c r="I166" s="429"/>
      <c r="J166" s="429"/>
      <c r="K166" s="409"/>
      <c r="L166" s="409"/>
    </row>
    <row r="167" spans="1:12" hidden="1" x14ac:dyDescent="0.25">
      <c r="A167" s="406"/>
      <c r="B167" s="428"/>
      <c r="C167" s="409"/>
      <c r="D167" s="409"/>
      <c r="E167" s="409"/>
      <c r="F167" s="70"/>
      <c r="G167" s="92"/>
      <c r="H167" s="429"/>
      <c r="I167" s="429"/>
      <c r="J167" s="429"/>
      <c r="K167" s="409"/>
      <c r="L167" s="409"/>
    </row>
    <row r="168" spans="1:12" hidden="1" x14ac:dyDescent="0.25">
      <c r="A168" s="406"/>
      <c r="B168" s="428"/>
      <c r="C168" s="409"/>
      <c r="D168" s="409"/>
      <c r="E168" s="409"/>
      <c r="F168" s="70"/>
      <c r="G168" s="92"/>
      <c r="H168" s="429"/>
      <c r="I168" s="429"/>
      <c r="J168" s="429"/>
      <c r="K168" s="409"/>
      <c r="L168" s="409"/>
    </row>
    <row r="169" spans="1:12" hidden="1" x14ac:dyDescent="0.25">
      <c r="A169" s="406"/>
      <c r="B169" s="428"/>
      <c r="C169" s="409"/>
      <c r="D169" s="409"/>
      <c r="E169" s="409"/>
      <c r="F169" s="70"/>
      <c r="G169" s="92"/>
      <c r="H169" s="429"/>
      <c r="I169" s="429"/>
      <c r="J169" s="429"/>
      <c r="K169" s="409"/>
      <c r="L169" s="409"/>
    </row>
    <row r="170" spans="1:12" hidden="1" x14ac:dyDescent="0.25">
      <c r="A170" s="406"/>
      <c r="B170" s="428"/>
      <c r="C170" s="409"/>
      <c r="D170" s="409"/>
      <c r="E170" s="409"/>
      <c r="F170" s="70"/>
      <c r="G170" s="92"/>
      <c r="H170" s="429"/>
      <c r="I170" s="429"/>
      <c r="J170" s="429"/>
      <c r="K170" s="409"/>
      <c r="L170" s="409"/>
    </row>
    <row r="171" spans="1:12" hidden="1" x14ac:dyDescent="0.25">
      <c r="A171" s="406"/>
      <c r="B171" s="428"/>
      <c r="C171" s="409"/>
      <c r="D171" s="409"/>
      <c r="E171" s="409"/>
      <c r="F171" s="70"/>
      <c r="G171" s="92"/>
      <c r="H171" s="429"/>
      <c r="I171" s="429"/>
      <c r="J171" s="429"/>
      <c r="K171" s="409"/>
      <c r="L171" s="409"/>
    </row>
    <row r="172" spans="1:12" hidden="1" x14ac:dyDescent="0.25">
      <c r="A172" s="406"/>
      <c r="B172" s="428"/>
      <c r="C172" s="409"/>
      <c r="D172" s="409"/>
      <c r="E172" s="409"/>
      <c r="F172" s="70"/>
      <c r="G172" s="92"/>
      <c r="H172" s="429"/>
      <c r="I172" s="429"/>
      <c r="J172" s="429"/>
      <c r="K172" s="409"/>
      <c r="L172" s="409"/>
    </row>
    <row r="173" spans="1:12" hidden="1" x14ac:dyDescent="0.25">
      <c r="A173" s="406"/>
      <c r="B173" s="428"/>
      <c r="C173" s="409"/>
      <c r="D173" s="409"/>
      <c r="E173" s="409"/>
      <c r="F173" s="71"/>
      <c r="G173" s="92"/>
      <c r="H173" s="429"/>
      <c r="I173" s="429"/>
      <c r="J173" s="429"/>
      <c r="K173" s="409"/>
      <c r="L173" s="409"/>
    </row>
    <row r="174" spans="1:12" hidden="1" x14ac:dyDescent="0.25">
      <c r="A174" s="406"/>
      <c r="B174" s="428"/>
      <c r="C174" s="409"/>
      <c r="D174" s="409"/>
      <c r="E174" s="409"/>
      <c r="F174" s="71"/>
      <c r="G174" s="92"/>
      <c r="H174" s="429"/>
      <c r="I174" s="429"/>
      <c r="J174" s="429"/>
      <c r="K174" s="409"/>
      <c r="L174" s="409"/>
    </row>
    <row r="175" spans="1:12" hidden="1" x14ac:dyDescent="0.25">
      <c r="A175" s="406"/>
      <c r="B175" s="428"/>
      <c r="C175" s="409"/>
      <c r="D175" s="409"/>
      <c r="E175" s="409"/>
      <c r="F175" s="71"/>
      <c r="G175" s="92"/>
      <c r="H175" s="429"/>
      <c r="I175" s="429"/>
      <c r="J175" s="429"/>
      <c r="K175" s="409"/>
      <c r="L175" s="409"/>
    </row>
    <row r="176" spans="1:12" hidden="1" x14ac:dyDescent="0.25">
      <c r="A176" s="406"/>
      <c r="B176" s="428"/>
      <c r="C176" s="409"/>
      <c r="D176" s="409"/>
      <c r="E176" s="409"/>
      <c r="F176" s="71"/>
      <c r="G176" s="92"/>
      <c r="H176" s="429"/>
      <c r="I176" s="429"/>
      <c r="J176" s="429"/>
      <c r="K176" s="409"/>
      <c r="L176" s="409"/>
    </row>
    <row r="177" spans="1:12" hidden="1" x14ac:dyDescent="0.25">
      <c r="A177" s="406"/>
      <c r="B177" s="428"/>
      <c r="C177" s="409"/>
      <c r="D177" s="409"/>
      <c r="E177" s="409"/>
      <c r="F177" s="71"/>
      <c r="G177" s="92"/>
      <c r="H177" s="429"/>
      <c r="I177" s="429"/>
      <c r="J177" s="429"/>
      <c r="K177" s="409"/>
      <c r="L177" s="409"/>
    </row>
    <row r="178" spans="1:12" hidden="1" x14ac:dyDescent="0.25">
      <c r="A178" s="406"/>
      <c r="B178" s="428"/>
      <c r="C178" s="409"/>
      <c r="D178" s="409"/>
      <c r="E178" s="409"/>
      <c r="F178" s="71"/>
      <c r="G178" s="92"/>
      <c r="H178" s="429"/>
      <c r="I178" s="429"/>
      <c r="J178" s="429"/>
      <c r="K178" s="409"/>
      <c r="L178" s="409"/>
    </row>
    <row r="179" spans="1:12" hidden="1" x14ac:dyDescent="0.25">
      <c r="A179" s="406"/>
      <c r="B179" s="428"/>
      <c r="C179" s="409"/>
      <c r="D179" s="409"/>
      <c r="E179" s="409"/>
      <c r="F179" s="70"/>
      <c r="G179" s="92"/>
      <c r="H179" s="429"/>
      <c r="I179" s="429"/>
      <c r="J179" s="429"/>
      <c r="K179" s="409"/>
      <c r="L179" s="409"/>
    </row>
    <row r="180" spans="1:12" hidden="1" x14ac:dyDescent="0.25">
      <c r="A180" s="406"/>
      <c r="B180" s="428"/>
      <c r="C180" s="409"/>
      <c r="D180" s="409"/>
      <c r="E180" s="409"/>
      <c r="F180" s="70"/>
      <c r="G180" s="92"/>
      <c r="H180" s="429"/>
      <c r="I180" s="429"/>
      <c r="J180" s="429"/>
      <c r="K180" s="409"/>
      <c r="L180" s="409"/>
    </row>
    <row r="181" spans="1:12" hidden="1" x14ac:dyDescent="0.25">
      <c r="A181" s="406"/>
      <c r="B181" s="428"/>
      <c r="C181" s="409"/>
      <c r="D181" s="409"/>
      <c r="E181" s="409"/>
      <c r="F181" s="70"/>
      <c r="G181" s="92"/>
      <c r="H181" s="429"/>
      <c r="I181" s="429"/>
      <c r="J181" s="429"/>
      <c r="K181" s="409"/>
      <c r="L181" s="409"/>
    </row>
    <row r="182" spans="1:12" hidden="1" x14ac:dyDescent="0.25">
      <c r="A182" s="406"/>
      <c r="B182" s="428"/>
      <c r="C182" s="409"/>
      <c r="D182" s="409"/>
      <c r="E182" s="409"/>
      <c r="F182" s="70"/>
      <c r="G182" s="92"/>
      <c r="H182" s="429"/>
      <c r="I182" s="429"/>
      <c r="J182" s="429"/>
      <c r="K182" s="409"/>
      <c r="L182" s="409"/>
    </row>
    <row r="183" spans="1:12" hidden="1" x14ac:dyDescent="0.25">
      <c r="A183" s="406"/>
      <c r="B183" s="428"/>
      <c r="C183" s="409"/>
      <c r="D183" s="409"/>
      <c r="E183" s="409"/>
      <c r="F183" s="70"/>
      <c r="G183" s="92"/>
      <c r="H183" s="429"/>
      <c r="I183" s="429"/>
      <c r="J183" s="429"/>
      <c r="K183" s="409"/>
      <c r="L183" s="409"/>
    </row>
    <row r="184" spans="1:12" hidden="1" x14ac:dyDescent="0.25">
      <c r="A184" s="406"/>
      <c r="B184" s="428"/>
      <c r="C184" s="409"/>
      <c r="D184" s="409"/>
      <c r="E184" s="409"/>
      <c r="F184" s="70"/>
      <c r="G184" s="92"/>
      <c r="H184" s="429"/>
      <c r="I184" s="429"/>
      <c r="J184" s="429"/>
      <c r="K184" s="409"/>
      <c r="L184" s="409"/>
    </row>
    <row r="185" spans="1:12" hidden="1" x14ac:dyDescent="0.25">
      <c r="A185" s="406"/>
      <c r="B185" s="428"/>
      <c r="C185" s="409"/>
      <c r="D185" s="409"/>
      <c r="E185" s="409"/>
      <c r="F185" s="70"/>
      <c r="G185" s="92"/>
      <c r="H185" s="429"/>
      <c r="I185" s="429"/>
      <c r="J185" s="429"/>
      <c r="K185" s="409"/>
      <c r="L185" s="409"/>
    </row>
    <row r="186" spans="1:12" hidden="1" x14ac:dyDescent="0.25">
      <c r="A186" s="406"/>
      <c r="B186" s="428"/>
      <c r="C186" s="409"/>
      <c r="D186" s="409"/>
      <c r="E186" s="409"/>
      <c r="F186" s="70"/>
      <c r="G186" s="92"/>
      <c r="H186" s="429"/>
      <c r="I186" s="429"/>
      <c r="J186" s="429"/>
      <c r="K186" s="409"/>
      <c r="L186" s="409"/>
    </row>
    <row r="187" spans="1:12" hidden="1" x14ac:dyDescent="0.25">
      <c r="A187" s="406"/>
      <c r="B187" s="428"/>
      <c r="C187" s="409"/>
      <c r="D187" s="409"/>
      <c r="E187" s="409"/>
      <c r="F187" s="70"/>
      <c r="G187" s="92"/>
      <c r="H187" s="429"/>
      <c r="I187" s="429"/>
      <c r="J187" s="429"/>
      <c r="K187" s="409"/>
      <c r="L187" s="409"/>
    </row>
    <row r="188" spans="1:12" hidden="1" x14ac:dyDescent="0.25">
      <c r="A188" s="406"/>
      <c r="B188" s="428"/>
      <c r="C188" s="409"/>
      <c r="D188" s="409"/>
      <c r="E188" s="409"/>
      <c r="F188" s="70"/>
      <c r="G188" s="92"/>
      <c r="H188" s="429"/>
      <c r="I188" s="429"/>
      <c r="J188" s="429"/>
      <c r="K188" s="409"/>
      <c r="L188" s="409"/>
    </row>
    <row r="189" spans="1:12" hidden="1" x14ac:dyDescent="0.25">
      <c r="A189" s="406"/>
      <c r="B189" s="428"/>
      <c r="C189" s="409"/>
      <c r="D189" s="409"/>
      <c r="E189" s="409"/>
      <c r="F189" s="70"/>
      <c r="G189" s="92"/>
      <c r="H189" s="429"/>
      <c r="I189" s="429"/>
      <c r="J189" s="429"/>
      <c r="K189" s="409"/>
      <c r="L189" s="409"/>
    </row>
    <row r="190" spans="1:12" hidden="1" x14ac:dyDescent="0.25">
      <c r="A190" s="406"/>
      <c r="B190" s="428"/>
      <c r="C190" s="409"/>
      <c r="D190" s="409"/>
      <c r="E190" s="409"/>
      <c r="F190" s="70"/>
      <c r="G190" s="92"/>
      <c r="H190" s="429"/>
      <c r="I190" s="429"/>
      <c r="J190" s="429"/>
      <c r="K190" s="409"/>
      <c r="L190" s="409"/>
    </row>
    <row r="191" spans="1:12" hidden="1" x14ac:dyDescent="0.25">
      <c r="A191" s="406"/>
      <c r="B191" s="428"/>
      <c r="C191" s="409"/>
      <c r="D191" s="409"/>
      <c r="E191" s="409"/>
      <c r="F191" s="70"/>
      <c r="G191" s="92"/>
      <c r="H191" s="429"/>
      <c r="I191" s="429"/>
      <c r="J191" s="429"/>
      <c r="K191" s="409"/>
      <c r="L191" s="409"/>
    </row>
    <row r="192" spans="1:12" hidden="1" x14ac:dyDescent="0.25">
      <c r="A192" s="406"/>
      <c r="B192" s="428"/>
      <c r="C192" s="409"/>
      <c r="D192" s="409"/>
      <c r="E192" s="409"/>
      <c r="F192" s="70"/>
      <c r="G192" s="92"/>
      <c r="H192" s="429"/>
      <c r="I192" s="429"/>
      <c r="J192" s="429"/>
      <c r="K192" s="409"/>
      <c r="L192" s="409"/>
    </row>
    <row r="193" spans="1:12" hidden="1" x14ac:dyDescent="0.25">
      <c r="A193" s="406"/>
      <c r="B193" s="428"/>
      <c r="C193" s="409"/>
      <c r="D193" s="409"/>
      <c r="E193" s="409"/>
      <c r="F193" s="70"/>
      <c r="G193" s="92"/>
      <c r="H193" s="429"/>
      <c r="I193" s="429"/>
      <c r="J193" s="429"/>
      <c r="K193" s="409"/>
      <c r="L193" s="409"/>
    </row>
    <row r="194" spans="1:12" hidden="1" x14ac:dyDescent="0.25">
      <c r="A194" s="406"/>
      <c r="B194" s="428"/>
      <c r="C194" s="409"/>
      <c r="D194" s="409"/>
      <c r="E194" s="409"/>
      <c r="F194" s="70"/>
      <c r="G194" s="92"/>
      <c r="H194" s="429"/>
      <c r="I194" s="429"/>
      <c r="J194" s="429"/>
      <c r="K194" s="409"/>
      <c r="L194" s="409"/>
    </row>
    <row r="195" spans="1:12" hidden="1" x14ac:dyDescent="0.25">
      <c r="A195" s="406"/>
      <c r="B195" s="428"/>
      <c r="C195" s="409"/>
      <c r="D195" s="409"/>
      <c r="E195" s="409"/>
      <c r="F195" s="70"/>
      <c r="G195" s="92"/>
      <c r="H195" s="429"/>
      <c r="I195" s="429"/>
      <c r="J195" s="429"/>
      <c r="K195" s="409"/>
      <c r="L195" s="409"/>
    </row>
    <row r="196" spans="1:12" hidden="1" x14ac:dyDescent="0.25">
      <c r="A196" s="406"/>
      <c r="B196" s="428"/>
      <c r="C196" s="409"/>
      <c r="D196" s="409"/>
      <c r="E196" s="409"/>
      <c r="F196" s="70"/>
      <c r="G196" s="92"/>
      <c r="H196" s="429"/>
      <c r="I196" s="429"/>
      <c r="J196" s="429"/>
      <c r="K196" s="409"/>
      <c r="L196" s="409"/>
    </row>
    <row r="197" spans="1:12" hidden="1" x14ac:dyDescent="0.25">
      <c r="A197" s="406"/>
      <c r="B197" s="428"/>
      <c r="C197" s="409"/>
      <c r="D197" s="409"/>
      <c r="E197" s="409"/>
      <c r="F197" s="70"/>
      <c r="G197" s="92"/>
      <c r="H197" s="429"/>
      <c r="I197" s="429"/>
      <c r="J197" s="429"/>
      <c r="K197" s="409"/>
      <c r="L197" s="409"/>
    </row>
    <row r="198" spans="1:12" hidden="1" x14ac:dyDescent="0.25">
      <c r="A198" s="406"/>
      <c r="B198" s="428"/>
      <c r="C198" s="409"/>
      <c r="D198" s="409"/>
      <c r="E198" s="409"/>
      <c r="F198" s="70"/>
      <c r="G198" s="92"/>
      <c r="H198" s="429"/>
      <c r="I198" s="429"/>
      <c r="J198" s="429"/>
      <c r="K198" s="409"/>
      <c r="L198" s="409"/>
    </row>
    <row r="199" spans="1:12" hidden="1" x14ac:dyDescent="0.25">
      <c r="A199" s="406"/>
      <c r="B199" s="428"/>
      <c r="C199" s="409"/>
      <c r="D199" s="409"/>
      <c r="E199" s="409"/>
      <c r="F199" s="70"/>
      <c r="G199" s="92"/>
      <c r="H199" s="429"/>
      <c r="I199" s="429"/>
      <c r="J199" s="429"/>
      <c r="K199" s="409"/>
      <c r="L199" s="409"/>
    </row>
    <row r="200" spans="1:12" hidden="1" x14ac:dyDescent="0.25">
      <c r="A200" s="406"/>
      <c r="B200" s="428"/>
      <c r="C200" s="409"/>
      <c r="D200" s="409"/>
      <c r="E200" s="409"/>
      <c r="F200" s="70"/>
      <c r="G200" s="92"/>
      <c r="H200" s="429"/>
      <c r="I200" s="429"/>
      <c r="J200" s="429"/>
      <c r="K200" s="409"/>
      <c r="L200" s="409"/>
    </row>
    <row r="201" spans="1:12" hidden="1" x14ac:dyDescent="0.25">
      <c r="A201" s="406"/>
      <c r="B201" s="428"/>
      <c r="C201" s="409"/>
      <c r="D201" s="409"/>
      <c r="E201" s="409"/>
      <c r="F201" s="70"/>
      <c r="G201" s="92"/>
      <c r="H201" s="429"/>
      <c r="I201" s="429"/>
      <c r="J201" s="429"/>
      <c r="K201" s="409"/>
      <c r="L201" s="409"/>
    </row>
    <row r="202" spans="1:12" hidden="1" x14ac:dyDescent="0.25">
      <c r="A202" s="406"/>
      <c r="B202" s="428"/>
      <c r="C202" s="409"/>
      <c r="D202" s="409"/>
      <c r="E202" s="409"/>
      <c r="F202" s="70"/>
      <c r="G202" s="92"/>
      <c r="H202" s="429"/>
      <c r="I202" s="429"/>
      <c r="J202" s="429"/>
      <c r="K202" s="409"/>
      <c r="L202" s="409"/>
    </row>
    <row r="203" spans="1:12" hidden="1" x14ac:dyDescent="0.25">
      <c r="A203" s="406"/>
      <c r="B203" s="428"/>
      <c r="C203" s="409"/>
      <c r="D203" s="409"/>
      <c r="E203" s="409"/>
      <c r="F203" s="70"/>
      <c r="G203" s="92"/>
      <c r="H203" s="429"/>
      <c r="I203" s="429"/>
      <c r="J203" s="429"/>
      <c r="K203" s="409"/>
      <c r="L203" s="409"/>
    </row>
    <row r="204" spans="1:12" hidden="1" x14ac:dyDescent="0.25">
      <c r="A204" s="406"/>
      <c r="B204" s="428"/>
      <c r="C204" s="409"/>
      <c r="D204" s="409"/>
      <c r="E204" s="409"/>
      <c r="F204" s="70"/>
      <c r="G204" s="92"/>
      <c r="H204" s="429"/>
      <c r="I204" s="429"/>
      <c r="J204" s="429"/>
      <c r="K204" s="409"/>
      <c r="L204" s="409"/>
    </row>
    <row r="205" spans="1:12" hidden="1" x14ac:dyDescent="0.25">
      <c r="A205" s="406"/>
      <c r="B205" s="428"/>
      <c r="C205" s="409"/>
      <c r="D205" s="409"/>
      <c r="E205" s="409"/>
      <c r="F205" s="70"/>
      <c r="G205" s="92"/>
      <c r="H205" s="429"/>
      <c r="I205" s="429"/>
      <c r="J205" s="429"/>
      <c r="K205" s="409"/>
      <c r="L205" s="409"/>
    </row>
    <row r="206" spans="1:12" hidden="1" x14ac:dyDescent="0.25">
      <c r="A206" s="406"/>
      <c r="B206" s="428"/>
      <c r="C206" s="409"/>
      <c r="D206" s="409"/>
      <c r="E206" s="409"/>
      <c r="F206" s="70"/>
      <c r="G206" s="92"/>
      <c r="H206" s="429"/>
      <c r="I206" s="429"/>
      <c r="J206" s="429"/>
      <c r="K206" s="409"/>
      <c r="L206" s="409"/>
    </row>
    <row r="207" spans="1:12" hidden="1" x14ac:dyDescent="0.25">
      <c r="A207" s="406"/>
      <c r="B207" s="428"/>
      <c r="C207" s="409"/>
      <c r="D207" s="409"/>
      <c r="E207" s="409"/>
      <c r="F207" s="70"/>
      <c r="G207" s="92"/>
      <c r="H207" s="429"/>
      <c r="I207" s="429"/>
      <c r="J207" s="429"/>
      <c r="K207" s="409"/>
      <c r="L207" s="409"/>
    </row>
    <row r="208" spans="1:12" hidden="1" x14ac:dyDescent="0.25">
      <c r="A208" s="406"/>
      <c r="B208" s="428"/>
      <c r="C208" s="409"/>
      <c r="D208" s="409"/>
      <c r="E208" s="409"/>
      <c r="F208" s="70"/>
      <c r="G208" s="92"/>
      <c r="H208" s="429"/>
      <c r="I208" s="429"/>
      <c r="J208" s="429"/>
      <c r="K208" s="409"/>
      <c r="L208" s="409"/>
    </row>
    <row r="209" spans="1:12" hidden="1" x14ac:dyDescent="0.25">
      <c r="A209" s="406"/>
      <c r="B209" s="428"/>
      <c r="C209" s="409"/>
      <c r="D209" s="409"/>
      <c r="E209" s="409"/>
      <c r="F209" s="70"/>
      <c r="G209" s="92"/>
      <c r="H209" s="429"/>
      <c r="I209" s="429"/>
      <c r="J209" s="429"/>
      <c r="K209" s="409"/>
      <c r="L209" s="409"/>
    </row>
    <row r="210" spans="1:12" hidden="1" x14ac:dyDescent="0.25">
      <c r="A210" s="406"/>
      <c r="B210" s="428"/>
      <c r="C210" s="409"/>
      <c r="D210" s="409"/>
      <c r="E210" s="409"/>
      <c r="F210" s="70"/>
      <c r="G210" s="92"/>
      <c r="H210" s="429"/>
      <c r="I210" s="429"/>
      <c r="J210" s="429"/>
      <c r="K210" s="409"/>
      <c r="L210" s="409"/>
    </row>
    <row r="211" spans="1:12" hidden="1" x14ac:dyDescent="0.25">
      <c r="A211" s="406"/>
      <c r="B211" s="428"/>
      <c r="C211" s="409"/>
      <c r="D211" s="409"/>
      <c r="E211" s="409"/>
      <c r="F211" s="70"/>
      <c r="G211" s="92"/>
      <c r="H211" s="429"/>
      <c r="I211" s="429"/>
      <c r="J211" s="429"/>
      <c r="K211" s="409"/>
      <c r="L211" s="409"/>
    </row>
    <row r="212" spans="1:12" hidden="1" x14ac:dyDescent="0.25">
      <c r="A212" s="406"/>
      <c r="B212" s="428"/>
      <c r="C212" s="409"/>
      <c r="D212" s="409"/>
      <c r="E212" s="409"/>
      <c r="F212" s="70"/>
      <c r="G212" s="92"/>
      <c r="H212" s="429"/>
      <c r="I212" s="429"/>
      <c r="J212" s="429"/>
      <c r="K212" s="409"/>
      <c r="L212" s="409"/>
    </row>
    <row r="213" spans="1:12" hidden="1" x14ac:dyDescent="0.25">
      <c r="A213" s="406"/>
      <c r="B213" s="428"/>
      <c r="C213" s="409"/>
      <c r="D213" s="409"/>
      <c r="E213" s="409"/>
      <c r="F213" s="70"/>
      <c r="G213" s="92"/>
      <c r="H213" s="429"/>
      <c r="I213" s="429"/>
      <c r="J213" s="429"/>
      <c r="K213" s="409"/>
      <c r="L213" s="409"/>
    </row>
    <row r="214" spans="1:12" hidden="1" x14ac:dyDescent="0.25">
      <c r="A214" s="406"/>
      <c r="B214" s="428"/>
      <c r="C214" s="409"/>
      <c r="D214" s="409"/>
      <c r="E214" s="409"/>
      <c r="F214" s="70"/>
      <c r="G214" s="92"/>
      <c r="H214" s="429"/>
      <c r="I214" s="429"/>
      <c r="J214" s="429"/>
      <c r="K214" s="409"/>
      <c r="L214" s="409"/>
    </row>
  </sheetData>
  <mergeCells count="13">
    <mergeCell ref="J5:J6"/>
    <mergeCell ref="K5:K6"/>
    <mergeCell ref="L5:L6"/>
    <mergeCell ref="A1:L1"/>
    <mergeCell ref="A2:L2"/>
    <mergeCell ref="A3:L3"/>
    <mergeCell ref="A5:A6"/>
    <mergeCell ref="B5:B6"/>
    <mergeCell ref="C5:C6"/>
    <mergeCell ref="D5:D6"/>
    <mergeCell ref="E5:F5"/>
    <mergeCell ref="G5:H5"/>
    <mergeCell ref="I5:I6"/>
  </mergeCells>
  <printOptions horizontalCentered="1" verticalCentered="1"/>
  <pageMargins left="0.19685039370078741" right="0.19685039370078741" top="0.51181102362204722" bottom="0.51181102362204722" header="3.937007874015748E-2" footer="3.937007874015748E-2"/>
  <pageSetup paperSize="9" scale="65" orientation="landscape" r:id="rId1"/>
  <headerFooter>
    <oddFooter>Page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FF00"/>
    <pageSetUpPr fitToPage="1"/>
  </sheetPr>
  <dimension ref="A1:Q151"/>
  <sheetViews>
    <sheetView view="pageBreakPreview" topLeftCell="A5" zoomScale="85" zoomScaleSheetLayoutView="85" workbookViewId="0">
      <selection activeCell="A7" sqref="A7:Q7"/>
    </sheetView>
  </sheetViews>
  <sheetFormatPr defaultColWidth="9.09765625" defaultRowHeight="13.8" x14ac:dyDescent="0.25"/>
  <cols>
    <col min="1" max="1" width="5.19921875" style="332" customWidth="1"/>
    <col min="2" max="2" width="38" style="332" customWidth="1"/>
    <col min="3" max="3" width="10.19921875" style="332" hidden="1" customWidth="1"/>
    <col min="4" max="4" width="11.19921875" style="332" customWidth="1"/>
    <col min="5" max="5" width="18" style="332" customWidth="1"/>
    <col min="6" max="6" width="9.59765625" style="332" customWidth="1"/>
    <col min="7" max="7" width="13.19921875" style="332" customWidth="1"/>
    <col min="8" max="8" width="15.69921875" style="332" customWidth="1"/>
    <col min="9" max="9" width="13.09765625" style="332" customWidth="1"/>
    <col min="10" max="10" width="16.09765625" style="332" hidden="1" customWidth="1"/>
    <col min="11" max="13" width="9.69921875" style="332" hidden="1" customWidth="1"/>
    <col min="14" max="14" width="14.8984375" style="332" hidden="1" customWidth="1"/>
    <col min="15" max="16" width="14.8984375" style="332" customWidth="1"/>
    <col min="17" max="17" width="22.59765625" style="332" hidden="1" customWidth="1"/>
    <col min="18" max="16384" width="9.09765625" style="332"/>
  </cols>
  <sheetData>
    <row r="1" spans="1:17" ht="15" hidden="1" customHeight="1" x14ac:dyDescent="0.25">
      <c r="A1" s="431" t="s">
        <v>2732</v>
      </c>
      <c r="B1" s="288"/>
      <c r="C1" s="287"/>
      <c r="D1" s="289"/>
      <c r="E1" s="289"/>
      <c r="F1" s="5"/>
      <c r="G1" s="91"/>
      <c r="H1" s="289"/>
      <c r="I1" s="289"/>
      <c r="J1" s="289"/>
      <c r="K1" s="289"/>
      <c r="L1" s="289"/>
      <c r="M1" s="289"/>
      <c r="N1" s="289"/>
      <c r="O1" s="289"/>
      <c r="P1" s="289"/>
      <c r="Q1" s="289"/>
    </row>
    <row r="2" spans="1:17" hidden="1" x14ac:dyDescent="0.25">
      <c r="A2" s="702" t="s">
        <v>3059</v>
      </c>
      <c r="B2" s="702"/>
      <c r="C2" s="702"/>
      <c r="D2" s="702"/>
      <c r="E2" s="702"/>
      <c r="F2" s="702"/>
      <c r="G2" s="702"/>
      <c r="H2" s="702"/>
      <c r="I2" s="702"/>
      <c r="J2" s="702"/>
      <c r="K2" s="702"/>
      <c r="L2" s="702"/>
      <c r="M2" s="702"/>
      <c r="N2" s="702"/>
      <c r="O2" s="702"/>
      <c r="P2" s="703"/>
    </row>
    <row r="3" spans="1:17" hidden="1" x14ac:dyDescent="0.25">
      <c r="A3" s="702" t="s">
        <v>2966</v>
      </c>
      <c r="B3" s="702"/>
      <c r="C3" s="702"/>
      <c r="D3" s="702"/>
      <c r="E3" s="702"/>
      <c r="F3" s="702"/>
      <c r="G3" s="702"/>
      <c r="H3" s="702"/>
      <c r="I3" s="702"/>
      <c r="J3" s="702"/>
      <c r="K3" s="702"/>
      <c r="L3" s="702"/>
      <c r="M3" s="702"/>
      <c r="N3" s="702"/>
      <c r="O3" s="702"/>
      <c r="P3" s="703"/>
    </row>
    <row r="4" spans="1:17" hidden="1" x14ac:dyDescent="0.25">
      <c r="A4" s="704" t="str">
        <f>'[34]BAN 1'!A4:K4</f>
        <v>(Kèm theo Báo cáo số     /BC-STC ngày         /02/2026 của Sở Tài chính)</v>
      </c>
      <c r="B4" s="704"/>
      <c r="C4" s="704"/>
      <c r="D4" s="704"/>
      <c r="E4" s="704"/>
      <c r="F4" s="704"/>
      <c r="G4" s="704"/>
      <c r="H4" s="704"/>
      <c r="I4" s="704"/>
      <c r="J4" s="704"/>
      <c r="K4" s="704"/>
      <c r="L4" s="704"/>
      <c r="M4" s="704"/>
      <c r="N4" s="704"/>
      <c r="O4" s="704"/>
      <c r="P4" s="705"/>
    </row>
    <row r="5" spans="1:17" x14ac:dyDescent="0.25">
      <c r="A5" s="766" t="s">
        <v>3709</v>
      </c>
      <c r="B5" s="766"/>
      <c r="C5" s="766"/>
      <c r="D5" s="766"/>
      <c r="E5" s="766"/>
      <c r="F5" s="766"/>
      <c r="G5" s="766"/>
      <c r="H5" s="766"/>
      <c r="I5" s="766"/>
      <c r="J5" s="766"/>
      <c r="K5" s="766"/>
      <c r="L5" s="766"/>
      <c r="M5" s="766"/>
      <c r="N5" s="766"/>
      <c r="O5" s="766"/>
      <c r="P5" s="767"/>
      <c r="Q5" s="399"/>
    </row>
    <row r="6" spans="1:17" ht="15.6" x14ac:dyDescent="0.25">
      <c r="A6" s="786" t="s">
        <v>3356</v>
      </c>
      <c r="B6" s="786"/>
      <c r="C6" s="786"/>
      <c r="D6" s="786"/>
      <c r="E6" s="786"/>
      <c r="F6" s="786"/>
      <c r="G6" s="786"/>
      <c r="H6" s="786"/>
      <c r="I6" s="786"/>
      <c r="J6" s="786"/>
      <c r="K6" s="786"/>
      <c r="L6" s="786"/>
      <c r="M6" s="786"/>
      <c r="N6" s="786"/>
      <c r="O6" s="786"/>
      <c r="P6" s="786"/>
      <c r="Q6" s="786"/>
    </row>
    <row r="7" spans="1:17" ht="21.75" customHeight="1" x14ac:dyDescent="0.25">
      <c r="A7" s="783" t="str">
        <f>'B5a-Ban5 Bs'!A4:P4</f>
        <v>(Kèm theo Quyết định số   504 /QĐ-UBND ngày  26 /3/2026 của UBND tỉnh)</v>
      </c>
      <c r="B7" s="783"/>
      <c r="C7" s="783"/>
      <c r="D7" s="783"/>
      <c r="E7" s="783"/>
      <c r="F7" s="783"/>
      <c r="G7" s="783"/>
      <c r="H7" s="783"/>
      <c r="I7" s="783"/>
      <c r="J7" s="783"/>
      <c r="K7" s="783"/>
      <c r="L7" s="783"/>
      <c r="M7" s="783"/>
      <c r="N7" s="783"/>
      <c r="O7" s="783"/>
      <c r="P7" s="783"/>
      <c r="Q7" s="783"/>
    </row>
    <row r="8" spans="1:17" x14ac:dyDescent="0.25">
      <c r="A8" s="783"/>
      <c r="B8" s="783"/>
      <c r="C8" s="783"/>
      <c r="D8" s="783"/>
      <c r="E8" s="783"/>
      <c r="F8" s="783"/>
      <c r="G8" s="783"/>
      <c r="H8" s="783"/>
      <c r="I8" s="783"/>
      <c r="J8" s="783"/>
      <c r="K8" s="783"/>
      <c r="L8" s="783"/>
      <c r="M8" s="783"/>
      <c r="N8" s="783"/>
      <c r="O8" s="783"/>
      <c r="P8" s="787"/>
      <c r="Q8" s="399"/>
    </row>
    <row r="9" spans="1:17" ht="36.75" customHeight="1" x14ac:dyDescent="0.25">
      <c r="A9" s="694" t="s">
        <v>0</v>
      </c>
      <c r="B9" s="694" t="s">
        <v>1</v>
      </c>
      <c r="C9" s="694" t="s">
        <v>2</v>
      </c>
      <c r="D9" s="694" t="s">
        <v>2928</v>
      </c>
      <c r="E9" s="694" t="s">
        <v>3</v>
      </c>
      <c r="F9" s="695"/>
      <c r="G9" s="706" t="s">
        <v>3166</v>
      </c>
      <c r="H9" s="707"/>
      <c r="I9" s="698" t="s">
        <v>2932</v>
      </c>
      <c r="J9" s="698" t="s">
        <v>2918</v>
      </c>
      <c r="K9" s="696" t="s">
        <v>3538</v>
      </c>
      <c r="L9" s="696" t="s">
        <v>3549</v>
      </c>
      <c r="M9" s="696" t="s">
        <v>3537</v>
      </c>
      <c r="N9" s="696" t="s">
        <v>3550</v>
      </c>
      <c r="O9" s="696" t="s">
        <v>3536</v>
      </c>
      <c r="P9" s="694" t="s">
        <v>4</v>
      </c>
      <c r="Q9" s="754" t="s">
        <v>3235</v>
      </c>
    </row>
    <row r="10" spans="1:17" ht="59.25" customHeight="1" x14ac:dyDescent="0.25">
      <c r="A10" s="695"/>
      <c r="B10" s="695"/>
      <c r="C10" s="695"/>
      <c r="D10" s="695"/>
      <c r="E10" s="293" t="s">
        <v>5</v>
      </c>
      <c r="F10" s="13" t="s">
        <v>6</v>
      </c>
      <c r="G10" s="293" t="s">
        <v>3167</v>
      </c>
      <c r="H10" s="293" t="s">
        <v>2930</v>
      </c>
      <c r="I10" s="699"/>
      <c r="J10" s="699"/>
      <c r="K10" s="697"/>
      <c r="L10" s="697"/>
      <c r="M10" s="697"/>
      <c r="N10" s="697"/>
      <c r="O10" s="697"/>
      <c r="P10" s="695"/>
      <c r="Q10" s="755"/>
    </row>
    <row r="11" spans="1:17" x14ac:dyDescent="0.25">
      <c r="A11" s="510">
        <v>1</v>
      </c>
      <c r="B11" s="510">
        <v>2</v>
      </c>
      <c r="C11" s="510">
        <v>3</v>
      </c>
      <c r="D11" s="510">
        <v>4</v>
      </c>
      <c r="E11" s="510">
        <v>5</v>
      </c>
      <c r="F11" s="510">
        <v>6</v>
      </c>
      <c r="G11" s="510">
        <v>7</v>
      </c>
      <c r="H11" s="510">
        <v>8</v>
      </c>
      <c r="I11" s="510">
        <v>9</v>
      </c>
      <c r="J11" s="510">
        <v>10</v>
      </c>
      <c r="K11" s="510" t="s">
        <v>3163</v>
      </c>
      <c r="L11" s="510" t="s">
        <v>3705</v>
      </c>
      <c r="M11" s="510" t="s">
        <v>3706</v>
      </c>
      <c r="N11" s="510" t="s">
        <v>3707</v>
      </c>
      <c r="O11" s="510" t="s">
        <v>3163</v>
      </c>
      <c r="P11" s="510" t="s">
        <v>3705</v>
      </c>
      <c r="Q11" s="510"/>
    </row>
    <row r="12" spans="1:17" ht="27" hidden="1" customHeight="1" x14ac:dyDescent="0.25">
      <c r="A12" s="299"/>
      <c r="B12" s="581" t="s">
        <v>3448</v>
      </c>
      <c r="C12" s="25"/>
      <c r="D12" s="302"/>
      <c r="E12" s="567"/>
      <c r="F12" s="48"/>
      <c r="G12" s="92"/>
      <c r="H12" s="92"/>
      <c r="I12" s="338"/>
      <c r="J12" s="302"/>
      <c r="K12" s="302"/>
      <c r="L12" s="302"/>
      <c r="M12" s="302"/>
      <c r="N12" s="302"/>
      <c r="O12" s="302"/>
      <c r="P12" s="293">
        <v>16</v>
      </c>
      <c r="Q12" s="300"/>
    </row>
    <row r="13" spans="1:17" x14ac:dyDescent="0.25">
      <c r="A13" s="294" t="s">
        <v>7</v>
      </c>
      <c r="B13" s="294" t="s">
        <v>2964</v>
      </c>
      <c r="C13" s="294"/>
      <c r="D13" s="294"/>
      <c r="E13" s="294"/>
      <c r="F13" s="93"/>
      <c r="G13" s="93"/>
      <c r="H13" s="294"/>
      <c r="I13" s="294"/>
      <c r="J13" s="294"/>
      <c r="K13" s="636">
        <f>SUM(K133:K149)</f>
        <v>31519</v>
      </c>
      <c r="L13" s="636">
        <f>SUM(L133:L149)</f>
        <v>1086.9000000000001</v>
      </c>
      <c r="M13" s="636">
        <f>SUM(M133:M149)</f>
        <v>4049</v>
      </c>
      <c r="N13" s="294"/>
      <c r="O13" s="294"/>
      <c r="P13" s="294" t="s">
        <v>3449</v>
      </c>
      <c r="Q13" s="294"/>
    </row>
    <row r="14" spans="1:17" hidden="1" x14ac:dyDescent="0.25">
      <c r="A14" s="299"/>
      <c r="B14" s="305"/>
      <c r="C14" s="301"/>
      <c r="D14" s="302"/>
      <c r="E14" s="302"/>
      <c r="F14" s="24"/>
      <c r="G14" s="92"/>
      <c r="H14" s="302"/>
      <c r="I14" s="302"/>
      <c r="J14" s="302"/>
      <c r="K14" s="302"/>
      <c r="L14" s="302"/>
      <c r="M14" s="302"/>
      <c r="N14" s="302"/>
      <c r="O14" s="302"/>
      <c r="P14" s="300"/>
      <c r="Q14" s="300"/>
    </row>
    <row r="15" spans="1:17" hidden="1" x14ac:dyDescent="0.25">
      <c r="A15" s="299"/>
      <c r="B15" s="300"/>
      <c r="C15" s="301"/>
      <c r="D15" s="302"/>
      <c r="E15" s="302"/>
      <c r="F15" s="39"/>
      <c r="G15" s="92"/>
      <c r="H15" s="338"/>
      <c r="I15" s="338"/>
      <c r="J15" s="302"/>
      <c r="K15" s="302"/>
      <c r="L15" s="302"/>
      <c r="M15" s="302"/>
      <c r="N15" s="302"/>
      <c r="O15" s="302"/>
      <c r="P15" s="300"/>
      <c r="Q15" s="300"/>
    </row>
    <row r="16" spans="1:17" hidden="1" x14ac:dyDescent="0.25">
      <c r="A16" s="299"/>
      <c r="B16" s="305"/>
      <c r="C16" s="301"/>
      <c r="D16" s="302"/>
      <c r="E16" s="302"/>
      <c r="F16" s="39"/>
      <c r="G16" s="92"/>
      <c r="H16" s="338"/>
      <c r="I16" s="338"/>
      <c r="J16" s="302"/>
      <c r="K16" s="302"/>
      <c r="L16" s="302"/>
      <c r="M16" s="302"/>
      <c r="N16" s="302"/>
      <c r="O16" s="302"/>
      <c r="P16" s="300"/>
      <c r="Q16" s="300"/>
    </row>
    <row r="17" spans="1:17" hidden="1" x14ac:dyDescent="0.25">
      <c r="A17" s="299"/>
      <c r="B17" s="305"/>
      <c r="C17" s="301"/>
      <c r="D17" s="302"/>
      <c r="E17" s="302"/>
      <c r="F17" s="24"/>
      <c r="G17" s="92"/>
      <c r="H17" s="338"/>
      <c r="I17" s="338"/>
      <c r="J17" s="302"/>
      <c r="K17" s="302"/>
      <c r="L17" s="302"/>
      <c r="M17" s="302"/>
      <c r="N17" s="302"/>
      <c r="O17" s="302"/>
      <c r="P17" s="300"/>
      <c r="Q17" s="300"/>
    </row>
    <row r="18" spans="1:17" hidden="1" x14ac:dyDescent="0.25">
      <c r="A18" s="299"/>
      <c r="B18" s="305"/>
      <c r="C18" s="301"/>
      <c r="D18" s="302"/>
      <c r="E18" s="302"/>
      <c r="F18" s="24"/>
      <c r="G18" s="92"/>
      <c r="H18" s="338"/>
      <c r="I18" s="338"/>
      <c r="J18" s="302"/>
      <c r="K18" s="302"/>
      <c r="L18" s="302"/>
      <c r="M18" s="302"/>
      <c r="N18" s="302"/>
      <c r="O18" s="302"/>
      <c r="P18" s="300"/>
      <c r="Q18" s="300"/>
    </row>
    <row r="19" spans="1:17" hidden="1" x14ac:dyDescent="0.25">
      <c r="A19" s="299"/>
      <c r="B19" s="305"/>
      <c r="C19" s="301"/>
      <c r="D19" s="302"/>
      <c r="E19" s="302"/>
      <c r="F19" s="39"/>
      <c r="G19" s="92"/>
      <c r="H19" s="338"/>
      <c r="I19" s="338"/>
      <c r="J19" s="302"/>
      <c r="K19" s="302"/>
      <c r="L19" s="302"/>
      <c r="M19" s="302"/>
      <c r="N19" s="302"/>
      <c r="O19" s="302"/>
      <c r="P19" s="300"/>
      <c r="Q19" s="300"/>
    </row>
    <row r="20" spans="1:17" hidden="1" x14ac:dyDescent="0.25">
      <c r="A20" s="299"/>
      <c r="B20" s="305"/>
      <c r="C20" s="301"/>
      <c r="D20" s="302"/>
      <c r="E20" s="302"/>
      <c r="F20" s="24"/>
      <c r="G20" s="92"/>
      <c r="H20" s="338"/>
      <c r="I20" s="338"/>
      <c r="J20" s="302"/>
      <c r="K20" s="302"/>
      <c r="L20" s="302"/>
      <c r="M20" s="302"/>
      <c r="N20" s="302"/>
      <c r="O20" s="302"/>
      <c r="P20" s="300"/>
      <c r="Q20" s="300"/>
    </row>
    <row r="21" spans="1:17" hidden="1" x14ac:dyDescent="0.25">
      <c r="A21" s="299"/>
      <c r="B21" s="305"/>
      <c r="C21" s="301"/>
      <c r="D21" s="302"/>
      <c r="E21" s="302"/>
      <c r="F21" s="24"/>
      <c r="G21" s="92"/>
      <c r="H21" s="338"/>
      <c r="I21" s="338"/>
      <c r="J21" s="302"/>
      <c r="K21" s="302"/>
      <c r="L21" s="302"/>
      <c r="M21" s="302"/>
      <c r="N21" s="302"/>
      <c r="O21" s="302"/>
      <c r="P21" s="300"/>
      <c r="Q21" s="300"/>
    </row>
    <row r="22" spans="1:17" hidden="1" x14ac:dyDescent="0.25">
      <c r="A22" s="299"/>
      <c r="B22" s="300"/>
      <c r="C22" s="312"/>
      <c r="D22" s="302"/>
      <c r="E22" s="302"/>
      <c r="F22" s="24"/>
      <c r="G22" s="92"/>
      <c r="H22" s="338"/>
      <c r="I22" s="338"/>
      <c r="J22" s="302"/>
      <c r="K22" s="302"/>
      <c r="L22" s="302"/>
      <c r="M22" s="302"/>
      <c r="N22" s="302"/>
      <c r="O22" s="302"/>
      <c r="P22" s="300"/>
      <c r="Q22" s="300"/>
    </row>
    <row r="23" spans="1:17" hidden="1" x14ac:dyDescent="0.25">
      <c r="A23" s="299"/>
      <c r="B23" s="305"/>
      <c r="C23" s="301"/>
      <c r="D23" s="302"/>
      <c r="E23" s="302"/>
      <c r="F23" s="26"/>
      <c r="G23" s="92"/>
      <c r="H23" s="338"/>
      <c r="I23" s="338"/>
      <c r="J23" s="302"/>
      <c r="K23" s="302"/>
      <c r="L23" s="302"/>
      <c r="M23" s="302"/>
      <c r="N23" s="302"/>
      <c r="O23" s="302"/>
      <c r="P23" s="300"/>
      <c r="Q23" s="300"/>
    </row>
    <row r="24" spans="1:17" hidden="1" x14ac:dyDescent="0.25">
      <c r="A24" s="299"/>
      <c r="B24" s="305"/>
      <c r="C24" s="301"/>
      <c r="D24" s="302"/>
      <c r="E24" s="302"/>
      <c r="F24" s="24"/>
      <c r="G24" s="92"/>
      <c r="H24" s="338"/>
      <c r="I24" s="338"/>
      <c r="J24" s="302"/>
      <c r="K24" s="302"/>
      <c r="L24" s="302"/>
      <c r="M24" s="302"/>
      <c r="N24" s="302"/>
      <c r="O24" s="302"/>
      <c r="P24" s="300"/>
      <c r="Q24" s="300"/>
    </row>
    <row r="25" spans="1:17" hidden="1" x14ac:dyDescent="0.25">
      <c r="A25" s="299"/>
      <c r="B25" s="305"/>
      <c r="C25" s="301"/>
      <c r="D25" s="302"/>
      <c r="E25" s="302"/>
      <c r="F25" s="26"/>
      <c r="G25" s="92"/>
      <c r="H25" s="338"/>
      <c r="I25" s="338"/>
      <c r="J25" s="302"/>
      <c r="K25" s="302"/>
      <c r="L25" s="302"/>
      <c r="M25" s="302"/>
      <c r="N25" s="302"/>
      <c r="O25" s="302"/>
      <c r="P25" s="300"/>
      <c r="Q25" s="300"/>
    </row>
    <row r="26" spans="1:17" hidden="1" x14ac:dyDescent="0.25">
      <c r="A26" s="299"/>
      <c r="B26" s="300"/>
      <c r="C26" s="312"/>
      <c r="D26" s="302"/>
      <c r="E26" s="302"/>
      <c r="F26" s="39"/>
      <c r="G26" s="92"/>
      <c r="H26" s="338"/>
      <c r="I26" s="338"/>
      <c r="J26" s="302"/>
      <c r="K26" s="302"/>
      <c r="L26" s="302"/>
      <c r="M26" s="302"/>
      <c r="N26" s="302"/>
      <c r="O26" s="302"/>
      <c r="P26" s="300"/>
      <c r="Q26" s="300"/>
    </row>
    <row r="27" spans="1:17" hidden="1" x14ac:dyDescent="0.25">
      <c r="A27" s="299"/>
      <c r="B27" s="305"/>
      <c r="C27" s="302"/>
      <c r="D27" s="302"/>
      <c r="E27" s="302"/>
      <c r="F27" s="24"/>
      <c r="G27" s="92"/>
      <c r="H27" s="338"/>
      <c r="I27" s="338"/>
      <c r="J27" s="302"/>
      <c r="K27" s="302"/>
      <c r="L27" s="302"/>
      <c r="M27" s="302"/>
      <c r="N27" s="302"/>
      <c r="O27" s="302"/>
      <c r="P27" s="300"/>
      <c r="Q27" s="300"/>
    </row>
    <row r="28" spans="1:17" hidden="1" x14ac:dyDescent="0.25">
      <c r="A28" s="299"/>
      <c r="B28" s="305"/>
      <c r="C28" s="301"/>
      <c r="D28" s="302"/>
      <c r="E28" s="302"/>
      <c r="F28" s="24"/>
      <c r="G28" s="92"/>
      <c r="H28" s="338"/>
      <c r="I28" s="338"/>
      <c r="J28" s="302"/>
      <c r="K28" s="302"/>
      <c r="L28" s="302"/>
      <c r="M28" s="302"/>
      <c r="N28" s="302"/>
      <c r="O28" s="302"/>
      <c r="P28" s="300"/>
      <c r="Q28" s="300"/>
    </row>
    <row r="29" spans="1:17" hidden="1" x14ac:dyDescent="0.25">
      <c r="A29" s="299"/>
      <c r="B29" s="300"/>
      <c r="C29" s="301"/>
      <c r="D29" s="302"/>
      <c r="E29" s="302"/>
      <c r="F29" s="24"/>
      <c r="G29" s="92"/>
      <c r="H29" s="338"/>
      <c r="I29" s="338"/>
      <c r="J29" s="302"/>
      <c r="K29" s="302"/>
      <c r="L29" s="302"/>
      <c r="M29" s="302"/>
      <c r="N29" s="302"/>
      <c r="O29" s="302"/>
      <c r="P29" s="300"/>
      <c r="Q29" s="300"/>
    </row>
    <row r="30" spans="1:17" hidden="1" x14ac:dyDescent="0.25">
      <c r="A30" s="299"/>
      <c r="B30" s="305"/>
      <c r="C30" s="301"/>
      <c r="D30" s="302"/>
      <c r="E30" s="302"/>
      <c r="F30" s="26"/>
      <c r="G30" s="92"/>
      <c r="H30" s="338"/>
      <c r="I30" s="338"/>
      <c r="J30" s="302"/>
      <c r="K30" s="302"/>
      <c r="L30" s="302"/>
      <c r="M30" s="302"/>
      <c r="N30" s="302"/>
      <c r="O30" s="302"/>
      <c r="P30" s="300"/>
      <c r="Q30" s="300"/>
    </row>
    <row r="31" spans="1:17" hidden="1" x14ac:dyDescent="0.25">
      <c r="A31" s="299"/>
      <c r="B31" s="300"/>
      <c r="C31" s="301"/>
      <c r="D31" s="302"/>
      <c r="E31" s="302"/>
      <c r="F31" s="39"/>
      <c r="G31" s="92"/>
      <c r="H31" s="302"/>
      <c r="I31" s="302"/>
      <c r="J31" s="302"/>
      <c r="K31" s="302"/>
      <c r="L31" s="302"/>
      <c r="M31" s="302"/>
      <c r="N31" s="302"/>
      <c r="O31" s="302"/>
      <c r="P31" s="300"/>
      <c r="Q31" s="300"/>
    </row>
    <row r="32" spans="1:17" hidden="1" x14ac:dyDescent="0.25">
      <c r="A32" s="299"/>
      <c r="B32" s="305"/>
      <c r="C32" s="301"/>
      <c r="D32" s="302"/>
      <c r="E32" s="302"/>
      <c r="F32" s="26"/>
      <c r="G32" s="92"/>
      <c r="H32" s="338"/>
      <c r="I32" s="338"/>
      <c r="J32" s="302"/>
      <c r="K32" s="302"/>
      <c r="L32" s="302"/>
      <c r="M32" s="302"/>
      <c r="N32" s="302"/>
      <c r="O32" s="302"/>
      <c r="P32" s="300"/>
      <c r="Q32" s="300"/>
    </row>
    <row r="33" spans="1:17" hidden="1" x14ac:dyDescent="0.25">
      <c r="A33" s="299"/>
      <c r="B33" s="305"/>
      <c r="C33" s="302"/>
      <c r="D33" s="302"/>
      <c r="E33" s="302"/>
      <c r="F33" s="26"/>
      <c r="G33" s="92"/>
      <c r="H33" s="338"/>
      <c r="I33" s="338"/>
      <c r="J33" s="302"/>
      <c r="K33" s="302"/>
      <c r="L33" s="302"/>
      <c r="M33" s="302"/>
      <c r="N33" s="302"/>
      <c r="O33" s="302"/>
      <c r="P33" s="300"/>
      <c r="Q33" s="300"/>
    </row>
    <row r="34" spans="1:17" hidden="1" x14ac:dyDescent="0.25">
      <c r="A34" s="299"/>
      <c r="B34" s="305"/>
      <c r="C34" s="301"/>
      <c r="D34" s="302"/>
      <c r="E34" s="302"/>
      <c r="F34" s="24"/>
      <c r="G34" s="92"/>
      <c r="H34" s="338"/>
      <c r="I34" s="338"/>
      <c r="J34" s="302"/>
      <c r="K34" s="302"/>
      <c r="L34" s="302"/>
      <c r="M34" s="302"/>
      <c r="N34" s="302"/>
      <c r="O34" s="302"/>
      <c r="P34" s="300"/>
      <c r="Q34" s="300"/>
    </row>
    <row r="35" spans="1:17" hidden="1" x14ac:dyDescent="0.25">
      <c r="A35" s="299"/>
      <c r="B35" s="305"/>
      <c r="C35" s="301"/>
      <c r="D35" s="302"/>
      <c r="E35" s="302"/>
      <c r="F35" s="24"/>
      <c r="G35" s="92"/>
      <c r="H35" s="338"/>
      <c r="I35" s="338"/>
      <c r="J35" s="302"/>
      <c r="K35" s="302"/>
      <c r="L35" s="302"/>
      <c r="M35" s="302"/>
      <c r="N35" s="302"/>
      <c r="O35" s="302"/>
      <c r="P35" s="300"/>
      <c r="Q35" s="300"/>
    </row>
    <row r="36" spans="1:17" hidden="1" x14ac:dyDescent="0.25">
      <c r="A36" s="299"/>
      <c r="B36" s="305"/>
      <c r="C36" s="301"/>
      <c r="D36" s="302"/>
      <c r="E36" s="302"/>
      <c r="F36" s="26"/>
      <c r="G36" s="92"/>
      <c r="H36" s="338"/>
      <c r="I36" s="338"/>
      <c r="J36" s="302"/>
      <c r="K36" s="302"/>
      <c r="L36" s="302"/>
      <c r="M36" s="302"/>
      <c r="N36" s="302"/>
      <c r="O36" s="302"/>
      <c r="P36" s="300"/>
      <c r="Q36" s="300"/>
    </row>
    <row r="37" spans="1:17" hidden="1" x14ac:dyDescent="0.25">
      <c r="A37" s="299"/>
      <c r="B37" s="305"/>
      <c r="C37" s="301"/>
      <c r="D37" s="302"/>
      <c r="E37" s="302"/>
      <c r="F37" s="26"/>
      <c r="G37" s="92"/>
      <c r="H37" s="338"/>
      <c r="I37" s="338"/>
      <c r="J37" s="302"/>
      <c r="K37" s="302"/>
      <c r="L37" s="302"/>
      <c r="M37" s="302"/>
      <c r="N37" s="302"/>
      <c r="O37" s="302"/>
      <c r="P37" s="300"/>
      <c r="Q37" s="300"/>
    </row>
    <row r="38" spans="1:17" hidden="1" x14ac:dyDescent="0.25">
      <c r="A38" s="299"/>
      <c r="B38" s="305"/>
      <c r="C38" s="301"/>
      <c r="D38" s="302"/>
      <c r="E38" s="302"/>
      <c r="F38" s="26"/>
      <c r="G38" s="92"/>
      <c r="H38" s="338"/>
      <c r="I38" s="338"/>
      <c r="J38" s="302"/>
      <c r="K38" s="302"/>
      <c r="L38" s="302"/>
      <c r="M38" s="302"/>
      <c r="N38" s="302"/>
      <c r="O38" s="302"/>
      <c r="P38" s="300"/>
      <c r="Q38" s="300"/>
    </row>
    <row r="39" spans="1:17" hidden="1" x14ac:dyDescent="0.25">
      <c r="A39" s="299"/>
      <c r="B39" s="305"/>
      <c r="C39" s="301"/>
      <c r="D39" s="302"/>
      <c r="E39" s="302"/>
      <c r="F39" s="26"/>
      <c r="G39" s="92"/>
      <c r="H39" s="338"/>
      <c r="I39" s="338"/>
      <c r="J39" s="302"/>
      <c r="K39" s="302"/>
      <c r="L39" s="302"/>
      <c r="M39" s="302"/>
      <c r="N39" s="302"/>
      <c r="O39" s="302"/>
      <c r="P39" s="300"/>
      <c r="Q39" s="300"/>
    </row>
    <row r="40" spans="1:17" hidden="1" x14ac:dyDescent="0.25">
      <c r="A40" s="299"/>
      <c r="B40" s="305"/>
      <c r="C40" s="301"/>
      <c r="D40" s="302"/>
      <c r="E40" s="302"/>
      <c r="F40" s="26"/>
      <c r="G40" s="92"/>
      <c r="H40" s="338"/>
      <c r="I40" s="338"/>
      <c r="J40" s="302"/>
      <c r="K40" s="302"/>
      <c r="L40" s="302"/>
      <c r="M40" s="302"/>
      <c r="N40" s="302"/>
      <c r="O40" s="302"/>
      <c r="P40" s="300"/>
      <c r="Q40" s="300"/>
    </row>
    <row r="41" spans="1:17" hidden="1" x14ac:dyDescent="0.25">
      <c r="A41" s="299"/>
      <c r="B41" s="305"/>
      <c r="C41" s="301"/>
      <c r="D41" s="302"/>
      <c r="E41" s="302"/>
      <c r="F41" s="26"/>
      <c r="G41" s="92"/>
      <c r="H41" s="338"/>
      <c r="I41" s="338"/>
      <c r="J41" s="302"/>
      <c r="K41" s="302"/>
      <c r="L41" s="302"/>
      <c r="M41" s="302"/>
      <c r="N41" s="302"/>
      <c r="O41" s="302"/>
      <c r="P41" s="300"/>
      <c r="Q41" s="300"/>
    </row>
    <row r="42" spans="1:17" hidden="1" x14ac:dyDescent="0.25">
      <c r="A42" s="299"/>
      <c r="B42" s="305"/>
      <c r="C42" s="301"/>
      <c r="D42" s="302"/>
      <c r="E42" s="302"/>
      <c r="F42" s="26"/>
      <c r="G42" s="92"/>
      <c r="H42" s="338"/>
      <c r="I42" s="338"/>
      <c r="J42" s="302"/>
      <c r="K42" s="302"/>
      <c r="L42" s="302"/>
      <c r="M42" s="302"/>
      <c r="N42" s="302"/>
      <c r="O42" s="302"/>
      <c r="P42" s="300"/>
      <c r="Q42" s="300"/>
    </row>
    <row r="43" spans="1:17" hidden="1" x14ac:dyDescent="0.25">
      <c r="A43" s="299"/>
      <c r="B43" s="305"/>
      <c r="C43" s="301"/>
      <c r="D43" s="302"/>
      <c r="E43" s="302"/>
      <c r="F43" s="26"/>
      <c r="G43" s="92"/>
      <c r="H43" s="338"/>
      <c r="I43" s="338"/>
      <c r="J43" s="302"/>
      <c r="K43" s="302"/>
      <c r="L43" s="302"/>
      <c r="M43" s="302"/>
      <c r="N43" s="302"/>
      <c r="O43" s="302"/>
      <c r="P43" s="300"/>
      <c r="Q43" s="300"/>
    </row>
    <row r="44" spans="1:17" hidden="1" x14ac:dyDescent="0.25">
      <c r="A44" s="299"/>
      <c r="B44" s="300"/>
      <c r="C44" s="301"/>
      <c r="D44" s="302"/>
      <c r="E44" s="302"/>
      <c r="F44" s="39"/>
      <c r="G44" s="92"/>
      <c r="H44" s="338"/>
      <c r="I44" s="338"/>
      <c r="J44" s="302"/>
      <c r="K44" s="302"/>
      <c r="L44" s="302"/>
      <c r="M44" s="302"/>
      <c r="N44" s="302"/>
      <c r="O44" s="302"/>
      <c r="P44" s="300"/>
      <c r="Q44" s="300"/>
    </row>
    <row r="45" spans="1:17" hidden="1" x14ac:dyDescent="0.25">
      <c r="A45" s="299"/>
      <c r="B45" s="305"/>
      <c r="C45" s="301"/>
      <c r="D45" s="302"/>
      <c r="E45" s="302"/>
      <c r="F45" s="26"/>
      <c r="G45" s="92"/>
      <c r="H45" s="338"/>
      <c r="I45" s="338"/>
      <c r="J45" s="302"/>
      <c r="K45" s="302"/>
      <c r="L45" s="302"/>
      <c r="M45" s="302"/>
      <c r="N45" s="302"/>
      <c r="O45" s="302"/>
      <c r="P45" s="300"/>
      <c r="Q45" s="300"/>
    </row>
    <row r="46" spans="1:17" hidden="1" x14ac:dyDescent="0.25">
      <c r="A46" s="299"/>
      <c r="B46" s="305"/>
      <c r="C46" s="301"/>
      <c r="D46" s="302"/>
      <c r="E46" s="302"/>
      <c r="F46" s="26"/>
      <c r="G46" s="92"/>
      <c r="H46" s="338"/>
      <c r="I46" s="338"/>
      <c r="J46" s="302"/>
      <c r="K46" s="302"/>
      <c r="L46" s="302"/>
      <c r="M46" s="302"/>
      <c r="N46" s="302"/>
      <c r="O46" s="302"/>
      <c r="P46" s="300"/>
      <c r="Q46" s="300"/>
    </row>
    <row r="47" spans="1:17" hidden="1" x14ac:dyDescent="0.25">
      <c r="A47" s="299"/>
      <c r="B47" s="305"/>
      <c r="C47" s="301"/>
      <c r="D47" s="302"/>
      <c r="E47" s="302"/>
      <c r="F47" s="26"/>
      <c r="G47" s="92"/>
      <c r="H47" s="338"/>
      <c r="I47" s="338"/>
      <c r="J47" s="302"/>
      <c r="K47" s="302"/>
      <c r="L47" s="302"/>
      <c r="M47" s="302"/>
      <c r="N47" s="302"/>
      <c r="O47" s="302"/>
      <c r="P47" s="300"/>
      <c r="Q47" s="300"/>
    </row>
    <row r="48" spans="1:17" hidden="1" x14ac:dyDescent="0.25">
      <c r="A48" s="299"/>
      <c r="B48" s="305"/>
      <c r="C48" s="302"/>
      <c r="D48" s="302"/>
      <c r="E48" s="302"/>
      <c r="F48" s="24"/>
      <c r="G48" s="92"/>
      <c r="H48" s="338"/>
      <c r="I48" s="338"/>
      <c r="J48" s="302"/>
      <c r="K48" s="302"/>
      <c r="L48" s="302"/>
      <c r="M48" s="302"/>
      <c r="N48" s="302"/>
      <c r="O48" s="302"/>
      <c r="P48" s="300"/>
      <c r="Q48" s="300"/>
    </row>
    <row r="49" spans="1:17" hidden="1" x14ac:dyDescent="0.25">
      <c r="A49" s="299"/>
      <c r="B49" s="305"/>
      <c r="C49" s="302"/>
      <c r="D49" s="302"/>
      <c r="E49" s="302"/>
      <c r="F49" s="24"/>
      <c r="G49" s="92"/>
      <c r="H49" s="338"/>
      <c r="I49" s="338"/>
      <c r="J49" s="302"/>
      <c r="K49" s="302"/>
      <c r="L49" s="302"/>
      <c r="M49" s="302"/>
      <c r="N49" s="302"/>
      <c r="O49" s="302"/>
      <c r="P49" s="300"/>
      <c r="Q49" s="300"/>
    </row>
    <row r="50" spans="1:17" hidden="1" x14ac:dyDescent="0.25">
      <c r="A50" s="299"/>
      <c r="B50" s="300"/>
      <c r="C50" s="301"/>
      <c r="D50" s="302"/>
      <c r="E50" s="302"/>
      <c r="F50" s="39"/>
      <c r="G50" s="92"/>
      <c r="H50" s="338"/>
      <c r="I50" s="338"/>
      <c r="J50" s="302"/>
      <c r="K50" s="302"/>
      <c r="L50" s="302"/>
      <c r="M50" s="302"/>
      <c r="N50" s="302"/>
      <c r="O50" s="302"/>
      <c r="P50" s="300"/>
      <c r="Q50" s="300"/>
    </row>
    <row r="51" spans="1:17" hidden="1" x14ac:dyDescent="0.25">
      <c r="A51" s="299"/>
      <c r="B51" s="305"/>
      <c r="C51" s="301"/>
      <c r="D51" s="302"/>
      <c r="E51" s="302"/>
      <c r="F51" s="39"/>
      <c r="G51" s="92"/>
      <c r="H51" s="338"/>
      <c r="I51" s="338"/>
      <c r="J51" s="302"/>
      <c r="K51" s="302"/>
      <c r="L51" s="302"/>
      <c r="M51" s="302"/>
      <c r="N51" s="302"/>
      <c r="O51" s="302"/>
      <c r="P51" s="300"/>
      <c r="Q51" s="300"/>
    </row>
    <row r="52" spans="1:17" hidden="1" x14ac:dyDescent="0.25">
      <c r="A52" s="299"/>
      <c r="B52" s="305"/>
      <c r="C52" s="302"/>
      <c r="D52" s="302"/>
      <c r="E52" s="302"/>
      <c r="F52" s="24"/>
      <c r="G52" s="92"/>
      <c r="H52" s="338"/>
      <c r="I52" s="338"/>
      <c r="J52" s="302"/>
      <c r="K52" s="302"/>
      <c r="L52" s="302"/>
      <c r="M52" s="302"/>
      <c r="N52" s="302"/>
      <c r="O52" s="302"/>
      <c r="P52" s="300"/>
      <c r="Q52" s="300"/>
    </row>
    <row r="53" spans="1:17" hidden="1" x14ac:dyDescent="0.25">
      <c r="A53" s="299"/>
      <c r="B53" s="300"/>
      <c r="C53" s="301"/>
      <c r="D53" s="302"/>
      <c r="E53" s="302"/>
      <c r="F53" s="39"/>
      <c r="G53" s="92"/>
      <c r="H53" s="338"/>
      <c r="I53" s="338"/>
      <c r="J53" s="302"/>
      <c r="K53" s="302"/>
      <c r="L53" s="302"/>
      <c r="M53" s="302"/>
      <c r="N53" s="302"/>
      <c r="O53" s="302"/>
      <c r="P53" s="300"/>
      <c r="Q53" s="300"/>
    </row>
    <row r="54" spans="1:17" hidden="1" x14ac:dyDescent="0.25">
      <c r="A54" s="299"/>
      <c r="B54" s="300"/>
      <c r="C54" s="302"/>
      <c r="D54" s="302"/>
      <c r="E54" s="302"/>
      <c r="F54" s="24"/>
      <c r="G54" s="92"/>
      <c r="H54" s="338"/>
      <c r="I54" s="338"/>
      <c r="J54" s="302"/>
      <c r="K54" s="302"/>
      <c r="L54" s="302"/>
      <c r="M54" s="302"/>
      <c r="N54" s="302"/>
      <c r="O54" s="302"/>
      <c r="P54" s="300"/>
      <c r="Q54" s="300"/>
    </row>
    <row r="55" spans="1:17" hidden="1" x14ac:dyDescent="0.25">
      <c r="A55" s="299"/>
      <c r="B55" s="300"/>
      <c r="C55" s="302"/>
      <c r="D55" s="302"/>
      <c r="E55" s="302"/>
      <c r="F55" s="24"/>
      <c r="G55" s="92"/>
      <c r="H55" s="338"/>
      <c r="I55" s="338"/>
      <c r="J55" s="302"/>
      <c r="K55" s="302"/>
      <c r="L55" s="302"/>
      <c r="M55" s="302"/>
      <c r="N55" s="302"/>
      <c r="O55" s="302"/>
      <c r="P55" s="300"/>
      <c r="Q55" s="300"/>
    </row>
    <row r="56" spans="1:17" hidden="1" x14ac:dyDescent="0.25">
      <c r="A56" s="299"/>
      <c r="B56" s="300"/>
      <c r="C56" s="302"/>
      <c r="D56" s="302"/>
      <c r="E56" s="302"/>
      <c r="F56" s="24"/>
      <c r="G56" s="92"/>
      <c r="H56" s="338"/>
      <c r="I56" s="338"/>
      <c r="J56" s="302"/>
      <c r="K56" s="302"/>
      <c r="L56" s="302"/>
      <c r="M56" s="302"/>
      <c r="N56" s="302"/>
      <c r="O56" s="302"/>
      <c r="P56" s="300"/>
      <c r="Q56" s="300"/>
    </row>
    <row r="57" spans="1:17" hidden="1" x14ac:dyDescent="0.25">
      <c r="A57" s="299"/>
      <c r="B57" s="300"/>
      <c r="C57" s="302"/>
      <c r="D57" s="302"/>
      <c r="E57" s="302"/>
      <c r="F57" s="24"/>
      <c r="G57" s="92"/>
      <c r="H57" s="338"/>
      <c r="I57" s="338"/>
      <c r="J57" s="302"/>
      <c r="K57" s="302"/>
      <c r="L57" s="302"/>
      <c r="M57" s="302"/>
      <c r="N57" s="302"/>
      <c r="O57" s="302"/>
      <c r="P57" s="300"/>
      <c r="Q57" s="300"/>
    </row>
    <row r="58" spans="1:17" hidden="1" x14ac:dyDescent="0.25">
      <c r="A58" s="299"/>
      <c r="B58" s="305"/>
      <c r="C58" s="302"/>
      <c r="D58" s="302"/>
      <c r="E58" s="302"/>
      <c r="F58" s="26"/>
      <c r="G58" s="92"/>
      <c r="H58" s="338"/>
      <c r="I58" s="338"/>
      <c r="J58" s="302"/>
      <c r="K58" s="302"/>
      <c r="L58" s="302"/>
      <c r="M58" s="302"/>
      <c r="N58" s="302"/>
      <c r="O58" s="302"/>
      <c r="P58" s="300"/>
      <c r="Q58" s="300"/>
    </row>
    <row r="59" spans="1:17" hidden="1" x14ac:dyDescent="0.25">
      <c r="A59" s="299"/>
      <c r="B59" s="305"/>
      <c r="C59" s="302"/>
      <c r="D59" s="302"/>
      <c r="E59" s="302"/>
      <c r="F59" s="24"/>
      <c r="G59" s="92"/>
      <c r="H59" s="338"/>
      <c r="I59" s="338"/>
      <c r="J59" s="302"/>
      <c r="K59" s="302"/>
      <c r="L59" s="302"/>
      <c r="M59" s="302"/>
      <c r="N59" s="302"/>
      <c r="O59" s="302"/>
      <c r="P59" s="300"/>
      <c r="Q59" s="300"/>
    </row>
    <row r="60" spans="1:17" hidden="1" x14ac:dyDescent="0.25">
      <c r="A60" s="299"/>
      <c r="B60" s="305"/>
      <c r="C60" s="302"/>
      <c r="D60" s="302"/>
      <c r="E60" s="302"/>
      <c r="F60" s="26"/>
      <c r="G60" s="92"/>
      <c r="H60" s="338"/>
      <c r="I60" s="338"/>
      <c r="J60" s="302"/>
      <c r="K60" s="302"/>
      <c r="L60" s="302"/>
      <c r="M60" s="302"/>
      <c r="N60" s="302"/>
      <c r="O60" s="302"/>
      <c r="P60" s="300"/>
      <c r="Q60" s="300"/>
    </row>
    <row r="61" spans="1:17" hidden="1" x14ac:dyDescent="0.25">
      <c r="A61" s="299"/>
      <c r="B61" s="305"/>
      <c r="C61" s="302"/>
      <c r="D61" s="302"/>
      <c r="E61" s="433"/>
      <c r="F61" s="24"/>
      <c r="G61" s="92"/>
      <c r="H61" s="338"/>
      <c r="I61" s="338"/>
      <c r="J61" s="302"/>
      <c r="K61" s="302"/>
      <c r="L61" s="302"/>
      <c r="M61" s="302"/>
      <c r="N61" s="302"/>
      <c r="O61" s="302"/>
      <c r="P61" s="300"/>
      <c r="Q61" s="300"/>
    </row>
    <row r="62" spans="1:17" hidden="1" x14ac:dyDescent="0.25">
      <c r="A62" s="299"/>
      <c r="B62" s="305"/>
      <c r="C62" s="302"/>
      <c r="D62" s="302"/>
      <c r="E62" s="302"/>
      <c r="F62" s="39"/>
      <c r="G62" s="92"/>
      <c r="H62" s="338"/>
      <c r="I62" s="338"/>
      <c r="J62" s="302"/>
      <c r="K62" s="302"/>
      <c r="L62" s="302"/>
      <c r="M62" s="302"/>
      <c r="N62" s="302"/>
      <c r="O62" s="302"/>
      <c r="P62" s="300"/>
      <c r="Q62" s="300"/>
    </row>
    <row r="63" spans="1:17" hidden="1" x14ac:dyDescent="0.25">
      <c r="A63" s="299"/>
      <c r="B63" s="305"/>
      <c r="C63" s="302"/>
      <c r="D63" s="302"/>
      <c r="E63" s="302"/>
      <c r="F63" s="24"/>
      <c r="G63" s="92"/>
      <c r="H63" s="338"/>
      <c r="I63" s="338"/>
      <c r="J63" s="302"/>
      <c r="K63" s="302"/>
      <c r="L63" s="302"/>
      <c r="M63" s="302"/>
      <c r="N63" s="302"/>
      <c r="O63" s="302"/>
      <c r="P63" s="300"/>
      <c r="Q63" s="300"/>
    </row>
    <row r="64" spans="1:17" hidden="1" x14ac:dyDescent="0.25">
      <c r="A64" s="299"/>
      <c r="B64" s="305"/>
      <c r="C64" s="302"/>
      <c r="D64" s="302"/>
      <c r="E64" s="336"/>
      <c r="F64" s="24"/>
      <c r="G64" s="92"/>
      <c r="H64" s="338"/>
      <c r="I64" s="338"/>
      <c r="J64" s="302"/>
      <c r="K64" s="302"/>
      <c r="L64" s="302"/>
      <c r="M64" s="302"/>
      <c r="N64" s="302"/>
      <c r="O64" s="302"/>
      <c r="P64" s="300"/>
      <c r="Q64" s="300"/>
    </row>
    <row r="65" spans="1:17" hidden="1" x14ac:dyDescent="0.25">
      <c r="A65" s="299"/>
      <c r="B65" s="305"/>
      <c r="C65" s="302"/>
      <c r="D65" s="302"/>
      <c r="E65" s="302"/>
      <c r="F65" s="26"/>
      <c r="G65" s="92"/>
      <c r="H65" s="338"/>
      <c r="I65" s="338"/>
      <c r="J65" s="302"/>
      <c r="K65" s="302"/>
      <c r="L65" s="302"/>
      <c r="M65" s="302"/>
      <c r="N65" s="302"/>
      <c r="O65" s="302"/>
      <c r="P65" s="300"/>
      <c r="Q65" s="300"/>
    </row>
    <row r="66" spans="1:17" hidden="1" x14ac:dyDescent="0.25">
      <c r="A66" s="299"/>
      <c r="B66" s="305"/>
      <c r="C66" s="302"/>
      <c r="D66" s="302"/>
      <c r="E66" s="320"/>
      <c r="F66" s="24"/>
      <c r="G66" s="92"/>
      <c r="H66" s="338"/>
      <c r="I66" s="338"/>
      <c r="J66" s="302"/>
      <c r="K66" s="302"/>
      <c r="L66" s="302"/>
      <c r="M66" s="302"/>
      <c r="N66" s="302"/>
      <c r="O66" s="302"/>
      <c r="P66" s="300"/>
      <c r="Q66" s="300"/>
    </row>
    <row r="67" spans="1:17" hidden="1" x14ac:dyDescent="0.25">
      <c r="A67" s="299"/>
      <c r="B67" s="305"/>
      <c r="C67" s="302"/>
      <c r="D67" s="302"/>
      <c r="E67" s="302"/>
      <c r="F67" s="24"/>
      <c r="G67" s="92"/>
      <c r="H67" s="338"/>
      <c r="I67" s="338"/>
      <c r="J67" s="302"/>
      <c r="K67" s="302"/>
      <c r="L67" s="302"/>
      <c r="M67" s="302"/>
      <c r="N67" s="302"/>
      <c r="O67" s="302"/>
      <c r="P67" s="300"/>
      <c r="Q67" s="300"/>
    </row>
    <row r="68" spans="1:17" hidden="1" x14ac:dyDescent="0.25">
      <c r="A68" s="299"/>
      <c r="B68" s="305"/>
      <c r="C68" s="302"/>
      <c r="D68" s="302"/>
      <c r="E68" s="302"/>
      <c r="F68" s="26"/>
      <c r="G68" s="92"/>
      <c r="H68" s="338"/>
      <c r="I68" s="338"/>
      <c r="J68" s="302"/>
      <c r="K68" s="302"/>
      <c r="L68" s="302"/>
      <c r="M68" s="302"/>
      <c r="N68" s="302"/>
      <c r="O68" s="302"/>
      <c r="P68" s="300"/>
      <c r="Q68" s="300"/>
    </row>
    <row r="69" spans="1:17" hidden="1" x14ac:dyDescent="0.25">
      <c r="A69" s="299"/>
      <c r="B69" s="305"/>
      <c r="C69" s="302"/>
      <c r="D69" s="302"/>
      <c r="E69" s="302"/>
      <c r="F69" s="24"/>
      <c r="G69" s="92"/>
      <c r="H69" s="338"/>
      <c r="I69" s="338"/>
      <c r="J69" s="302"/>
      <c r="K69" s="302"/>
      <c r="L69" s="302"/>
      <c r="M69" s="302"/>
      <c r="N69" s="302"/>
      <c r="O69" s="302"/>
      <c r="P69" s="300"/>
      <c r="Q69" s="300"/>
    </row>
    <row r="70" spans="1:17" hidden="1" x14ac:dyDescent="0.25">
      <c r="A70" s="299"/>
      <c r="B70" s="305"/>
      <c r="C70" s="302"/>
      <c r="D70" s="302"/>
      <c r="E70" s="320"/>
      <c r="F70" s="24"/>
      <c r="G70" s="92"/>
      <c r="H70" s="338"/>
      <c r="I70" s="338"/>
      <c r="J70" s="302"/>
      <c r="K70" s="302"/>
      <c r="L70" s="302"/>
      <c r="M70" s="302"/>
      <c r="N70" s="302"/>
      <c r="O70" s="302"/>
      <c r="P70" s="300"/>
      <c r="Q70" s="300"/>
    </row>
    <row r="71" spans="1:17" hidden="1" x14ac:dyDescent="0.25">
      <c r="A71" s="299"/>
      <c r="B71" s="305"/>
      <c r="C71" s="302"/>
      <c r="D71" s="302"/>
      <c r="E71" s="302"/>
      <c r="F71" s="26"/>
      <c r="G71" s="92"/>
      <c r="H71" s="338"/>
      <c r="I71" s="338"/>
      <c r="J71" s="302"/>
      <c r="K71" s="302"/>
      <c r="L71" s="302"/>
      <c r="M71" s="302"/>
      <c r="N71" s="302"/>
      <c r="O71" s="302"/>
      <c r="P71" s="300"/>
      <c r="Q71" s="300"/>
    </row>
    <row r="72" spans="1:17" hidden="1" x14ac:dyDescent="0.25">
      <c r="A72" s="299"/>
      <c r="B72" s="305"/>
      <c r="C72" s="302"/>
      <c r="D72" s="302"/>
      <c r="E72" s="302"/>
      <c r="F72" s="24"/>
      <c r="G72" s="92"/>
      <c r="H72" s="338"/>
      <c r="I72" s="338"/>
      <c r="J72" s="302"/>
      <c r="K72" s="302"/>
      <c r="L72" s="302"/>
      <c r="M72" s="302"/>
      <c r="N72" s="302"/>
      <c r="O72" s="302"/>
      <c r="P72" s="300"/>
      <c r="Q72" s="300"/>
    </row>
    <row r="73" spans="1:17" hidden="1" x14ac:dyDescent="0.25">
      <c r="A73" s="299"/>
      <c r="B73" s="305"/>
      <c r="C73" s="302"/>
      <c r="D73" s="302"/>
      <c r="E73" s="302"/>
      <c r="F73" s="26"/>
      <c r="G73" s="92"/>
      <c r="H73" s="338"/>
      <c r="I73" s="338"/>
      <c r="J73" s="302"/>
      <c r="K73" s="302"/>
      <c r="L73" s="302"/>
      <c r="M73" s="302"/>
      <c r="N73" s="302"/>
      <c r="O73" s="302"/>
      <c r="P73" s="300"/>
      <c r="Q73" s="300"/>
    </row>
    <row r="74" spans="1:17" hidden="1" x14ac:dyDescent="0.25">
      <c r="A74" s="299"/>
      <c r="B74" s="305"/>
      <c r="C74" s="302"/>
      <c r="D74" s="302"/>
      <c r="E74" s="433"/>
      <c r="F74" s="24"/>
      <c r="G74" s="92"/>
      <c r="H74" s="338"/>
      <c r="I74" s="338"/>
      <c r="J74" s="302"/>
      <c r="K74" s="302"/>
      <c r="L74" s="302"/>
      <c r="M74" s="302"/>
      <c r="N74" s="302"/>
      <c r="O74" s="302"/>
      <c r="P74" s="300"/>
      <c r="Q74" s="300"/>
    </row>
    <row r="75" spans="1:17" hidden="1" x14ac:dyDescent="0.25">
      <c r="A75" s="299"/>
      <c r="B75" s="305"/>
      <c r="C75" s="302"/>
      <c r="D75" s="302"/>
      <c r="E75" s="320"/>
      <c r="F75" s="24"/>
      <c r="G75" s="92"/>
      <c r="H75" s="338"/>
      <c r="I75" s="338"/>
      <c r="J75" s="302"/>
      <c r="K75" s="302"/>
      <c r="L75" s="302"/>
      <c r="M75" s="302"/>
      <c r="N75" s="302"/>
      <c r="O75" s="302"/>
      <c r="P75" s="300"/>
      <c r="Q75" s="300"/>
    </row>
    <row r="76" spans="1:17" hidden="1" x14ac:dyDescent="0.25">
      <c r="A76" s="299"/>
      <c r="B76" s="305"/>
      <c r="C76" s="302"/>
      <c r="D76" s="302"/>
      <c r="E76" s="302"/>
      <c r="F76" s="26"/>
      <c r="G76" s="92"/>
      <c r="H76" s="338"/>
      <c r="I76" s="338"/>
      <c r="J76" s="302"/>
      <c r="K76" s="302"/>
      <c r="L76" s="302"/>
      <c r="M76" s="302"/>
      <c r="N76" s="302"/>
      <c r="O76" s="302"/>
      <c r="P76" s="300"/>
      <c r="Q76" s="300"/>
    </row>
    <row r="77" spans="1:17" hidden="1" x14ac:dyDescent="0.25">
      <c r="A77" s="299"/>
      <c r="B77" s="305"/>
      <c r="C77" s="302"/>
      <c r="D77" s="302"/>
      <c r="E77" s="302"/>
      <c r="F77" s="24"/>
      <c r="G77" s="92"/>
      <c r="H77" s="338"/>
      <c r="I77" s="338"/>
      <c r="J77" s="302"/>
      <c r="K77" s="302"/>
      <c r="L77" s="302"/>
      <c r="M77" s="302"/>
      <c r="N77" s="302"/>
      <c r="O77" s="302"/>
      <c r="P77" s="300"/>
      <c r="Q77" s="300"/>
    </row>
    <row r="78" spans="1:17" hidden="1" x14ac:dyDescent="0.25">
      <c r="A78" s="299"/>
      <c r="B78" s="305"/>
      <c r="C78" s="302"/>
      <c r="D78" s="302"/>
      <c r="E78" s="302"/>
      <c r="F78" s="26"/>
      <c r="G78" s="92"/>
      <c r="H78" s="338"/>
      <c r="I78" s="338"/>
      <c r="J78" s="302"/>
      <c r="K78" s="302"/>
      <c r="L78" s="302"/>
      <c r="M78" s="302"/>
      <c r="N78" s="302"/>
      <c r="O78" s="302"/>
      <c r="P78" s="300"/>
      <c r="Q78" s="300"/>
    </row>
    <row r="79" spans="1:17" hidden="1" x14ac:dyDescent="0.25">
      <c r="A79" s="299"/>
      <c r="B79" s="305"/>
      <c r="C79" s="302"/>
      <c r="D79" s="302"/>
      <c r="E79" s="302"/>
      <c r="F79" s="26"/>
      <c r="G79" s="92"/>
      <c r="H79" s="338"/>
      <c r="I79" s="338"/>
      <c r="J79" s="302"/>
      <c r="K79" s="302"/>
      <c r="L79" s="302"/>
      <c r="M79" s="302"/>
      <c r="N79" s="302"/>
      <c r="O79" s="302"/>
      <c r="P79" s="300"/>
      <c r="Q79" s="300"/>
    </row>
    <row r="80" spans="1:17" hidden="1" x14ac:dyDescent="0.25">
      <c r="A80" s="299"/>
      <c r="B80" s="305"/>
      <c r="C80" s="302"/>
      <c r="D80" s="302"/>
      <c r="E80" s="302"/>
      <c r="F80" s="24"/>
      <c r="G80" s="92"/>
      <c r="H80" s="338"/>
      <c r="I80" s="338"/>
      <c r="J80" s="302"/>
      <c r="K80" s="302"/>
      <c r="L80" s="302"/>
      <c r="M80" s="302"/>
      <c r="N80" s="302"/>
      <c r="O80" s="302"/>
      <c r="P80" s="300"/>
      <c r="Q80" s="300"/>
    </row>
    <row r="81" spans="1:17" hidden="1" x14ac:dyDescent="0.25">
      <c r="A81" s="299"/>
      <c r="B81" s="305"/>
      <c r="C81" s="302"/>
      <c r="D81" s="302"/>
      <c r="E81" s="302"/>
      <c r="F81" s="24"/>
      <c r="G81" s="92"/>
      <c r="H81" s="338"/>
      <c r="I81" s="338"/>
      <c r="J81" s="302"/>
      <c r="K81" s="302"/>
      <c r="L81" s="302"/>
      <c r="M81" s="302"/>
      <c r="N81" s="302"/>
      <c r="O81" s="302"/>
      <c r="P81" s="300"/>
      <c r="Q81" s="300"/>
    </row>
    <row r="82" spans="1:17" hidden="1" x14ac:dyDescent="0.25">
      <c r="A82" s="299"/>
      <c r="B82" s="305"/>
      <c r="C82" s="302"/>
      <c r="D82" s="302"/>
      <c r="E82" s="320"/>
      <c r="F82" s="24"/>
      <c r="G82" s="92"/>
      <c r="H82" s="338"/>
      <c r="I82" s="338"/>
      <c r="J82" s="302"/>
      <c r="K82" s="302"/>
      <c r="L82" s="302"/>
      <c r="M82" s="302"/>
      <c r="N82" s="302"/>
      <c r="O82" s="302"/>
      <c r="P82" s="300"/>
      <c r="Q82" s="300"/>
    </row>
    <row r="83" spans="1:17" hidden="1" x14ac:dyDescent="0.25">
      <c r="A83" s="299"/>
      <c r="B83" s="305"/>
      <c r="C83" s="302"/>
      <c r="D83" s="302"/>
      <c r="E83" s="302"/>
      <c r="F83" s="24"/>
      <c r="G83" s="92"/>
      <c r="H83" s="338"/>
      <c r="I83" s="338"/>
      <c r="J83" s="302"/>
      <c r="K83" s="302"/>
      <c r="L83" s="302"/>
      <c r="M83" s="302"/>
      <c r="N83" s="302"/>
      <c r="O83" s="302"/>
      <c r="P83" s="300"/>
      <c r="Q83" s="300"/>
    </row>
    <row r="84" spans="1:17" hidden="1" x14ac:dyDescent="0.25">
      <c r="A84" s="299"/>
      <c r="B84" s="305"/>
      <c r="C84" s="302"/>
      <c r="D84" s="302"/>
      <c r="E84" s="302"/>
      <c r="F84" s="26"/>
      <c r="G84" s="92"/>
      <c r="H84" s="338"/>
      <c r="I84" s="338"/>
      <c r="J84" s="302"/>
      <c r="K84" s="302"/>
      <c r="L84" s="302"/>
      <c r="M84" s="302"/>
      <c r="N84" s="302"/>
      <c r="O84" s="302"/>
      <c r="P84" s="300"/>
      <c r="Q84" s="300"/>
    </row>
    <row r="85" spans="1:17" hidden="1" x14ac:dyDescent="0.25">
      <c r="A85" s="299"/>
      <c r="B85" s="305"/>
      <c r="C85" s="302"/>
      <c r="D85" s="302"/>
      <c r="E85" s="302"/>
      <c r="F85" s="24"/>
      <c r="G85" s="92"/>
      <c r="H85" s="338"/>
      <c r="I85" s="338"/>
      <c r="J85" s="302"/>
      <c r="K85" s="302"/>
      <c r="L85" s="302"/>
      <c r="M85" s="302"/>
      <c r="N85" s="302"/>
      <c r="O85" s="302"/>
      <c r="P85" s="300"/>
      <c r="Q85" s="300"/>
    </row>
    <row r="86" spans="1:17" hidden="1" x14ac:dyDescent="0.25">
      <c r="A86" s="299"/>
      <c r="B86" s="305"/>
      <c r="C86" s="302"/>
      <c r="D86" s="302"/>
      <c r="E86" s="302"/>
      <c r="F86" s="24"/>
      <c r="G86" s="92"/>
      <c r="H86" s="338"/>
      <c r="I86" s="338"/>
      <c r="J86" s="302"/>
      <c r="K86" s="302"/>
      <c r="L86" s="302"/>
      <c r="M86" s="302"/>
      <c r="N86" s="302"/>
      <c r="O86" s="302"/>
      <c r="P86" s="300"/>
      <c r="Q86" s="300"/>
    </row>
    <row r="87" spans="1:17" hidden="1" x14ac:dyDescent="0.25">
      <c r="A87" s="299"/>
      <c r="B87" s="305"/>
      <c r="C87" s="302"/>
      <c r="D87" s="302"/>
      <c r="E87" s="433"/>
      <c r="F87" s="24"/>
      <c r="G87" s="92"/>
      <c r="H87" s="338"/>
      <c r="I87" s="338"/>
      <c r="J87" s="302"/>
      <c r="K87" s="302"/>
      <c r="L87" s="302"/>
      <c r="M87" s="302"/>
      <c r="N87" s="302"/>
      <c r="O87" s="302"/>
      <c r="P87" s="300"/>
      <c r="Q87" s="300"/>
    </row>
    <row r="88" spans="1:17" hidden="1" x14ac:dyDescent="0.25">
      <c r="A88" s="299"/>
      <c r="B88" s="305"/>
      <c r="C88" s="302"/>
      <c r="D88" s="302"/>
      <c r="E88" s="302"/>
      <c r="F88" s="24"/>
      <c r="G88" s="92"/>
      <c r="H88" s="338"/>
      <c r="I88" s="338"/>
      <c r="J88" s="302"/>
      <c r="K88" s="302"/>
      <c r="L88" s="302"/>
      <c r="M88" s="302"/>
      <c r="N88" s="302"/>
      <c r="O88" s="302"/>
      <c r="P88" s="300"/>
      <c r="Q88" s="300"/>
    </row>
    <row r="89" spans="1:17" hidden="1" x14ac:dyDescent="0.25">
      <c r="A89" s="299"/>
      <c r="B89" s="305"/>
      <c r="C89" s="302"/>
      <c r="D89" s="302"/>
      <c r="E89" s="433"/>
      <c r="F89" s="24"/>
      <c r="G89" s="92"/>
      <c r="H89" s="338"/>
      <c r="I89" s="338"/>
      <c r="J89" s="302"/>
      <c r="K89" s="302"/>
      <c r="L89" s="302"/>
      <c r="M89" s="302"/>
      <c r="N89" s="302"/>
      <c r="O89" s="302"/>
      <c r="P89" s="300"/>
      <c r="Q89" s="300"/>
    </row>
    <row r="90" spans="1:17" hidden="1" x14ac:dyDescent="0.25">
      <c r="A90" s="299"/>
      <c r="B90" s="305"/>
      <c r="C90" s="302"/>
      <c r="D90" s="302"/>
      <c r="E90" s="433"/>
      <c r="F90" s="24"/>
      <c r="G90" s="92"/>
      <c r="H90" s="338"/>
      <c r="I90" s="338"/>
      <c r="J90" s="302"/>
      <c r="K90" s="302"/>
      <c r="L90" s="302"/>
      <c r="M90" s="302"/>
      <c r="N90" s="302"/>
      <c r="O90" s="302"/>
      <c r="P90" s="300"/>
      <c r="Q90" s="300"/>
    </row>
    <row r="91" spans="1:17" hidden="1" x14ac:dyDescent="0.25">
      <c r="A91" s="299"/>
      <c r="B91" s="305"/>
      <c r="C91" s="302"/>
      <c r="D91" s="302"/>
      <c r="E91" s="302"/>
      <c r="F91" s="24"/>
      <c r="G91" s="92"/>
      <c r="H91" s="338"/>
      <c r="I91" s="338"/>
      <c r="J91" s="302"/>
      <c r="K91" s="302"/>
      <c r="L91" s="302"/>
      <c r="M91" s="302"/>
      <c r="N91" s="302"/>
      <c r="O91" s="302"/>
      <c r="P91" s="300"/>
      <c r="Q91" s="300"/>
    </row>
    <row r="92" spans="1:17" hidden="1" x14ac:dyDescent="0.25">
      <c r="A92" s="299"/>
      <c r="B92" s="305"/>
      <c r="C92" s="302"/>
      <c r="D92" s="302"/>
      <c r="E92" s="320"/>
      <c r="F92" s="24"/>
      <c r="G92" s="92"/>
      <c r="H92" s="338"/>
      <c r="I92" s="338"/>
      <c r="J92" s="302"/>
      <c r="K92" s="302"/>
      <c r="L92" s="302"/>
      <c r="M92" s="302"/>
      <c r="N92" s="302"/>
      <c r="O92" s="302"/>
      <c r="P92" s="300"/>
      <c r="Q92" s="300"/>
    </row>
    <row r="93" spans="1:17" hidden="1" x14ac:dyDescent="0.25">
      <c r="A93" s="299"/>
      <c r="B93" s="305"/>
      <c r="C93" s="302"/>
      <c r="D93" s="302"/>
      <c r="E93" s="302"/>
      <c r="F93" s="24"/>
      <c r="G93" s="92"/>
      <c r="H93" s="338"/>
      <c r="I93" s="338"/>
      <c r="J93" s="302"/>
      <c r="K93" s="302"/>
      <c r="L93" s="302"/>
      <c r="M93" s="302"/>
      <c r="N93" s="302"/>
      <c r="O93" s="302"/>
      <c r="P93" s="300"/>
      <c r="Q93" s="300"/>
    </row>
    <row r="94" spans="1:17" hidden="1" x14ac:dyDescent="0.25">
      <c r="A94" s="299"/>
      <c r="B94" s="305"/>
      <c r="C94" s="302"/>
      <c r="D94" s="302"/>
      <c r="E94" s="433"/>
      <c r="F94" s="24"/>
      <c r="G94" s="92"/>
      <c r="H94" s="338"/>
      <c r="I94" s="338"/>
      <c r="J94" s="302"/>
      <c r="K94" s="302"/>
      <c r="L94" s="302"/>
      <c r="M94" s="302"/>
      <c r="N94" s="302"/>
      <c r="O94" s="302"/>
      <c r="P94" s="300"/>
      <c r="Q94" s="300"/>
    </row>
    <row r="95" spans="1:17" hidden="1" x14ac:dyDescent="0.25">
      <c r="A95" s="299"/>
      <c r="B95" s="305"/>
      <c r="C95" s="302"/>
      <c r="D95" s="302"/>
      <c r="E95" s="433"/>
      <c r="F95" s="24"/>
      <c r="G95" s="92"/>
      <c r="H95" s="338"/>
      <c r="I95" s="338"/>
      <c r="J95" s="302"/>
      <c r="K95" s="302"/>
      <c r="L95" s="302"/>
      <c r="M95" s="302"/>
      <c r="N95" s="302"/>
      <c r="O95" s="302"/>
      <c r="P95" s="300"/>
      <c r="Q95" s="300"/>
    </row>
    <row r="96" spans="1:17" hidden="1" x14ac:dyDescent="0.25">
      <c r="A96" s="299"/>
      <c r="B96" s="305"/>
      <c r="C96" s="302"/>
      <c r="D96" s="302"/>
      <c r="E96" s="433"/>
      <c r="F96" s="24"/>
      <c r="G96" s="92"/>
      <c r="H96" s="338"/>
      <c r="I96" s="338"/>
      <c r="J96" s="302"/>
      <c r="K96" s="302"/>
      <c r="L96" s="302"/>
      <c r="M96" s="302"/>
      <c r="N96" s="302"/>
      <c r="O96" s="302"/>
      <c r="P96" s="300"/>
      <c r="Q96" s="300"/>
    </row>
    <row r="97" spans="1:17" hidden="1" x14ac:dyDescent="0.25">
      <c r="A97" s="299"/>
      <c r="B97" s="305"/>
      <c r="C97" s="302"/>
      <c r="D97" s="302"/>
      <c r="E97" s="302"/>
      <c r="F97" s="24"/>
      <c r="G97" s="92"/>
      <c r="H97" s="338"/>
      <c r="I97" s="338"/>
      <c r="J97" s="302"/>
      <c r="K97" s="302"/>
      <c r="L97" s="302"/>
      <c r="M97" s="302"/>
      <c r="N97" s="302"/>
      <c r="O97" s="302"/>
      <c r="P97" s="300"/>
      <c r="Q97" s="300"/>
    </row>
    <row r="98" spans="1:17" hidden="1" x14ac:dyDescent="0.25">
      <c r="A98" s="299"/>
      <c r="B98" s="305"/>
      <c r="C98" s="302"/>
      <c r="D98" s="302"/>
      <c r="E98" s="302"/>
      <c r="F98" s="24"/>
      <c r="G98" s="92"/>
      <c r="H98" s="338"/>
      <c r="I98" s="338"/>
      <c r="J98" s="302"/>
      <c r="K98" s="302"/>
      <c r="L98" s="302"/>
      <c r="M98" s="302"/>
      <c r="N98" s="302"/>
      <c r="O98" s="302"/>
      <c r="P98" s="300"/>
      <c r="Q98" s="300"/>
    </row>
    <row r="99" spans="1:17" hidden="1" x14ac:dyDescent="0.25">
      <c r="A99" s="299"/>
      <c r="B99" s="305"/>
      <c r="C99" s="302"/>
      <c r="D99" s="302"/>
      <c r="E99" s="433"/>
      <c r="F99" s="24"/>
      <c r="G99" s="92"/>
      <c r="H99" s="338"/>
      <c r="I99" s="338"/>
      <c r="J99" s="302"/>
      <c r="K99" s="302"/>
      <c r="L99" s="302"/>
      <c r="M99" s="302"/>
      <c r="N99" s="302"/>
      <c r="O99" s="302"/>
      <c r="P99" s="300"/>
      <c r="Q99" s="300"/>
    </row>
    <row r="100" spans="1:17" hidden="1" x14ac:dyDescent="0.25">
      <c r="A100" s="299"/>
      <c r="B100" s="305"/>
      <c r="C100" s="302"/>
      <c r="D100" s="302"/>
      <c r="E100" s="302"/>
      <c r="F100" s="24"/>
      <c r="G100" s="92"/>
      <c r="H100" s="338"/>
      <c r="I100" s="338"/>
      <c r="J100" s="302"/>
      <c r="K100" s="302"/>
      <c r="L100" s="302"/>
      <c r="M100" s="302"/>
      <c r="N100" s="302"/>
      <c r="O100" s="302"/>
      <c r="P100" s="300"/>
      <c r="Q100" s="300"/>
    </row>
    <row r="101" spans="1:17" hidden="1" x14ac:dyDescent="0.25">
      <c r="A101" s="299"/>
      <c r="B101" s="305"/>
      <c r="C101" s="302"/>
      <c r="D101" s="302"/>
      <c r="E101" s="302"/>
      <c r="F101" s="26"/>
      <c r="G101" s="92"/>
      <c r="H101" s="338"/>
      <c r="I101" s="338"/>
      <c r="J101" s="302"/>
      <c r="K101" s="302"/>
      <c r="L101" s="302"/>
      <c r="M101" s="302"/>
      <c r="N101" s="302"/>
      <c r="O101" s="302"/>
      <c r="P101" s="300"/>
      <c r="Q101" s="300"/>
    </row>
    <row r="102" spans="1:17" hidden="1" x14ac:dyDescent="0.25">
      <c r="A102" s="299"/>
      <c r="B102" s="305"/>
      <c r="C102" s="302"/>
      <c r="D102" s="302"/>
      <c r="E102" s="302"/>
      <c r="F102" s="24"/>
      <c r="G102" s="92"/>
      <c r="H102" s="338"/>
      <c r="I102" s="338"/>
      <c r="J102" s="302"/>
      <c r="K102" s="302"/>
      <c r="L102" s="302"/>
      <c r="M102" s="302"/>
      <c r="N102" s="302"/>
      <c r="O102" s="302"/>
      <c r="P102" s="300"/>
      <c r="Q102" s="300"/>
    </row>
    <row r="103" spans="1:17" hidden="1" x14ac:dyDescent="0.25">
      <c r="A103" s="299"/>
      <c r="B103" s="305"/>
      <c r="C103" s="302"/>
      <c r="D103" s="302"/>
      <c r="E103" s="433"/>
      <c r="F103" s="24"/>
      <c r="G103" s="92"/>
      <c r="H103" s="338"/>
      <c r="I103" s="338"/>
      <c r="J103" s="302"/>
      <c r="K103" s="302"/>
      <c r="L103" s="302"/>
      <c r="M103" s="302"/>
      <c r="N103" s="302"/>
      <c r="O103" s="302"/>
      <c r="P103" s="300"/>
      <c r="Q103" s="300"/>
    </row>
    <row r="104" spans="1:17" hidden="1" x14ac:dyDescent="0.25">
      <c r="A104" s="299"/>
      <c r="B104" s="305"/>
      <c r="C104" s="302"/>
      <c r="D104" s="302"/>
      <c r="E104" s="302"/>
      <c r="F104" s="26"/>
      <c r="G104" s="92"/>
      <c r="H104" s="338"/>
      <c r="I104" s="338"/>
      <c r="J104" s="302"/>
      <c r="K104" s="302"/>
      <c r="L104" s="302"/>
      <c r="M104" s="302"/>
      <c r="N104" s="302"/>
      <c r="O104" s="302"/>
      <c r="P104" s="300"/>
      <c r="Q104" s="300"/>
    </row>
    <row r="105" spans="1:17" hidden="1" x14ac:dyDescent="0.25">
      <c r="A105" s="299"/>
      <c r="B105" s="305"/>
      <c r="C105" s="302"/>
      <c r="D105" s="302"/>
      <c r="E105" s="302"/>
      <c r="F105" s="24"/>
      <c r="G105" s="92"/>
      <c r="H105" s="338"/>
      <c r="I105" s="338"/>
      <c r="J105" s="302"/>
      <c r="K105" s="302"/>
      <c r="L105" s="302"/>
      <c r="M105" s="302"/>
      <c r="N105" s="302"/>
      <c r="O105" s="302"/>
      <c r="P105" s="300"/>
      <c r="Q105" s="300"/>
    </row>
    <row r="106" spans="1:17" hidden="1" x14ac:dyDescent="0.25">
      <c r="A106" s="299"/>
      <c r="B106" s="305"/>
      <c r="C106" s="302"/>
      <c r="D106" s="302"/>
      <c r="E106" s="302"/>
      <c r="F106" s="35"/>
      <c r="G106" s="92"/>
      <c r="H106" s="338"/>
      <c r="I106" s="338"/>
      <c r="J106" s="302"/>
      <c r="K106" s="302"/>
      <c r="L106" s="302"/>
      <c r="M106" s="302"/>
      <c r="N106" s="302"/>
      <c r="O106" s="302"/>
      <c r="P106" s="300"/>
      <c r="Q106" s="300"/>
    </row>
    <row r="107" spans="1:17" hidden="1" x14ac:dyDescent="0.25">
      <c r="A107" s="299"/>
      <c r="B107" s="305"/>
      <c r="C107" s="302"/>
      <c r="D107" s="302"/>
      <c r="E107" s="302"/>
      <c r="F107" s="24"/>
      <c r="G107" s="92"/>
      <c r="H107" s="338"/>
      <c r="I107" s="338"/>
      <c r="J107" s="302"/>
      <c r="K107" s="302"/>
      <c r="L107" s="302"/>
      <c r="M107" s="302"/>
      <c r="N107" s="302"/>
      <c r="O107" s="302"/>
      <c r="P107" s="300"/>
      <c r="Q107" s="300"/>
    </row>
    <row r="108" spans="1:17" hidden="1" x14ac:dyDescent="0.25">
      <c r="A108" s="299"/>
      <c r="B108" s="305"/>
      <c r="C108" s="302"/>
      <c r="D108" s="302"/>
      <c r="E108" s="302"/>
      <c r="F108" s="26"/>
      <c r="G108" s="92"/>
      <c r="H108" s="338"/>
      <c r="I108" s="338"/>
      <c r="J108" s="302"/>
      <c r="K108" s="302"/>
      <c r="L108" s="302"/>
      <c r="M108" s="302"/>
      <c r="N108" s="302"/>
      <c r="O108" s="302"/>
      <c r="P108" s="300"/>
      <c r="Q108" s="300"/>
    </row>
    <row r="109" spans="1:17" hidden="1" x14ac:dyDescent="0.25">
      <c r="A109" s="299"/>
      <c r="B109" s="305"/>
      <c r="C109" s="302"/>
      <c r="D109" s="302"/>
      <c r="E109" s="302"/>
      <c r="F109" s="26"/>
      <c r="G109" s="92"/>
      <c r="H109" s="338"/>
      <c r="I109" s="338"/>
      <c r="J109" s="302"/>
      <c r="K109" s="302"/>
      <c r="L109" s="302"/>
      <c r="M109" s="302"/>
      <c r="N109" s="302"/>
      <c r="O109" s="302"/>
      <c r="P109" s="300"/>
      <c r="Q109" s="300"/>
    </row>
    <row r="110" spans="1:17" hidden="1" x14ac:dyDescent="0.25">
      <c r="A110" s="299"/>
      <c r="B110" s="305"/>
      <c r="C110" s="302"/>
      <c r="D110" s="302"/>
      <c r="E110" s="302"/>
      <c r="F110" s="26"/>
      <c r="G110" s="92"/>
      <c r="H110" s="338"/>
      <c r="I110" s="338"/>
      <c r="J110" s="302"/>
      <c r="K110" s="302"/>
      <c r="L110" s="302"/>
      <c r="M110" s="302"/>
      <c r="N110" s="302"/>
      <c r="O110" s="302"/>
      <c r="P110" s="300"/>
      <c r="Q110" s="300"/>
    </row>
    <row r="111" spans="1:17" hidden="1" x14ac:dyDescent="0.25">
      <c r="A111" s="299"/>
      <c r="B111" s="305"/>
      <c r="C111" s="302"/>
      <c r="D111" s="302"/>
      <c r="E111" s="302"/>
      <c r="F111" s="26"/>
      <c r="G111" s="92"/>
      <c r="H111" s="338"/>
      <c r="I111" s="338"/>
      <c r="J111" s="302"/>
      <c r="K111" s="302"/>
      <c r="L111" s="302"/>
      <c r="M111" s="302"/>
      <c r="N111" s="302"/>
      <c r="O111" s="302"/>
      <c r="P111" s="300"/>
      <c r="Q111" s="300"/>
    </row>
    <row r="112" spans="1:17" hidden="1" x14ac:dyDescent="0.25">
      <c r="A112" s="299"/>
      <c r="B112" s="305"/>
      <c r="C112" s="302"/>
      <c r="D112" s="302"/>
      <c r="E112" s="302"/>
      <c r="F112" s="26"/>
      <c r="G112" s="92"/>
      <c r="H112" s="338"/>
      <c r="I112" s="338"/>
      <c r="J112" s="302"/>
      <c r="K112" s="302"/>
      <c r="L112" s="302"/>
      <c r="M112" s="302"/>
      <c r="N112" s="302"/>
      <c r="O112" s="302"/>
      <c r="P112" s="300"/>
      <c r="Q112" s="300"/>
    </row>
    <row r="113" spans="1:17" hidden="1" x14ac:dyDescent="0.25">
      <c r="A113" s="299"/>
      <c r="B113" s="305"/>
      <c r="C113" s="302"/>
      <c r="D113" s="302"/>
      <c r="E113" s="302"/>
      <c r="F113" s="24"/>
      <c r="G113" s="92"/>
      <c r="H113" s="338"/>
      <c r="I113" s="338"/>
      <c r="J113" s="302"/>
      <c r="K113" s="302"/>
      <c r="L113" s="302"/>
      <c r="M113" s="302"/>
      <c r="N113" s="302"/>
      <c r="O113" s="302"/>
      <c r="P113" s="300"/>
      <c r="Q113" s="300"/>
    </row>
    <row r="114" spans="1:17" hidden="1" x14ac:dyDescent="0.25">
      <c r="A114" s="299"/>
      <c r="B114" s="305"/>
      <c r="C114" s="302"/>
      <c r="D114" s="302"/>
      <c r="E114" s="302"/>
      <c r="F114" s="24"/>
      <c r="G114" s="92"/>
      <c r="H114" s="338"/>
      <c r="I114" s="338"/>
      <c r="J114" s="302"/>
      <c r="K114" s="302"/>
      <c r="L114" s="302"/>
      <c r="M114" s="302"/>
      <c r="N114" s="302"/>
      <c r="O114" s="302"/>
      <c r="P114" s="300"/>
      <c r="Q114" s="300"/>
    </row>
    <row r="115" spans="1:17" hidden="1" x14ac:dyDescent="0.25">
      <c r="A115" s="299"/>
      <c r="B115" s="305"/>
      <c r="C115" s="302"/>
      <c r="D115" s="302"/>
      <c r="E115" s="302"/>
      <c r="F115" s="24"/>
      <c r="G115" s="92"/>
      <c r="H115" s="338"/>
      <c r="I115" s="338"/>
      <c r="J115" s="302"/>
      <c r="K115" s="302"/>
      <c r="L115" s="302"/>
      <c r="M115" s="302"/>
      <c r="N115" s="302"/>
      <c r="O115" s="302"/>
      <c r="P115" s="300"/>
      <c r="Q115" s="300"/>
    </row>
    <row r="116" spans="1:17" hidden="1" x14ac:dyDescent="0.25">
      <c r="A116" s="299"/>
      <c r="B116" s="305"/>
      <c r="C116" s="302"/>
      <c r="D116" s="302"/>
      <c r="E116" s="302"/>
      <c r="F116" s="26"/>
      <c r="G116" s="92"/>
      <c r="H116" s="338"/>
      <c r="I116" s="338"/>
      <c r="J116" s="302"/>
      <c r="K116" s="302"/>
      <c r="L116" s="302"/>
      <c r="M116" s="302"/>
      <c r="N116" s="302"/>
      <c r="O116" s="302"/>
      <c r="P116" s="300"/>
      <c r="Q116" s="300"/>
    </row>
    <row r="117" spans="1:17" hidden="1" x14ac:dyDescent="0.25">
      <c r="A117" s="299"/>
      <c r="B117" s="305"/>
      <c r="C117" s="302"/>
      <c r="D117" s="302"/>
      <c r="E117" s="302"/>
      <c r="F117" s="24"/>
      <c r="G117" s="92"/>
      <c r="H117" s="338"/>
      <c r="I117" s="338"/>
      <c r="J117" s="302"/>
      <c r="K117" s="302"/>
      <c r="L117" s="302"/>
      <c r="M117" s="302"/>
      <c r="N117" s="302"/>
      <c r="O117" s="302"/>
      <c r="P117" s="300"/>
      <c r="Q117" s="300"/>
    </row>
    <row r="118" spans="1:17" hidden="1" x14ac:dyDescent="0.25">
      <c r="A118" s="299"/>
      <c r="B118" s="305"/>
      <c r="C118" s="302"/>
      <c r="D118" s="302"/>
      <c r="E118" s="302"/>
      <c r="F118" s="24"/>
      <c r="G118" s="92"/>
      <c r="H118" s="338"/>
      <c r="I118" s="338"/>
      <c r="J118" s="302"/>
      <c r="K118" s="302"/>
      <c r="L118" s="302"/>
      <c r="M118" s="302"/>
      <c r="N118" s="302"/>
      <c r="O118" s="302"/>
      <c r="P118" s="300"/>
      <c r="Q118" s="300"/>
    </row>
    <row r="119" spans="1:17" hidden="1" x14ac:dyDescent="0.25">
      <c r="A119" s="299"/>
      <c r="B119" s="305"/>
      <c r="C119" s="302"/>
      <c r="D119" s="302"/>
      <c r="E119" s="302"/>
      <c r="F119" s="24"/>
      <c r="G119" s="92"/>
      <c r="H119" s="338"/>
      <c r="I119" s="338"/>
      <c r="J119" s="302"/>
      <c r="K119" s="302"/>
      <c r="L119" s="302"/>
      <c r="M119" s="302"/>
      <c r="N119" s="302"/>
      <c r="O119" s="302"/>
      <c r="P119" s="300"/>
      <c r="Q119" s="300"/>
    </row>
    <row r="120" spans="1:17" hidden="1" x14ac:dyDescent="0.25">
      <c r="A120" s="299"/>
      <c r="B120" s="305"/>
      <c r="C120" s="302"/>
      <c r="D120" s="302"/>
      <c r="E120" s="302"/>
      <c r="F120" s="26"/>
      <c r="G120" s="92"/>
      <c r="H120" s="338"/>
      <c r="I120" s="338"/>
      <c r="J120" s="302"/>
      <c r="K120" s="302"/>
      <c r="L120" s="302"/>
      <c r="M120" s="302"/>
      <c r="N120" s="302"/>
      <c r="O120" s="302"/>
      <c r="P120" s="300"/>
      <c r="Q120" s="300"/>
    </row>
    <row r="121" spans="1:17" hidden="1" x14ac:dyDescent="0.25">
      <c r="A121" s="299"/>
      <c r="B121" s="305"/>
      <c r="C121" s="302"/>
      <c r="D121" s="302"/>
      <c r="E121" s="302"/>
      <c r="F121" s="26"/>
      <c r="G121" s="92"/>
      <c r="H121" s="338"/>
      <c r="I121" s="338"/>
      <c r="J121" s="302"/>
      <c r="K121" s="302"/>
      <c r="L121" s="302"/>
      <c r="M121" s="302"/>
      <c r="N121" s="302"/>
      <c r="O121" s="302"/>
      <c r="P121" s="300"/>
      <c r="Q121" s="300"/>
    </row>
    <row r="122" spans="1:17" hidden="1" x14ac:dyDescent="0.25">
      <c r="A122" s="299"/>
      <c r="B122" s="305"/>
      <c r="C122" s="302"/>
      <c r="D122" s="302"/>
      <c r="E122" s="302"/>
      <c r="F122" s="26"/>
      <c r="G122" s="92"/>
      <c r="H122" s="338"/>
      <c r="I122" s="338"/>
      <c r="J122" s="302"/>
      <c r="K122" s="302"/>
      <c r="L122" s="302"/>
      <c r="M122" s="302"/>
      <c r="N122" s="302"/>
      <c r="O122" s="302"/>
      <c r="P122" s="300"/>
      <c r="Q122" s="300"/>
    </row>
    <row r="123" spans="1:17" hidden="1" x14ac:dyDescent="0.25">
      <c r="A123" s="299"/>
      <c r="B123" s="305"/>
      <c r="C123" s="302"/>
      <c r="D123" s="302"/>
      <c r="E123" s="302"/>
      <c r="F123" s="39"/>
      <c r="G123" s="92"/>
      <c r="H123" s="338"/>
      <c r="I123" s="338"/>
      <c r="J123" s="302"/>
      <c r="K123" s="302"/>
      <c r="L123" s="302"/>
      <c r="M123" s="302"/>
      <c r="N123" s="302"/>
      <c r="O123" s="302"/>
      <c r="P123" s="300"/>
      <c r="Q123" s="300"/>
    </row>
    <row r="124" spans="1:17" hidden="1" x14ac:dyDescent="0.25">
      <c r="A124" s="299"/>
      <c r="B124" s="305"/>
      <c r="C124" s="302"/>
      <c r="D124" s="302"/>
      <c r="E124" s="302"/>
      <c r="F124" s="26"/>
      <c r="G124" s="92"/>
      <c r="H124" s="338"/>
      <c r="I124" s="338"/>
      <c r="J124" s="302"/>
      <c r="K124" s="302"/>
      <c r="L124" s="302"/>
      <c r="M124" s="302"/>
      <c r="N124" s="302"/>
      <c r="O124" s="302"/>
      <c r="P124" s="300"/>
      <c r="Q124" s="300"/>
    </row>
    <row r="125" spans="1:17" hidden="1" x14ac:dyDescent="0.25">
      <c r="A125" s="299"/>
      <c r="B125" s="305"/>
      <c r="C125" s="302"/>
      <c r="D125" s="302"/>
      <c r="E125" s="302"/>
      <c r="F125" s="26"/>
      <c r="G125" s="92"/>
      <c r="H125" s="338"/>
      <c r="I125" s="338"/>
      <c r="J125" s="302"/>
      <c r="K125" s="302"/>
      <c r="L125" s="302"/>
      <c r="M125" s="302"/>
      <c r="N125" s="302"/>
      <c r="O125" s="302"/>
      <c r="P125" s="300"/>
      <c r="Q125" s="300"/>
    </row>
    <row r="126" spans="1:17" hidden="1" x14ac:dyDescent="0.25">
      <c r="A126" s="299"/>
      <c r="B126" s="305"/>
      <c r="C126" s="302"/>
      <c r="D126" s="302"/>
      <c r="E126" s="302"/>
      <c r="F126" s="24"/>
      <c r="G126" s="92"/>
      <c r="H126" s="338"/>
      <c r="I126" s="338"/>
      <c r="J126" s="302"/>
      <c r="K126" s="302"/>
      <c r="L126" s="302"/>
      <c r="M126" s="302"/>
      <c r="N126" s="302"/>
      <c r="O126" s="302"/>
      <c r="P126" s="300"/>
      <c r="Q126" s="300"/>
    </row>
    <row r="127" spans="1:17" hidden="1" x14ac:dyDescent="0.25">
      <c r="A127" s="299"/>
      <c r="B127" s="305"/>
      <c r="C127" s="302"/>
      <c r="D127" s="302"/>
      <c r="E127" s="302"/>
      <c r="F127" s="26"/>
      <c r="G127" s="92"/>
      <c r="H127" s="338"/>
      <c r="I127" s="338"/>
      <c r="J127" s="302"/>
      <c r="K127" s="302"/>
      <c r="L127" s="302"/>
      <c r="M127" s="302"/>
      <c r="N127" s="302"/>
      <c r="O127" s="302"/>
      <c r="P127" s="300"/>
      <c r="Q127" s="300"/>
    </row>
    <row r="128" spans="1:17" hidden="1" x14ac:dyDescent="0.25">
      <c r="A128" s="299"/>
      <c r="B128" s="305"/>
      <c r="C128" s="302"/>
      <c r="D128" s="302"/>
      <c r="E128" s="302"/>
      <c r="F128" s="26"/>
      <c r="G128" s="92"/>
      <c r="H128" s="338"/>
      <c r="I128" s="338"/>
      <c r="J128" s="302"/>
      <c r="K128" s="302"/>
      <c r="L128" s="302"/>
      <c r="M128" s="302"/>
      <c r="N128" s="302"/>
      <c r="O128" s="302"/>
      <c r="P128" s="300"/>
      <c r="Q128" s="300"/>
    </row>
    <row r="129" spans="1:17" hidden="1" x14ac:dyDescent="0.25">
      <c r="A129" s="299"/>
      <c r="B129" s="305"/>
      <c r="C129" s="302"/>
      <c r="D129" s="302"/>
      <c r="E129" s="302"/>
      <c r="F129" s="24"/>
      <c r="G129" s="92"/>
      <c r="H129" s="338"/>
      <c r="I129" s="338"/>
      <c r="J129" s="302"/>
      <c r="K129" s="302"/>
      <c r="L129" s="302"/>
      <c r="M129" s="302"/>
      <c r="N129" s="302"/>
      <c r="O129" s="302"/>
      <c r="P129" s="300"/>
      <c r="Q129" s="300"/>
    </row>
    <row r="130" spans="1:17" hidden="1" x14ac:dyDescent="0.25">
      <c r="A130" s="299"/>
      <c r="B130" s="305"/>
      <c r="C130" s="302"/>
      <c r="D130" s="302"/>
      <c r="E130" s="302"/>
      <c r="F130" s="26"/>
      <c r="G130" s="92"/>
      <c r="H130" s="338"/>
      <c r="I130" s="338"/>
      <c r="J130" s="302"/>
      <c r="K130" s="302"/>
      <c r="L130" s="302"/>
      <c r="M130" s="302"/>
      <c r="N130" s="302"/>
      <c r="O130" s="302"/>
      <c r="P130" s="300"/>
      <c r="Q130" s="300"/>
    </row>
    <row r="131" spans="1:17" hidden="1" x14ac:dyDescent="0.25">
      <c r="A131" s="299"/>
      <c r="B131" s="300"/>
      <c r="C131" s="302"/>
      <c r="D131" s="302"/>
      <c r="E131" s="302"/>
      <c r="F131" s="39"/>
      <c r="G131" s="92"/>
      <c r="H131" s="338"/>
      <c r="I131" s="338"/>
      <c r="J131" s="302"/>
      <c r="K131" s="302"/>
      <c r="L131" s="302"/>
      <c r="M131" s="302"/>
      <c r="N131" s="302"/>
      <c r="O131" s="302"/>
      <c r="P131" s="300"/>
      <c r="Q131" s="300"/>
    </row>
    <row r="132" spans="1:17" hidden="1" x14ac:dyDescent="0.25">
      <c r="A132" s="299"/>
      <c r="B132" s="305"/>
      <c r="C132" s="302"/>
      <c r="D132" s="302"/>
      <c r="E132" s="302"/>
      <c r="F132" s="24"/>
      <c r="G132" s="92"/>
      <c r="H132" s="338"/>
      <c r="I132" s="338"/>
      <c r="J132" s="302"/>
      <c r="K132" s="302"/>
      <c r="L132" s="302"/>
      <c r="M132" s="302"/>
      <c r="N132" s="302"/>
      <c r="O132" s="302"/>
      <c r="P132" s="300"/>
      <c r="Q132" s="300"/>
    </row>
    <row r="133" spans="1:17" ht="41.4" x14ac:dyDescent="0.25">
      <c r="A133" s="299">
        <v>1</v>
      </c>
      <c r="B133" s="564" t="s">
        <v>3357</v>
      </c>
      <c r="C133" s="25">
        <v>7881527</v>
      </c>
      <c r="D133" s="302" t="s">
        <v>2383</v>
      </c>
      <c r="E133" s="565" t="s">
        <v>3358</v>
      </c>
      <c r="F133" s="48">
        <v>7623</v>
      </c>
      <c r="G133" s="92" t="s">
        <v>3359</v>
      </c>
      <c r="H133" s="92" t="s">
        <v>3360</v>
      </c>
      <c r="I133" s="338" t="s">
        <v>2940</v>
      </c>
      <c r="J133" s="302"/>
      <c r="K133" s="48">
        <v>5200</v>
      </c>
      <c r="L133" s="302"/>
      <c r="M133" s="48">
        <f>F133-K133</f>
        <v>2423</v>
      </c>
      <c r="N133" s="302" t="s">
        <v>3555</v>
      </c>
      <c r="O133" s="302" t="s">
        <v>3545</v>
      </c>
      <c r="P133" s="300"/>
      <c r="Q133" s="300" t="s">
        <v>3654</v>
      </c>
    </row>
    <row r="134" spans="1:17" ht="27.6" x14ac:dyDescent="0.25">
      <c r="A134" s="299">
        <v>2</v>
      </c>
      <c r="B134" s="564" t="s">
        <v>3361</v>
      </c>
      <c r="C134" s="25">
        <v>7752998</v>
      </c>
      <c r="D134" s="302" t="s">
        <v>1087</v>
      </c>
      <c r="E134" s="565" t="s">
        <v>3362</v>
      </c>
      <c r="F134" s="48">
        <v>884.92499999999995</v>
      </c>
      <c r="G134" s="92" t="s">
        <v>3359</v>
      </c>
      <c r="H134" s="92" t="s">
        <v>3360</v>
      </c>
      <c r="I134" s="338" t="s">
        <v>2940</v>
      </c>
      <c r="J134" s="302"/>
      <c r="K134" s="48">
        <v>650</v>
      </c>
      <c r="L134" s="302"/>
      <c r="M134" s="48">
        <v>28</v>
      </c>
      <c r="N134" s="302" t="s">
        <v>3554</v>
      </c>
      <c r="O134" s="302" t="s">
        <v>3548</v>
      </c>
      <c r="P134" s="300"/>
      <c r="Q134" s="300" t="s">
        <v>3654</v>
      </c>
    </row>
    <row r="135" spans="1:17" ht="27.6" x14ac:dyDescent="0.25">
      <c r="A135" s="299">
        <v>3</v>
      </c>
      <c r="B135" s="564" t="s">
        <v>3363</v>
      </c>
      <c r="C135" s="25" t="s">
        <v>3364</v>
      </c>
      <c r="D135" s="302" t="s">
        <v>1090</v>
      </c>
      <c r="E135" s="565" t="s">
        <v>3365</v>
      </c>
      <c r="F135" s="48">
        <v>4505.6059999999998</v>
      </c>
      <c r="G135" s="92" t="s">
        <v>3359</v>
      </c>
      <c r="H135" s="92" t="s">
        <v>3360</v>
      </c>
      <c r="I135" s="338" t="s">
        <v>2940</v>
      </c>
      <c r="J135" s="302"/>
      <c r="K135" s="48">
        <v>4212</v>
      </c>
      <c r="L135" s="302"/>
      <c r="M135" s="48">
        <v>95</v>
      </c>
      <c r="N135" s="302" t="s">
        <v>3554</v>
      </c>
      <c r="O135" s="302" t="s">
        <v>3548</v>
      </c>
      <c r="P135" s="300"/>
      <c r="Q135" s="300" t="s">
        <v>3654</v>
      </c>
    </row>
    <row r="136" spans="1:17" ht="27.6" x14ac:dyDescent="0.25">
      <c r="A136" s="299">
        <v>4</v>
      </c>
      <c r="B136" s="564" t="s">
        <v>3366</v>
      </c>
      <c r="C136" s="25" t="s">
        <v>3367</v>
      </c>
      <c r="D136" s="302" t="s">
        <v>1087</v>
      </c>
      <c r="E136" s="565" t="s">
        <v>3368</v>
      </c>
      <c r="F136" s="48">
        <v>1591</v>
      </c>
      <c r="G136" s="92" t="s">
        <v>3359</v>
      </c>
      <c r="H136" s="92" t="s">
        <v>3360</v>
      </c>
      <c r="I136" s="338" t="s">
        <v>2940</v>
      </c>
      <c r="J136" s="302"/>
      <c r="K136" s="48">
        <v>1354</v>
      </c>
      <c r="L136" s="302"/>
      <c r="M136" s="48">
        <v>103</v>
      </c>
      <c r="N136" s="302" t="s">
        <v>3555</v>
      </c>
      <c r="O136" s="302" t="s">
        <v>3548</v>
      </c>
      <c r="P136" s="300"/>
      <c r="Q136" s="300" t="s">
        <v>3654</v>
      </c>
    </row>
    <row r="137" spans="1:17" ht="27.6" x14ac:dyDescent="0.25">
      <c r="A137" s="299">
        <v>5</v>
      </c>
      <c r="B137" s="566" t="s">
        <v>3369</v>
      </c>
      <c r="C137" s="25"/>
      <c r="D137" s="302" t="str">
        <f>D133</f>
        <v>Xã Na Sầm</v>
      </c>
      <c r="E137" s="567" t="s">
        <v>3370</v>
      </c>
      <c r="F137" s="48">
        <v>1000</v>
      </c>
      <c r="G137" s="92" t="s">
        <v>3359</v>
      </c>
      <c r="H137" s="92" t="s">
        <v>3360</v>
      </c>
      <c r="I137" s="338" t="s">
        <v>2940</v>
      </c>
      <c r="J137" s="302"/>
      <c r="K137" s="48">
        <v>900</v>
      </c>
      <c r="L137" s="302"/>
      <c r="M137" s="48">
        <v>58</v>
      </c>
      <c r="N137" s="302" t="s">
        <v>3551</v>
      </c>
      <c r="O137" s="302" t="s">
        <v>3548</v>
      </c>
      <c r="P137" s="300"/>
      <c r="Q137" s="300" t="s">
        <v>3654</v>
      </c>
    </row>
    <row r="138" spans="1:17" ht="27.6" x14ac:dyDescent="0.25">
      <c r="A138" s="299">
        <v>6</v>
      </c>
      <c r="B138" s="566" t="s">
        <v>3371</v>
      </c>
      <c r="C138" s="25">
        <v>7946582</v>
      </c>
      <c r="D138" s="302" t="str">
        <f>D135</f>
        <v>Xã Thụy Hùng</v>
      </c>
      <c r="E138" s="567" t="s">
        <v>3372</v>
      </c>
      <c r="F138" s="48">
        <v>1200</v>
      </c>
      <c r="G138" s="92" t="s">
        <v>3359</v>
      </c>
      <c r="H138" s="92" t="s">
        <v>3360</v>
      </c>
      <c r="I138" s="338" t="s">
        <v>2940</v>
      </c>
      <c r="J138" s="302"/>
      <c r="K138" s="48">
        <v>1000</v>
      </c>
      <c r="L138" s="302"/>
      <c r="M138" s="48">
        <v>186</v>
      </c>
      <c r="N138" s="302" t="s">
        <v>3551</v>
      </c>
      <c r="O138" s="302" t="s">
        <v>3548</v>
      </c>
      <c r="P138" s="300"/>
      <c r="Q138" s="300" t="s">
        <v>3654</v>
      </c>
    </row>
    <row r="139" spans="1:17" ht="27.6" x14ac:dyDescent="0.25">
      <c r="A139" s="299">
        <v>7</v>
      </c>
      <c r="B139" s="566" t="s">
        <v>3373</v>
      </c>
      <c r="C139" s="25">
        <v>7948292</v>
      </c>
      <c r="D139" s="302" t="str">
        <f>D138</f>
        <v>Xã Thụy Hùng</v>
      </c>
      <c r="E139" s="567" t="s">
        <v>3374</v>
      </c>
      <c r="F139" s="48">
        <v>1064.8389999999999</v>
      </c>
      <c r="G139" s="92" t="s">
        <v>3359</v>
      </c>
      <c r="H139" s="92" t="s">
        <v>3360</v>
      </c>
      <c r="I139" s="338" t="s">
        <v>2940</v>
      </c>
      <c r="J139" s="302"/>
      <c r="K139" s="48">
        <v>750</v>
      </c>
      <c r="L139" s="302"/>
      <c r="M139" s="48">
        <v>86</v>
      </c>
      <c r="N139" s="302" t="s">
        <v>3551</v>
      </c>
      <c r="O139" s="302" t="s">
        <v>3548</v>
      </c>
      <c r="P139" s="300"/>
      <c r="Q139" s="300" t="s">
        <v>3654</v>
      </c>
    </row>
    <row r="140" spans="1:17" ht="41.4" x14ac:dyDescent="0.25">
      <c r="A140" s="299">
        <v>8</v>
      </c>
      <c r="B140" s="566" t="s">
        <v>3375</v>
      </c>
      <c r="C140" s="25">
        <v>7958551</v>
      </c>
      <c r="D140" s="302" t="str">
        <f>D139</f>
        <v>Xã Thụy Hùng</v>
      </c>
      <c r="E140" s="567" t="s">
        <v>3376</v>
      </c>
      <c r="F140" s="48">
        <v>242.5</v>
      </c>
      <c r="G140" s="92" t="s">
        <v>3359</v>
      </c>
      <c r="H140" s="92" t="s">
        <v>3360</v>
      </c>
      <c r="I140" s="338" t="s">
        <v>2940</v>
      </c>
      <c r="J140" s="302"/>
      <c r="K140" s="48">
        <v>161</v>
      </c>
      <c r="L140" s="302"/>
      <c r="M140" s="48">
        <v>79</v>
      </c>
      <c r="N140" s="302" t="s">
        <v>3551</v>
      </c>
      <c r="O140" s="302" t="s">
        <v>3548</v>
      </c>
      <c r="P140" s="300"/>
      <c r="Q140" s="300" t="s">
        <v>3654</v>
      </c>
    </row>
    <row r="141" spans="1:17" ht="27.6" x14ac:dyDescent="0.25">
      <c r="A141" s="299">
        <v>9</v>
      </c>
      <c r="B141" s="566" t="s">
        <v>3377</v>
      </c>
      <c r="C141" s="25">
        <v>7815825</v>
      </c>
      <c r="D141" s="302" t="str">
        <f>D137</f>
        <v>Xã Na Sầm</v>
      </c>
      <c r="E141" s="567" t="s">
        <v>3378</v>
      </c>
      <c r="F141" s="48">
        <v>3021.59</v>
      </c>
      <c r="G141" s="92" t="s">
        <v>3359</v>
      </c>
      <c r="H141" s="92" t="s">
        <v>3360</v>
      </c>
      <c r="I141" s="338" t="s">
        <v>2940</v>
      </c>
      <c r="J141" s="302"/>
      <c r="K141" s="48">
        <v>2900</v>
      </c>
      <c r="L141" s="302"/>
      <c r="M141" s="48">
        <v>50</v>
      </c>
      <c r="N141" s="302" t="s">
        <v>3551</v>
      </c>
      <c r="O141" s="302" t="s">
        <v>3548</v>
      </c>
      <c r="P141" s="300"/>
      <c r="Q141" s="300" t="s">
        <v>3654</v>
      </c>
    </row>
    <row r="142" spans="1:17" ht="27.6" x14ac:dyDescent="0.25">
      <c r="A142" s="299">
        <v>10</v>
      </c>
      <c r="B142" s="566" t="s">
        <v>3379</v>
      </c>
      <c r="C142" s="25">
        <v>7815832</v>
      </c>
      <c r="D142" s="302" t="str">
        <f>D138</f>
        <v>Xã Thụy Hùng</v>
      </c>
      <c r="E142" s="567" t="s">
        <v>3380</v>
      </c>
      <c r="F142" s="48">
        <v>4087</v>
      </c>
      <c r="G142" s="92" t="s">
        <v>3359</v>
      </c>
      <c r="H142" s="92" t="s">
        <v>3360</v>
      </c>
      <c r="I142" s="338" t="s">
        <v>2940</v>
      </c>
      <c r="J142" s="302"/>
      <c r="K142" s="48">
        <v>3962</v>
      </c>
      <c r="L142" s="302"/>
      <c r="M142" s="48">
        <v>66</v>
      </c>
      <c r="N142" s="302" t="s">
        <v>3551</v>
      </c>
      <c r="O142" s="302" t="s">
        <v>3548</v>
      </c>
      <c r="P142" s="300"/>
      <c r="Q142" s="300" t="s">
        <v>3654</v>
      </c>
    </row>
    <row r="143" spans="1:17" ht="27.6" x14ac:dyDescent="0.25">
      <c r="A143" s="299">
        <v>11</v>
      </c>
      <c r="B143" s="566" t="s">
        <v>3381</v>
      </c>
      <c r="C143" s="25">
        <v>7815829</v>
      </c>
      <c r="D143" s="302" t="str">
        <f>D139</f>
        <v>Xã Thụy Hùng</v>
      </c>
      <c r="E143" s="567" t="s">
        <v>3382</v>
      </c>
      <c r="F143" s="48">
        <v>2842</v>
      </c>
      <c r="G143" s="92" t="s">
        <v>3359</v>
      </c>
      <c r="H143" s="92" t="s">
        <v>3360</v>
      </c>
      <c r="I143" s="338" t="s">
        <v>2940</v>
      </c>
      <c r="J143" s="302"/>
      <c r="K143" s="48">
        <v>2660</v>
      </c>
      <c r="L143" s="302"/>
      <c r="M143" s="48">
        <v>54</v>
      </c>
      <c r="N143" s="302" t="s">
        <v>3551</v>
      </c>
      <c r="O143" s="302" t="s">
        <v>3548</v>
      </c>
      <c r="P143" s="300"/>
      <c r="Q143" s="300" t="s">
        <v>3654</v>
      </c>
    </row>
    <row r="144" spans="1:17" ht="27.6" x14ac:dyDescent="0.25">
      <c r="A144" s="299">
        <v>12</v>
      </c>
      <c r="B144" s="566" t="s">
        <v>3383</v>
      </c>
      <c r="C144" s="25">
        <v>7815736</v>
      </c>
      <c r="D144" s="302" t="str">
        <f>D140</f>
        <v>Xã Thụy Hùng</v>
      </c>
      <c r="E144" s="567" t="s">
        <v>3384</v>
      </c>
      <c r="F144" s="48">
        <v>1583.5</v>
      </c>
      <c r="G144" s="92" t="s">
        <v>3359</v>
      </c>
      <c r="H144" s="92" t="s">
        <v>3360</v>
      </c>
      <c r="I144" s="338" t="s">
        <v>2940</v>
      </c>
      <c r="J144" s="302"/>
      <c r="K144" s="48">
        <v>898</v>
      </c>
      <c r="L144" s="302"/>
      <c r="M144" s="48">
        <v>489</v>
      </c>
      <c r="N144" s="302" t="s">
        <v>3551</v>
      </c>
      <c r="O144" s="302" t="s">
        <v>3548</v>
      </c>
      <c r="P144" s="300"/>
      <c r="Q144" s="300" t="s">
        <v>3654</v>
      </c>
    </row>
    <row r="145" spans="1:17" ht="27.6" x14ac:dyDescent="0.25">
      <c r="A145" s="299">
        <v>13</v>
      </c>
      <c r="B145" s="566" t="s">
        <v>3385</v>
      </c>
      <c r="C145" s="25">
        <v>7831525</v>
      </c>
      <c r="D145" s="302" t="str">
        <f>D141</f>
        <v>Xã Na Sầm</v>
      </c>
      <c r="E145" s="567" t="s">
        <v>3386</v>
      </c>
      <c r="F145" s="48">
        <v>1661</v>
      </c>
      <c r="G145" s="92" t="s">
        <v>3359</v>
      </c>
      <c r="H145" s="92" t="s">
        <v>3360</v>
      </c>
      <c r="I145" s="338" t="s">
        <v>2940</v>
      </c>
      <c r="J145" s="302"/>
      <c r="K145" s="48">
        <v>1432</v>
      </c>
      <c r="L145" s="302"/>
      <c r="M145" s="48">
        <v>110</v>
      </c>
      <c r="N145" s="302" t="s">
        <v>3551</v>
      </c>
      <c r="O145" s="302" t="s">
        <v>3548</v>
      </c>
      <c r="P145" s="300"/>
      <c r="Q145" s="300" t="s">
        <v>3654</v>
      </c>
    </row>
    <row r="146" spans="1:17" ht="27.6" x14ac:dyDescent="0.25">
      <c r="A146" s="299">
        <v>14</v>
      </c>
      <c r="B146" s="566" t="s">
        <v>3387</v>
      </c>
      <c r="C146" s="25">
        <v>7896662</v>
      </c>
      <c r="D146" s="302" t="s">
        <v>3388</v>
      </c>
      <c r="E146" s="567" t="s">
        <v>3389</v>
      </c>
      <c r="F146" s="48">
        <v>3066</v>
      </c>
      <c r="G146" s="92" t="s">
        <v>3359</v>
      </c>
      <c r="H146" s="92" t="s">
        <v>3360</v>
      </c>
      <c r="I146" s="338" t="s">
        <v>2940</v>
      </c>
      <c r="J146" s="302"/>
      <c r="K146" s="48">
        <v>2620</v>
      </c>
      <c r="L146" s="302"/>
      <c r="M146" s="48">
        <v>50</v>
      </c>
      <c r="N146" s="302" t="s">
        <v>3551</v>
      </c>
      <c r="O146" s="302" t="s">
        <v>3548</v>
      </c>
      <c r="P146" s="300"/>
      <c r="Q146" s="300" t="s">
        <v>3654</v>
      </c>
    </row>
    <row r="147" spans="1:17" ht="27.6" x14ac:dyDescent="0.25">
      <c r="A147" s="299">
        <v>15</v>
      </c>
      <c r="B147" s="566" t="s">
        <v>3390</v>
      </c>
      <c r="C147" s="25">
        <v>7912919</v>
      </c>
      <c r="D147" s="302" t="s">
        <v>3388</v>
      </c>
      <c r="E147" s="567" t="s">
        <v>3391</v>
      </c>
      <c r="F147" s="48">
        <v>500</v>
      </c>
      <c r="G147" s="92" t="s">
        <v>3359</v>
      </c>
      <c r="H147" s="92" t="s">
        <v>3360</v>
      </c>
      <c r="I147" s="338" t="s">
        <v>2940</v>
      </c>
      <c r="J147" s="302"/>
      <c r="K147" s="48">
        <v>350</v>
      </c>
      <c r="L147" s="302"/>
      <c r="M147" s="48">
        <v>115</v>
      </c>
      <c r="N147" s="302" t="s">
        <v>3551</v>
      </c>
      <c r="O147" s="302" t="s">
        <v>3548</v>
      </c>
      <c r="P147" s="300"/>
      <c r="Q147" s="300" t="s">
        <v>3654</v>
      </c>
    </row>
    <row r="148" spans="1:17" ht="55.2" x14ac:dyDescent="0.25">
      <c r="A148" s="299">
        <v>16</v>
      </c>
      <c r="B148" s="566" t="s">
        <v>3561</v>
      </c>
      <c r="C148" s="25" t="s">
        <v>3562</v>
      </c>
      <c r="D148" s="320" t="str">
        <f>D133</f>
        <v>Xã Na Sầm</v>
      </c>
      <c r="E148" s="567" t="s">
        <v>3563</v>
      </c>
      <c r="F148" s="567">
        <v>836.56</v>
      </c>
      <c r="G148" s="92" t="s">
        <v>3359</v>
      </c>
      <c r="H148" s="92" t="s">
        <v>3360</v>
      </c>
      <c r="I148" s="338" t="s">
        <v>2940</v>
      </c>
      <c r="J148" s="302"/>
      <c r="K148" s="48"/>
      <c r="L148" s="302"/>
      <c r="M148" s="48"/>
      <c r="N148" s="302" t="s">
        <v>3551</v>
      </c>
      <c r="O148" s="302" t="s">
        <v>3595</v>
      </c>
      <c r="P148" s="300"/>
      <c r="Q148" s="300" t="s">
        <v>3654</v>
      </c>
    </row>
    <row r="149" spans="1:17" ht="41.4" x14ac:dyDescent="0.25">
      <c r="A149" s="299">
        <v>17</v>
      </c>
      <c r="B149" s="564" t="s">
        <v>1174</v>
      </c>
      <c r="C149" s="25" t="s">
        <v>3655</v>
      </c>
      <c r="D149" s="302" t="s">
        <v>1087</v>
      </c>
      <c r="E149" s="565" t="s">
        <v>3656</v>
      </c>
      <c r="F149" s="48">
        <v>2543</v>
      </c>
      <c r="G149" s="92" t="s">
        <v>3359</v>
      </c>
      <c r="H149" s="92" t="s">
        <v>3360</v>
      </c>
      <c r="I149" s="338" t="s">
        <v>2940</v>
      </c>
      <c r="J149" s="302"/>
      <c r="K149" s="48">
        <f>2527-57</f>
        <v>2470</v>
      </c>
      <c r="L149" s="318">
        <v>1086.9000000000001</v>
      </c>
      <c r="M149" s="48">
        <v>57</v>
      </c>
      <c r="N149" s="302" t="s">
        <v>3552</v>
      </c>
      <c r="O149" s="302" t="s">
        <v>3548</v>
      </c>
      <c r="P149" s="300"/>
      <c r="Q149" s="300" t="s">
        <v>3654</v>
      </c>
    </row>
    <row r="150" spans="1:17" ht="27.6" x14ac:dyDescent="0.25">
      <c r="A150" s="294" t="s">
        <v>8</v>
      </c>
      <c r="B150" s="294" t="s">
        <v>3598</v>
      </c>
      <c r="C150" s="294"/>
      <c r="D150" s="294"/>
      <c r="E150" s="294"/>
      <c r="F150" s="93"/>
      <c r="G150" s="93"/>
      <c r="H150" s="294"/>
      <c r="I150" s="294"/>
      <c r="J150" s="294"/>
      <c r="K150" s="636">
        <f>SUM(K151)</f>
        <v>1650</v>
      </c>
      <c r="L150" s="636">
        <f>SUM(L151)</f>
        <v>0</v>
      </c>
      <c r="M150" s="636">
        <f>SUM(M151)</f>
        <v>650</v>
      </c>
      <c r="N150" s="294"/>
      <c r="O150" s="294"/>
      <c r="P150" s="294"/>
      <c r="Q150" s="294"/>
    </row>
    <row r="151" spans="1:17" ht="41.4" x14ac:dyDescent="0.25">
      <c r="A151" s="319">
        <v>1</v>
      </c>
      <c r="B151" s="566" t="s">
        <v>3392</v>
      </c>
      <c r="C151" s="25">
        <v>3020039</v>
      </c>
      <c r="D151" s="320" t="str">
        <f>D136</f>
        <v>Xã Văn Lãng</v>
      </c>
      <c r="E151" s="567" t="s">
        <v>3393</v>
      </c>
      <c r="F151" s="48">
        <v>1700</v>
      </c>
      <c r="G151" s="92" t="s">
        <v>3359</v>
      </c>
      <c r="H151" s="92" t="s">
        <v>3360</v>
      </c>
      <c r="I151" s="338" t="s">
        <v>2940</v>
      </c>
      <c r="J151" s="319"/>
      <c r="K151" s="48">
        <v>1650</v>
      </c>
      <c r="L151" s="319"/>
      <c r="M151" s="48">
        <v>650</v>
      </c>
      <c r="N151" s="302" t="s">
        <v>3148</v>
      </c>
      <c r="O151" s="302" t="s">
        <v>3546</v>
      </c>
      <c r="P151" s="325"/>
      <c r="Q151" s="300" t="s">
        <v>3654</v>
      </c>
    </row>
  </sheetData>
  <mergeCells count="22">
    <mergeCell ref="Q9:Q10"/>
    <mergeCell ref="A8:P8"/>
    <mergeCell ref="A9:A10"/>
    <mergeCell ref="B9:B10"/>
    <mergeCell ref="C9:C10"/>
    <mergeCell ref="D9:D10"/>
    <mergeCell ref="E9:F9"/>
    <mergeCell ref="G9:H9"/>
    <mergeCell ref="I9:I10"/>
    <mergeCell ref="J9:J10"/>
    <mergeCell ref="P9:P10"/>
    <mergeCell ref="K9:K10"/>
    <mergeCell ref="L9:L10"/>
    <mergeCell ref="M9:M10"/>
    <mergeCell ref="O9:O10"/>
    <mergeCell ref="N9:N10"/>
    <mergeCell ref="A7:Q7"/>
    <mergeCell ref="A2:P2"/>
    <mergeCell ref="A3:P3"/>
    <mergeCell ref="A4:P4"/>
    <mergeCell ref="A5:P5"/>
    <mergeCell ref="A6:Q6"/>
  </mergeCells>
  <conditionalFormatting sqref="C2">
    <cfRule type="duplicateValues" dxfId="174" priority="7"/>
  </conditionalFormatting>
  <conditionalFormatting sqref="C5">
    <cfRule type="duplicateValues" dxfId="173" priority="2"/>
  </conditionalFormatting>
  <conditionalFormatting sqref="C13 C1 C3:C4 C9:C10">
    <cfRule type="duplicateValues" dxfId="172" priority="11"/>
  </conditionalFormatting>
  <conditionalFormatting sqref="C13 C9:C10">
    <cfRule type="duplicateValues" dxfId="171" priority="10"/>
  </conditionalFormatting>
  <conditionalFormatting sqref="C14:C56 C58:C132">
    <cfRule type="duplicateValues" dxfId="170" priority="12"/>
    <cfRule type="duplicateValues" dxfId="169" priority="13"/>
    <cfRule type="duplicateValues" dxfId="168" priority="14"/>
    <cfRule type="duplicateValues" dxfId="167" priority="15"/>
  </conditionalFormatting>
  <conditionalFormatting sqref="C57">
    <cfRule type="duplicateValues" dxfId="166" priority="3"/>
    <cfRule type="duplicateValues" dxfId="165" priority="4"/>
    <cfRule type="duplicateValues" dxfId="164" priority="5"/>
    <cfRule type="duplicateValues" dxfId="163" priority="6"/>
  </conditionalFormatting>
  <conditionalFormatting sqref="C149">
    <cfRule type="duplicateValues" dxfId="162" priority="1"/>
  </conditionalFormatting>
  <conditionalFormatting sqref="C150">
    <cfRule type="duplicateValues" dxfId="161" priority="8"/>
    <cfRule type="duplicateValues" dxfId="160" priority="9"/>
  </conditionalFormatting>
  <hyperlinks>
    <hyperlink ref="C138" r:id="rId1" display="https://dvc.vst.mof.gov.vn/frontend/faces/ThietLapDvqhns?_adf.ctrl-state=u39xy9pi2_14&amp;_afrLoop=77581017638844960" xr:uid="{00000000-0004-0000-1000-000000000000}"/>
    <hyperlink ref="C139" r:id="rId2" display="https://dvc.vst.mof.gov.vn/frontend/faces/ThietLapDvqhns?_adf.ctrl-state=u39xy9pi2_14&amp;_afrLoop=77581017638844960" xr:uid="{00000000-0004-0000-1000-000001000000}"/>
    <hyperlink ref="C140" r:id="rId3" display="https://dvc.vst.mof.gov.vn/frontend/faces/ThietLapDvqhns?_adf.ctrl-state=u39xy9pi2_14&amp;_afrLoop=77581017638844960" xr:uid="{00000000-0004-0000-1000-000002000000}"/>
    <hyperlink ref="C141" r:id="rId4" display="https://dvc.vst.mof.gov.vn/frontend/faces/ThietLapDvqhns?_adf.ctrl-state=u39xy9pi2_14&amp;_afrLoop=77581017638844960" xr:uid="{00000000-0004-0000-1000-000003000000}"/>
    <hyperlink ref="C142" r:id="rId5" display="https://dvc.vst.mof.gov.vn/frontend/faces/ThietLapDvqhns?_adf.ctrl-state=u39xy9pi2_14&amp;_afrLoop=77581017638844960" xr:uid="{00000000-0004-0000-1000-000004000000}"/>
    <hyperlink ref="C143" r:id="rId6" display="https://dvc.vst.mof.gov.vn/frontend/faces/ThietLapDvqhns?_adf.ctrl-state=u39xy9pi2_14&amp;_afrLoop=77581017638844960" xr:uid="{00000000-0004-0000-1000-000005000000}"/>
    <hyperlink ref="C144" r:id="rId7" display="https://dvc.vst.mof.gov.vn/frontend/faces/ThietLapDvqhns?_adf.ctrl-state=u39xy9pi2_14&amp;_afrLoop=77581017638844960" xr:uid="{00000000-0004-0000-1000-000006000000}"/>
    <hyperlink ref="C145" r:id="rId8" display="https://dvc.vst.mof.gov.vn/frontend/faces/ThietLapDvqhns?_adf.ctrl-state=u39xy9pi2_14&amp;_afrLoop=77581017638844960" xr:uid="{00000000-0004-0000-1000-000007000000}"/>
    <hyperlink ref="C146" r:id="rId9" display="https://dvc.vst.mof.gov.vn/frontend/faces/ThietLapDvqhns?_adf.ctrl-state=u39xy9pi2_14&amp;_afrLoop=77581017638844960" xr:uid="{00000000-0004-0000-1000-000008000000}"/>
    <hyperlink ref="C147" r:id="rId10" display="https://dvc.vst.mof.gov.vn/frontend/faces/ThietLapDvqhns?_adf.ctrl-state=u39xy9pi2_14&amp;_afrLoop=77581017638844960" xr:uid="{00000000-0004-0000-1000-000009000000}"/>
  </hyperlinks>
  <pageMargins left="0.7" right="0.7" top="0.75" bottom="0.75" header="0.3" footer="0.3"/>
  <pageSetup paperSize="9" scale="78" fitToHeight="0" orientation="landscape" r:id="rId1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L149"/>
  <sheetViews>
    <sheetView view="pageBreakPreview" topLeftCell="A101" zoomScale="115" zoomScaleSheetLayoutView="115" workbookViewId="0">
      <selection activeCell="B109" sqref="B109"/>
    </sheetView>
  </sheetViews>
  <sheetFormatPr defaultRowHeight="13.8" x14ac:dyDescent="0.25"/>
  <cols>
    <col min="1" max="1" width="4.69921875" customWidth="1"/>
    <col min="2" max="2" width="58.8984375" customWidth="1"/>
    <col min="3" max="3" width="8.3984375" hidden="1" customWidth="1"/>
    <col min="4" max="4" width="12.09765625" customWidth="1"/>
    <col min="5" max="5" width="14.59765625" customWidth="1"/>
    <col min="6" max="6" width="9" customWidth="1"/>
    <col min="7" max="7" width="18.69921875" customWidth="1"/>
    <col min="8" max="8" width="21.59765625" customWidth="1"/>
    <col min="9" max="9" width="16.59765625" bestFit="1" customWidth="1"/>
    <col min="10" max="10" width="17.59765625" bestFit="1" customWidth="1"/>
    <col min="11" max="11" width="8.8984375" customWidth="1"/>
  </cols>
  <sheetData>
    <row r="1" spans="1:12" hidden="1" x14ac:dyDescent="0.25">
      <c r="A1" s="1" t="s">
        <v>2732</v>
      </c>
      <c r="B1" s="2"/>
      <c r="C1" s="3"/>
      <c r="D1" s="4"/>
      <c r="E1" s="4"/>
      <c r="F1" s="5"/>
      <c r="G1" s="91"/>
      <c r="H1" s="4"/>
      <c r="I1" s="4"/>
      <c r="J1" s="4"/>
      <c r="K1" s="4"/>
    </row>
    <row r="2" spans="1:12" x14ac:dyDescent="0.25">
      <c r="A2" s="708" t="s">
        <v>3060</v>
      </c>
      <c r="B2" s="708"/>
      <c r="C2" s="708"/>
      <c r="D2" s="708"/>
      <c r="E2" s="708"/>
      <c r="F2" s="708"/>
      <c r="G2" s="708"/>
      <c r="H2" s="708"/>
      <c r="I2" s="708"/>
      <c r="J2" s="708"/>
      <c r="K2" s="709"/>
    </row>
    <row r="3" spans="1:12" x14ac:dyDescent="0.25">
      <c r="A3" s="708" t="s">
        <v>3320</v>
      </c>
      <c r="B3" s="708"/>
      <c r="C3" s="708"/>
      <c r="D3" s="708"/>
      <c r="E3" s="708"/>
      <c r="F3" s="708"/>
      <c r="G3" s="708"/>
      <c r="H3" s="708"/>
      <c r="I3" s="708"/>
      <c r="J3" s="708"/>
      <c r="K3" s="709"/>
    </row>
    <row r="4" spans="1:12" x14ac:dyDescent="0.25">
      <c r="A4" s="713" t="str">
        <f>'Bieu1-BAN 1'!A4:K4</f>
        <v>(Kèm theo Tờ trình số:          /TTr-STC ngày       /    /2026 của Sở Tài chính)</v>
      </c>
      <c r="B4" s="713"/>
      <c r="C4" s="713"/>
      <c r="D4" s="713"/>
      <c r="E4" s="713"/>
      <c r="F4" s="713"/>
      <c r="G4" s="713"/>
      <c r="H4" s="713"/>
      <c r="I4" s="713"/>
      <c r="J4" s="713"/>
      <c r="K4" s="714"/>
    </row>
    <row r="5" spans="1:12" x14ac:dyDescent="0.25">
      <c r="A5" s="3"/>
      <c r="B5" s="2"/>
      <c r="C5" s="3"/>
      <c r="D5" s="4"/>
      <c r="E5" s="4"/>
      <c r="F5" s="8"/>
      <c r="G5" s="101"/>
      <c r="H5" s="102"/>
      <c r="I5" s="257">
        <f>COUNTA(I10:I193)</f>
        <v>138</v>
      </c>
      <c r="J5" s="103"/>
      <c r="K5" s="9"/>
      <c r="L5">
        <f>I5</f>
        <v>138</v>
      </c>
    </row>
    <row r="6" spans="1:12" x14ac:dyDescent="0.25">
      <c r="A6" s="719" t="s">
        <v>0</v>
      </c>
      <c r="B6" s="719" t="s">
        <v>1</v>
      </c>
      <c r="C6" s="719" t="s">
        <v>2</v>
      </c>
      <c r="D6" s="719" t="s">
        <v>2928</v>
      </c>
      <c r="E6" s="719" t="s">
        <v>3</v>
      </c>
      <c r="F6" s="720"/>
      <c r="G6" s="717" t="s">
        <v>2929</v>
      </c>
      <c r="H6" s="718"/>
      <c r="I6" s="715" t="s">
        <v>2932</v>
      </c>
      <c r="J6" s="715" t="s">
        <v>2918</v>
      </c>
      <c r="K6" s="719" t="s">
        <v>4</v>
      </c>
    </row>
    <row r="7" spans="1:12" ht="27.6" x14ac:dyDescent="0.25">
      <c r="A7" s="720"/>
      <c r="B7" s="720"/>
      <c r="C7" s="720"/>
      <c r="D7" s="720"/>
      <c r="E7" s="10" t="s">
        <v>5</v>
      </c>
      <c r="F7" s="13" t="s">
        <v>6</v>
      </c>
      <c r="G7" s="10" t="s">
        <v>2930</v>
      </c>
      <c r="H7" s="10" t="s">
        <v>2931</v>
      </c>
      <c r="I7" s="716"/>
      <c r="J7" s="716"/>
      <c r="K7" s="720"/>
    </row>
    <row r="8" spans="1:12" x14ac:dyDescent="0.25">
      <c r="A8" s="14">
        <v>1</v>
      </c>
      <c r="B8" s="14">
        <v>2</v>
      </c>
      <c r="C8" s="14">
        <v>3</v>
      </c>
      <c r="D8" s="14" t="s">
        <v>3159</v>
      </c>
      <c r="E8" s="14" t="s">
        <v>3160</v>
      </c>
      <c r="F8" s="14" t="s">
        <v>3161</v>
      </c>
      <c r="G8" s="14" t="s">
        <v>3162</v>
      </c>
      <c r="H8" s="14">
        <v>7</v>
      </c>
      <c r="I8" s="14" t="s">
        <v>3018</v>
      </c>
      <c r="J8" s="14" t="s">
        <v>3019</v>
      </c>
      <c r="K8" s="14" t="s">
        <v>3163</v>
      </c>
    </row>
    <row r="9" spans="1:12" x14ac:dyDescent="0.25">
      <c r="A9" s="107" t="s">
        <v>7</v>
      </c>
      <c r="B9" s="107" t="s">
        <v>2964</v>
      </c>
      <c r="C9" s="107"/>
      <c r="D9" s="107"/>
      <c r="E9" s="107"/>
      <c r="F9" s="93"/>
      <c r="G9" s="93"/>
      <c r="H9" s="107"/>
      <c r="I9" s="107"/>
      <c r="J9" s="107"/>
      <c r="K9" s="107"/>
    </row>
    <row r="10" spans="1:12" ht="27.6" x14ac:dyDescent="0.25">
      <c r="A10" s="22">
        <v>1</v>
      </c>
      <c r="B10" s="27" t="s">
        <v>1319</v>
      </c>
      <c r="C10" s="25">
        <v>7597494</v>
      </c>
      <c r="D10" s="11" t="s">
        <v>33</v>
      </c>
      <c r="E10" s="11" t="s">
        <v>1320</v>
      </c>
      <c r="F10" s="24">
        <v>2530.1640000000002</v>
      </c>
      <c r="G10" s="92" t="s">
        <v>2817</v>
      </c>
      <c r="H10" s="11" t="s">
        <v>32</v>
      </c>
      <c r="I10" s="11" t="s">
        <v>2936</v>
      </c>
      <c r="J10" s="11" t="s">
        <v>2927</v>
      </c>
      <c r="K10" s="23"/>
    </row>
    <row r="11" spans="1:12" ht="27.6" x14ac:dyDescent="0.25">
      <c r="A11" s="22">
        <v>2</v>
      </c>
      <c r="B11" s="23" t="s">
        <v>1321</v>
      </c>
      <c r="C11" s="25">
        <v>7918582</v>
      </c>
      <c r="D11" s="11" t="s">
        <v>1322</v>
      </c>
      <c r="E11" s="11" t="s">
        <v>1323</v>
      </c>
      <c r="F11" s="39">
        <v>6037.9449999999997</v>
      </c>
      <c r="G11" s="92" t="s">
        <v>2817</v>
      </c>
      <c r="H11" s="40" t="s">
        <v>32</v>
      </c>
      <c r="I11" s="40" t="s">
        <v>2936</v>
      </c>
      <c r="J11" s="11" t="s">
        <v>2927</v>
      </c>
      <c r="K11" s="23"/>
    </row>
    <row r="12" spans="1:12" ht="27.6" x14ac:dyDescent="0.25">
      <c r="A12" s="22">
        <v>3</v>
      </c>
      <c r="B12" s="27" t="s">
        <v>1324</v>
      </c>
      <c r="C12" s="25">
        <v>7945282</v>
      </c>
      <c r="D12" s="11" t="s">
        <v>33</v>
      </c>
      <c r="E12" s="11" t="s">
        <v>1325</v>
      </c>
      <c r="F12" s="39">
        <v>5742.7389999999996</v>
      </c>
      <c r="G12" s="92" t="s">
        <v>2817</v>
      </c>
      <c r="H12" s="40" t="s">
        <v>32</v>
      </c>
      <c r="I12" s="40" t="s">
        <v>2936</v>
      </c>
      <c r="J12" s="11" t="s">
        <v>2927</v>
      </c>
      <c r="K12" s="23"/>
    </row>
    <row r="13" spans="1:12" ht="27.6" x14ac:dyDescent="0.25">
      <c r="A13" s="22">
        <v>4</v>
      </c>
      <c r="B13" s="27" t="s">
        <v>1326</v>
      </c>
      <c r="C13" s="25">
        <v>7956117</v>
      </c>
      <c r="D13" s="11" t="s">
        <v>1327</v>
      </c>
      <c r="E13" s="11" t="s">
        <v>1328</v>
      </c>
      <c r="F13" s="24">
        <v>1141.5820000000001</v>
      </c>
      <c r="G13" s="92" t="s">
        <v>2817</v>
      </c>
      <c r="H13" s="40" t="s">
        <v>32</v>
      </c>
      <c r="I13" s="40" t="s">
        <v>2936</v>
      </c>
      <c r="J13" s="11" t="s">
        <v>2927</v>
      </c>
      <c r="K13" s="23"/>
    </row>
    <row r="14" spans="1:12" ht="27.6" x14ac:dyDescent="0.25">
      <c r="A14" s="22">
        <v>5</v>
      </c>
      <c r="B14" s="27" t="s">
        <v>1329</v>
      </c>
      <c r="C14" s="25">
        <v>7961166</v>
      </c>
      <c r="D14" s="11" t="s">
        <v>33</v>
      </c>
      <c r="E14" s="11" t="s">
        <v>1330</v>
      </c>
      <c r="F14" s="24">
        <v>2382.39</v>
      </c>
      <c r="G14" s="92" t="s">
        <v>2817</v>
      </c>
      <c r="H14" s="40" t="s">
        <v>32</v>
      </c>
      <c r="I14" s="40" t="s">
        <v>2936</v>
      </c>
      <c r="J14" s="11" t="s">
        <v>2927</v>
      </c>
      <c r="K14" s="23"/>
    </row>
    <row r="15" spans="1:12" ht="27.6" x14ac:dyDescent="0.25">
      <c r="A15" s="22">
        <v>6</v>
      </c>
      <c r="B15" s="27" t="s">
        <v>1331</v>
      </c>
      <c r="C15" s="25">
        <v>7964101</v>
      </c>
      <c r="D15" s="11" t="s">
        <v>33</v>
      </c>
      <c r="E15" s="11" t="s">
        <v>1332</v>
      </c>
      <c r="F15" s="39">
        <v>4930.451</v>
      </c>
      <c r="G15" s="92" t="s">
        <v>2817</v>
      </c>
      <c r="H15" s="40" t="s">
        <v>32</v>
      </c>
      <c r="I15" s="40" t="s">
        <v>2936</v>
      </c>
      <c r="J15" s="11" t="s">
        <v>2927</v>
      </c>
      <c r="K15" s="23"/>
    </row>
    <row r="16" spans="1:12" ht="27.6" x14ac:dyDescent="0.25">
      <c r="A16" s="22">
        <v>7</v>
      </c>
      <c r="B16" s="27" t="s">
        <v>1333</v>
      </c>
      <c r="C16" s="25">
        <v>7965296</v>
      </c>
      <c r="D16" s="11" t="s">
        <v>1334</v>
      </c>
      <c r="E16" s="11" t="s">
        <v>1335</v>
      </c>
      <c r="F16" s="24">
        <v>12253.486999999999</v>
      </c>
      <c r="G16" s="92" t="s">
        <v>2817</v>
      </c>
      <c r="H16" s="40" t="s">
        <v>32</v>
      </c>
      <c r="I16" s="40" t="s">
        <v>2936</v>
      </c>
      <c r="J16" s="11" t="s">
        <v>2927</v>
      </c>
      <c r="K16" s="23"/>
    </row>
    <row r="17" spans="1:11" ht="27.6" x14ac:dyDescent="0.25">
      <c r="A17" s="22">
        <v>8</v>
      </c>
      <c r="B17" s="27" t="s">
        <v>1336</v>
      </c>
      <c r="C17" s="25">
        <v>7968097</v>
      </c>
      <c r="D17" s="11" t="s">
        <v>33</v>
      </c>
      <c r="E17" s="11" t="s">
        <v>1337</v>
      </c>
      <c r="F17" s="24">
        <v>8500</v>
      </c>
      <c r="G17" s="92" t="s">
        <v>2817</v>
      </c>
      <c r="H17" s="40" t="s">
        <v>32</v>
      </c>
      <c r="I17" s="40" t="s">
        <v>2936</v>
      </c>
      <c r="J17" s="11" t="s">
        <v>2927</v>
      </c>
      <c r="K17" s="23"/>
    </row>
    <row r="18" spans="1:11" ht="27.6" x14ac:dyDescent="0.25">
      <c r="A18" s="22">
        <v>9</v>
      </c>
      <c r="B18" s="23" t="s">
        <v>1338</v>
      </c>
      <c r="C18" s="28">
        <v>7986962</v>
      </c>
      <c r="D18" s="11" t="s">
        <v>1339</v>
      </c>
      <c r="E18" s="11" t="s">
        <v>1340</v>
      </c>
      <c r="F18" s="24">
        <v>11803.296</v>
      </c>
      <c r="G18" s="92" t="s">
        <v>2817</v>
      </c>
      <c r="H18" s="40" t="s">
        <v>32</v>
      </c>
      <c r="I18" s="40" t="s">
        <v>2936</v>
      </c>
      <c r="J18" s="11" t="s">
        <v>2927</v>
      </c>
      <c r="K18" s="23"/>
    </row>
    <row r="19" spans="1:11" ht="27.6" x14ac:dyDescent="0.25">
      <c r="A19" s="22">
        <v>10</v>
      </c>
      <c r="B19" s="27" t="s">
        <v>1341</v>
      </c>
      <c r="C19" s="25">
        <v>7986963</v>
      </c>
      <c r="D19" s="11" t="s">
        <v>1339</v>
      </c>
      <c r="E19" s="11" t="s">
        <v>1342</v>
      </c>
      <c r="F19" s="26">
        <v>4080.0050000000001</v>
      </c>
      <c r="G19" s="92" t="s">
        <v>2817</v>
      </c>
      <c r="H19" s="40" t="s">
        <v>32</v>
      </c>
      <c r="I19" s="40" t="s">
        <v>2936</v>
      </c>
      <c r="J19" s="11" t="s">
        <v>2927</v>
      </c>
      <c r="K19" s="23"/>
    </row>
    <row r="20" spans="1:11" ht="27.6" x14ac:dyDescent="0.25">
      <c r="A20" s="22">
        <v>11</v>
      </c>
      <c r="B20" s="27" t="s">
        <v>1343</v>
      </c>
      <c r="C20" s="25">
        <v>7988770</v>
      </c>
      <c r="D20" s="11" t="s">
        <v>31</v>
      </c>
      <c r="E20" s="11" t="s">
        <v>1344</v>
      </c>
      <c r="F20" s="24">
        <v>2277.0039999999999</v>
      </c>
      <c r="G20" s="92" t="s">
        <v>2817</v>
      </c>
      <c r="H20" s="40" t="s">
        <v>32</v>
      </c>
      <c r="I20" s="40" t="s">
        <v>2936</v>
      </c>
      <c r="J20" s="11" t="s">
        <v>2927</v>
      </c>
      <c r="K20" s="23"/>
    </row>
    <row r="21" spans="1:11" ht="27.6" x14ac:dyDescent="0.25">
      <c r="A21" s="22">
        <v>12</v>
      </c>
      <c r="B21" s="27" t="s">
        <v>1345</v>
      </c>
      <c r="C21" s="25">
        <v>7989559</v>
      </c>
      <c r="D21" s="11" t="s">
        <v>1322</v>
      </c>
      <c r="E21" s="11" t="s">
        <v>1346</v>
      </c>
      <c r="F21" s="26">
        <v>4459.2380000000003</v>
      </c>
      <c r="G21" s="92" t="s">
        <v>2817</v>
      </c>
      <c r="H21" s="40" t="s">
        <v>32</v>
      </c>
      <c r="I21" s="40" t="s">
        <v>2936</v>
      </c>
      <c r="J21" s="11" t="s">
        <v>2927</v>
      </c>
      <c r="K21" s="23"/>
    </row>
    <row r="22" spans="1:11" ht="27.6" x14ac:dyDescent="0.25">
      <c r="A22" s="22">
        <v>13</v>
      </c>
      <c r="B22" s="23" t="s">
        <v>1347</v>
      </c>
      <c r="C22" s="28">
        <v>7989565</v>
      </c>
      <c r="D22" s="11" t="s">
        <v>1348</v>
      </c>
      <c r="E22" s="11" t="s">
        <v>1349</v>
      </c>
      <c r="F22" s="39">
        <v>24858</v>
      </c>
      <c r="G22" s="92" t="s">
        <v>2817</v>
      </c>
      <c r="H22" s="40" t="s">
        <v>32</v>
      </c>
      <c r="I22" s="40" t="s">
        <v>2936</v>
      </c>
      <c r="J22" s="11" t="s">
        <v>2927</v>
      </c>
      <c r="K22" s="23"/>
    </row>
    <row r="23" spans="1:11" ht="27.6" x14ac:dyDescent="0.25">
      <c r="A23" s="22">
        <v>14</v>
      </c>
      <c r="B23" s="27" t="s">
        <v>1350</v>
      </c>
      <c r="C23" s="11">
        <v>7990683</v>
      </c>
      <c r="D23" s="11" t="s">
        <v>1334</v>
      </c>
      <c r="E23" s="11" t="s">
        <v>1351</v>
      </c>
      <c r="F23" s="24">
        <v>2978.6840000000002</v>
      </c>
      <c r="G23" s="92" t="s">
        <v>2817</v>
      </c>
      <c r="H23" s="40" t="s">
        <v>32</v>
      </c>
      <c r="I23" s="40" t="s">
        <v>2936</v>
      </c>
      <c r="J23" s="11" t="s">
        <v>2927</v>
      </c>
      <c r="K23" s="23"/>
    </row>
    <row r="24" spans="1:11" ht="27.6" x14ac:dyDescent="0.25">
      <c r="A24" s="22">
        <v>15</v>
      </c>
      <c r="B24" s="27" t="s">
        <v>1352</v>
      </c>
      <c r="C24" s="25">
        <v>7997797</v>
      </c>
      <c r="D24" s="11" t="s">
        <v>1339</v>
      </c>
      <c r="E24" s="11" t="s">
        <v>1353</v>
      </c>
      <c r="F24" s="24">
        <v>2470.3110000000001</v>
      </c>
      <c r="G24" s="92" t="s">
        <v>2817</v>
      </c>
      <c r="H24" s="40" t="s">
        <v>32</v>
      </c>
      <c r="I24" s="40" t="s">
        <v>2936</v>
      </c>
      <c r="J24" s="11" t="s">
        <v>2927</v>
      </c>
      <c r="K24" s="23"/>
    </row>
    <row r="25" spans="1:11" ht="27.6" x14ac:dyDescent="0.25">
      <c r="A25" s="22">
        <v>16</v>
      </c>
      <c r="B25" s="23" t="s">
        <v>1354</v>
      </c>
      <c r="C25" s="25">
        <v>8021612</v>
      </c>
      <c r="D25" s="11" t="s">
        <v>33</v>
      </c>
      <c r="E25" s="11" t="s">
        <v>1355</v>
      </c>
      <c r="F25" s="24">
        <v>3926.6320000000001</v>
      </c>
      <c r="G25" s="92" t="s">
        <v>2817</v>
      </c>
      <c r="H25" s="40" t="s">
        <v>32</v>
      </c>
      <c r="I25" s="40" t="s">
        <v>2936</v>
      </c>
      <c r="J25" s="11" t="s">
        <v>2927</v>
      </c>
      <c r="K25" s="23"/>
    </row>
    <row r="26" spans="1:11" ht="27.6" x14ac:dyDescent="0.25">
      <c r="A26" s="22">
        <v>17</v>
      </c>
      <c r="B26" s="27" t="s">
        <v>1356</v>
      </c>
      <c r="C26" s="25">
        <v>8027657</v>
      </c>
      <c r="D26" s="11" t="s">
        <v>31</v>
      </c>
      <c r="E26" s="11" t="s">
        <v>1357</v>
      </c>
      <c r="F26" s="26">
        <v>5886.5590000000002</v>
      </c>
      <c r="G26" s="92" t="s">
        <v>2817</v>
      </c>
      <c r="H26" s="40" t="s">
        <v>32</v>
      </c>
      <c r="I26" s="40" t="s">
        <v>2936</v>
      </c>
      <c r="J26" s="11" t="s">
        <v>2927</v>
      </c>
      <c r="K26" s="23"/>
    </row>
    <row r="27" spans="1:11" ht="69" x14ac:dyDescent="0.25">
      <c r="A27" s="22">
        <v>18</v>
      </c>
      <c r="B27" s="23" t="s">
        <v>1358</v>
      </c>
      <c r="C27" s="25">
        <v>8031203</v>
      </c>
      <c r="D27" s="11" t="s">
        <v>1359</v>
      </c>
      <c r="E27" s="11" t="s">
        <v>1360</v>
      </c>
      <c r="F27" s="39">
        <v>9500</v>
      </c>
      <c r="G27" s="92" t="s">
        <v>2817</v>
      </c>
      <c r="H27" s="11" t="s">
        <v>32</v>
      </c>
      <c r="I27" s="11" t="s">
        <v>2936</v>
      </c>
      <c r="J27" s="11" t="s">
        <v>2927</v>
      </c>
      <c r="K27" s="23"/>
    </row>
    <row r="28" spans="1:11" ht="27.6" x14ac:dyDescent="0.25">
      <c r="A28" s="22">
        <v>19</v>
      </c>
      <c r="B28" s="27" t="s">
        <v>1361</v>
      </c>
      <c r="C28" s="25">
        <v>8046104</v>
      </c>
      <c r="D28" s="11" t="s">
        <v>31</v>
      </c>
      <c r="E28" s="11" t="s">
        <v>1362</v>
      </c>
      <c r="F28" s="26">
        <v>14089.093999999999</v>
      </c>
      <c r="G28" s="92" t="s">
        <v>2817</v>
      </c>
      <c r="H28" s="40" t="s">
        <v>32</v>
      </c>
      <c r="I28" s="40" t="s">
        <v>2936</v>
      </c>
      <c r="J28" s="11" t="s">
        <v>2927</v>
      </c>
      <c r="K28" s="23"/>
    </row>
    <row r="29" spans="1:11" ht="27.6" x14ac:dyDescent="0.25">
      <c r="A29" s="22">
        <v>20</v>
      </c>
      <c r="B29" s="27" t="s">
        <v>1363</v>
      </c>
      <c r="C29" s="11">
        <v>8046809</v>
      </c>
      <c r="D29" s="11" t="s">
        <v>33</v>
      </c>
      <c r="E29" s="11" t="s">
        <v>1364</v>
      </c>
      <c r="F29" s="26">
        <v>11248.513999999999</v>
      </c>
      <c r="G29" s="92" t="s">
        <v>2817</v>
      </c>
      <c r="H29" s="40" t="s">
        <v>32</v>
      </c>
      <c r="I29" s="40" t="s">
        <v>2936</v>
      </c>
      <c r="J29" s="11" t="s">
        <v>2927</v>
      </c>
      <c r="K29" s="23"/>
    </row>
    <row r="30" spans="1:11" ht="27.6" x14ac:dyDescent="0.25">
      <c r="A30" s="22">
        <v>21</v>
      </c>
      <c r="B30" s="27" t="s">
        <v>1365</v>
      </c>
      <c r="C30" s="25">
        <v>8090471</v>
      </c>
      <c r="D30" s="11" t="s">
        <v>1366</v>
      </c>
      <c r="E30" s="11" t="s">
        <v>1367</v>
      </c>
      <c r="F30" s="24">
        <v>448.78399999999999</v>
      </c>
      <c r="G30" s="92" t="s">
        <v>2817</v>
      </c>
      <c r="H30" s="40" t="s">
        <v>32</v>
      </c>
      <c r="I30" s="40" t="s">
        <v>2936</v>
      </c>
      <c r="J30" s="11" t="s">
        <v>2927</v>
      </c>
      <c r="K30" s="23"/>
    </row>
    <row r="31" spans="1:11" ht="27.6" x14ac:dyDescent="0.25">
      <c r="A31" s="22">
        <v>22</v>
      </c>
      <c r="B31" s="27" t="s">
        <v>1368</v>
      </c>
      <c r="C31" s="25">
        <v>8090472</v>
      </c>
      <c r="D31" s="11" t="s">
        <v>33</v>
      </c>
      <c r="E31" s="11" t="s">
        <v>1369</v>
      </c>
      <c r="F31" s="24">
        <v>1010</v>
      </c>
      <c r="G31" s="92" t="s">
        <v>2817</v>
      </c>
      <c r="H31" s="40" t="s">
        <v>32</v>
      </c>
      <c r="I31" s="40" t="s">
        <v>2936</v>
      </c>
      <c r="J31" s="11" t="s">
        <v>2927</v>
      </c>
      <c r="K31" s="23"/>
    </row>
    <row r="32" spans="1:11" ht="27.6" x14ac:dyDescent="0.25">
      <c r="A32" s="22">
        <v>23</v>
      </c>
      <c r="B32" s="27" t="s">
        <v>1373</v>
      </c>
      <c r="C32" s="25">
        <v>8116775</v>
      </c>
      <c r="D32" s="11" t="s">
        <v>1339</v>
      </c>
      <c r="E32" s="11" t="s">
        <v>1374</v>
      </c>
      <c r="F32" s="26">
        <v>778.45799999999997</v>
      </c>
      <c r="G32" s="92" t="s">
        <v>2817</v>
      </c>
      <c r="H32" s="40" t="s">
        <v>32</v>
      </c>
      <c r="I32" s="40" t="s">
        <v>2936</v>
      </c>
      <c r="J32" s="11" t="s">
        <v>2927</v>
      </c>
      <c r="K32" s="23"/>
    </row>
    <row r="33" spans="1:11" ht="27.6" x14ac:dyDescent="0.25">
      <c r="A33" s="22">
        <v>24</v>
      </c>
      <c r="B33" s="27" t="s">
        <v>1375</v>
      </c>
      <c r="C33" s="25">
        <v>8116777</v>
      </c>
      <c r="D33" s="11" t="s">
        <v>1339</v>
      </c>
      <c r="E33" s="11" t="s">
        <v>1376</v>
      </c>
      <c r="F33" s="26">
        <v>787.29300000000001</v>
      </c>
      <c r="G33" s="92" t="s">
        <v>2817</v>
      </c>
      <c r="H33" s="40" t="s">
        <v>32</v>
      </c>
      <c r="I33" s="40" t="s">
        <v>2936</v>
      </c>
      <c r="J33" s="11" t="s">
        <v>2927</v>
      </c>
      <c r="K33" s="23"/>
    </row>
    <row r="34" spans="1:11" ht="27.6" x14ac:dyDescent="0.25">
      <c r="A34" s="22">
        <v>25</v>
      </c>
      <c r="B34" s="27" t="s">
        <v>1377</v>
      </c>
      <c r="C34" s="25">
        <v>8119099</v>
      </c>
      <c r="D34" s="11" t="s">
        <v>1366</v>
      </c>
      <c r="E34" s="11" t="s">
        <v>1378</v>
      </c>
      <c r="F34" s="26">
        <v>791.55100000000004</v>
      </c>
      <c r="G34" s="92" t="s">
        <v>2817</v>
      </c>
      <c r="H34" s="40" t="s">
        <v>32</v>
      </c>
      <c r="I34" s="40" t="s">
        <v>2936</v>
      </c>
      <c r="J34" s="11" t="s">
        <v>2927</v>
      </c>
      <c r="K34" s="23"/>
    </row>
    <row r="35" spans="1:11" ht="27.6" x14ac:dyDescent="0.25">
      <c r="A35" s="22">
        <v>26</v>
      </c>
      <c r="B35" s="27" t="s">
        <v>1379</v>
      </c>
      <c r="C35" s="25">
        <v>8119100</v>
      </c>
      <c r="D35" s="11" t="s">
        <v>1322</v>
      </c>
      <c r="E35" s="11" t="s">
        <v>1380</v>
      </c>
      <c r="F35" s="26">
        <v>793.21400000000006</v>
      </c>
      <c r="G35" s="92" t="s">
        <v>2817</v>
      </c>
      <c r="H35" s="40" t="s">
        <v>32</v>
      </c>
      <c r="I35" s="40" t="s">
        <v>2936</v>
      </c>
      <c r="J35" s="11" t="s">
        <v>2927</v>
      </c>
      <c r="K35" s="23"/>
    </row>
    <row r="36" spans="1:11" ht="27.6" x14ac:dyDescent="0.25">
      <c r="A36" s="22">
        <v>27</v>
      </c>
      <c r="B36" s="27" t="s">
        <v>1381</v>
      </c>
      <c r="C36" s="25">
        <v>8120192</v>
      </c>
      <c r="D36" s="11" t="s">
        <v>1339</v>
      </c>
      <c r="E36" s="11" t="s">
        <v>1382</v>
      </c>
      <c r="F36" s="26">
        <v>596.33299999999997</v>
      </c>
      <c r="G36" s="92" t="s">
        <v>2817</v>
      </c>
      <c r="H36" s="40" t="s">
        <v>32</v>
      </c>
      <c r="I36" s="40" t="s">
        <v>2936</v>
      </c>
      <c r="J36" s="11" t="s">
        <v>2927</v>
      </c>
      <c r="K36" s="23"/>
    </row>
    <row r="37" spans="1:11" ht="27.6" x14ac:dyDescent="0.25">
      <c r="A37" s="22">
        <v>28</v>
      </c>
      <c r="B37" s="27" t="s">
        <v>1383</v>
      </c>
      <c r="C37" s="25">
        <v>8122958</v>
      </c>
      <c r="D37" s="11" t="s">
        <v>1339</v>
      </c>
      <c r="E37" s="11" t="s">
        <v>1384</v>
      </c>
      <c r="F37" s="26">
        <v>740.92899999999997</v>
      </c>
      <c r="G37" s="92" t="s">
        <v>2817</v>
      </c>
      <c r="H37" s="40" t="s">
        <v>32</v>
      </c>
      <c r="I37" s="40" t="s">
        <v>2936</v>
      </c>
      <c r="J37" s="11" t="s">
        <v>2927</v>
      </c>
      <c r="K37" s="23"/>
    </row>
    <row r="38" spans="1:11" ht="27.6" x14ac:dyDescent="0.25">
      <c r="A38" s="22">
        <v>29</v>
      </c>
      <c r="B38" s="27" t="s">
        <v>1385</v>
      </c>
      <c r="C38" s="25">
        <v>8122959</v>
      </c>
      <c r="D38" s="11" t="s">
        <v>1322</v>
      </c>
      <c r="E38" s="11" t="s">
        <v>1386</v>
      </c>
      <c r="F38" s="26">
        <v>97.953999999999994</v>
      </c>
      <c r="G38" s="92" t="s">
        <v>2817</v>
      </c>
      <c r="H38" s="40" t="s">
        <v>32</v>
      </c>
      <c r="I38" s="40" t="s">
        <v>2936</v>
      </c>
      <c r="J38" s="11" t="s">
        <v>2927</v>
      </c>
      <c r="K38" s="23"/>
    </row>
    <row r="39" spans="1:11" ht="27.6" x14ac:dyDescent="0.25">
      <c r="A39" s="22">
        <v>30</v>
      </c>
      <c r="B39" s="27" t="s">
        <v>1387</v>
      </c>
      <c r="C39" s="25">
        <v>8122960</v>
      </c>
      <c r="D39" s="11" t="s">
        <v>1322</v>
      </c>
      <c r="E39" s="11" t="s">
        <v>1388</v>
      </c>
      <c r="F39" s="26">
        <v>784.16899999999998</v>
      </c>
      <c r="G39" s="92" t="s">
        <v>2817</v>
      </c>
      <c r="H39" s="40" t="s">
        <v>32</v>
      </c>
      <c r="I39" s="40" t="s">
        <v>2936</v>
      </c>
      <c r="J39" s="11" t="s">
        <v>2927</v>
      </c>
      <c r="K39" s="23"/>
    </row>
    <row r="40" spans="1:11" ht="27.6" x14ac:dyDescent="0.25">
      <c r="A40" s="22">
        <v>31</v>
      </c>
      <c r="B40" s="23" t="s">
        <v>1389</v>
      </c>
      <c r="C40" s="25">
        <v>8122961</v>
      </c>
      <c r="D40" s="11" t="s">
        <v>1322</v>
      </c>
      <c r="E40" s="11" t="s">
        <v>1390</v>
      </c>
      <c r="F40" s="39">
        <v>2126.63</v>
      </c>
      <c r="G40" s="92" t="s">
        <v>2817</v>
      </c>
      <c r="H40" s="40" t="s">
        <v>32</v>
      </c>
      <c r="I40" s="40" t="s">
        <v>2936</v>
      </c>
      <c r="J40" s="11" t="s">
        <v>2927</v>
      </c>
      <c r="K40" s="23"/>
    </row>
    <row r="41" spans="1:11" ht="27.6" x14ac:dyDescent="0.25">
      <c r="A41" s="22">
        <v>32</v>
      </c>
      <c r="B41" s="27" t="s">
        <v>1391</v>
      </c>
      <c r="C41" s="25">
        <v>8122962</v>
      </c>
      <c r="D41" s="11" t="s">
        <v>33</v>
      </c>
      <c r="E41" s="11" t="s">
        <v>1392</v>
      </c>
      <c r="F41" s="26">
        <v>1655.4459999999999</v>
      </c>
      <c r="G41" s="92" t="s">
        <v>2817</v>
      </c>
      <c r="H41" s="40" t="s">
        <v>32</v>
      </c>
      <c r="I41" s="40" t="s">
        <v>2936</v>
      </c>
      <c r="J41" s="11" t="s">
        <v>2927</v>
      </c>
      <c r="K41" s="23"/>
    </row>
    <row r="42" spans="1:11" ht="27.6" x14ac:dyDescent="0.25">
      <c r="A42" s="22">
        <v>33</v>
      </c>
      <c r="B42" s="27" t="s">
        <v>1393</v>
      </c>
      <c r="C42" s="25">
        <v>8124092</v>
      </c>
      <c r="D42" s="11" t="s">
        <v>1366</v>
      </c>
      <c r="E42" s="11" t="s">
        <v>1394</v>
      </c>
      <c r="F42" s="26">
        <v>600</v>
      </c>
      <c r="G42" s="92" t="s">
        <v>2817</v>
      </c>
      <c r="H42" s="40" t="s">
        <v>32</v>
      </c>
      <c r="I42" s="40" t="s">
        <v>2936</v>
      </c>
      <c r="J42" s="11" t="s">
        <v>2927</v>
      </c>
      <c r="K42" s="23"/>
    </row>
    <row r="43" spans="1:11" ht="27.6" x14ac:dyDescent="0.25">
      <c r="A43" s="22">
        <v>34</v>
      </c>
      <c r="B43" s="27" t="s">
        <v>1395</v>
      </c>
      <c r="C43" s="25">
        <v>8124094</v>
      </c>
      <c r="D43" s="11" t="s">
        <v>31</v>
      </c>
      <c r="E43" s="11" t="s">
        <v>1396</v>
      </c>
      <c r="F43" s="26">
        <v>883.83299999999997</v>
      </c>
      <c r="G43" s="92" t="s">
        <v>2817</v>
      </c>
      <c r="H43" s="40" t="s">
        <v>32</v>
      </c>
      <c r="I43" s="40" t="s">
        <v>2936</v>
      </c>
      <c r="J43" s="11" t="s">
        <v>2927</v>
      </c>
      <c r="K43" s="23"/>
    </row>
    <row r="44" spans="1:11" ht="27.6" x14ac:dyDescent="0.25">
      <c r="A44" s="22">
        <v>35</v>
      </c>
      <c r="B44" s="27" t="s">
        <v>1397</v>
      </c>
      <c r="C44" s="11">
        <v>8124321</v>
      </c>
      <c r="D44" s="11" t="s">
        <v>1334</v>
      </c>
      <c r="E44" s="11" t="s">
        <v>1398</v>
      </c>
      <c r="F44" s="24">
        <v>800</v>
      </c>
      <c r="G44" s="92" t="s">
        <v>2817</v>
      </c>
      <c r="H44" s="40" t="s">
        <v>32</v>
      </c>
      <c r="I44" s="40" t="s">
        <v>2936</v>
      </c>
      <c r="J44" s="11" t="s">
        <v>2927</v>
      </c>
      <c r="K44" s="23"/>
    </row>
    <row r="45" spans="1:11" ht="69" x14ac:dyDescent="0.25">
      <c r="A45" s="22">
        <v>36</v>
      </c>
      <c r="B45" s="27" t="s">
        <v>1399</v>
      </c>
      <c r="C45" s="11">
        <v>8124779</v>
      </c>
      <c r="D45" s="11" t="s">
        <v>1366</v>
      </c>
      <c r="E45" s="11" t="s">
        <v>1400</v>
      </c>
      <c r="F45" s="24">
        <v>6000</v>
      </c>
      <c r="G45" s="92" t="s">
        <v>2817</v>
      </c>
      <c r="H45" s="40" t="s">
        <v>32</v>
      </c>
      <c r="I45" s="40" t="s">
        <v>2936</v>
      </c>
      <c r="J45" s="11" t="s">
        <v>2927</v>
      </c>
      <c r="K45" s="23" t="s">
        <v>1401</v>
      </c>
    </row>
    <row r="46" spans="1:11" ht="27.6" x14ac:dyDescent="0.25">
      <c r="A46" s="22">
        <v>37</v>
      </c>
      <c r="B46" s="23" t="s">
        <v>1402</v>
      </c>
      <c r="C46" s="25">
        <v>8129618</v>
      </c>
      <c r="D46" s="11" t="s">
        <v>33</v>
      </c>
      <c r="E46" s="11" t="s">
        <v>1403</v>
      </c>
      <c r="F46" s="39">
        <v>5061.7539999999999</v>
      </c>
      <c r="G46" s="92" t="s">
        <v>2817</v>
      </c>
      <c r="H46" s="40" t="s">
        <v>32</v>
      </c>
      <c r="I46" s="40" t="s">
        <v>2936</v>
      </c>
      <c r="J46" s="11" t="s">
        <v>2927</v>
      </c>
      <c r="K46" s="23"/>
    </row>
    <row r="47" spans="1:11" ht="27.6" x14ac:dyDescent="0.25">
      <c r="A47" s="22">
        <v>38</v>
      </c>
      <c r="B47" s="27" t="s">
        <v>1404</v>
      </c>
      <c r="C47" s="25">
        <v>8129619</v>
      </c>
      <c r="D47" s="11" t="s">
        <v>33</v>
      </c>
      <c r="E47" s="11" t="s">
        <v>1405</v>
      </c>
      <c r="F47" s="39">
        <v>430.53</v>
      </c>
      <c r="G47" s="92" t="s">
        <v>2817</v>
      </c>
      <c r="H47" s="40" t="s">
        <v>32</v>
      </c>
      <c r="I47" s="40" t="s">
        <v>2936</v>
      </c>
      <c r="J47" s="11" t="s">
        <v>2927</v>
      </c>
      <c r="K47" s="23"/>
    </row>
    <row r="48" spans="1:11" ht="82.8" x14ac:dyDescent="0.25">
      <c r="A48" s="22">
        <v>39</v>
      </c>
      <c r="B48" s="27" t="s">
        <v>1406</v>
      </c>
      <c r="C48" s="11">
        <v>8130793</v>
      </c>
      <c r="D48" s="11"/>
      <c r="E48" s="11" t="s">
        <v>1407</v>
      </c>
      <c r="F48" s="24">
        <v>119.087</v>
      </c>
      <c r="G48" s="92" t="s">
        <v>2817</v>
      </c>
      <c r="H48" s="40" t="s">
        <v>32</v>
      </c>
      <c r="I48" s="40" t="s">
        <v>2936</v>
      </c>
      <c r="J48" s="11" t="s">
        <v>2927</v>
      </c>
      <c r="K48" s="23" t="s">
        <v>1408</v>
      </c>
    </row>
    <row r="49" spans="1:11" ht="27.6" x14ac:dyDescent="0.25">
      <c r="A49" s="22">
        <v>40</v>
      </c>
      <c r="B49" s="23" t="s">
        <v>1409</v>
      </c>
      <c r="C49" s="25">
        <v>8140936</v>
      </c>
      <c r="D49" s="11" t="s">
        <v>31</v>
      </c>
      <c r="E49" s="11" t="s">
        <v>1410</v>
      </c>
      <c r="F49" s="39">
        <v>5214.6139999999996</v>
      </c>
      <c r="G49" s="92" t="s">
        <v>2817</v>
      </c>
      <c r="H49" s="40" t="s">
        <v>32</v>
      </c>
      <c r="I49" s="40" t="s">
        <v>2936</v>
      </c>
      <c r="J49" s="11" t="s">
        <v>2927</v>
      </c>
      <c r="K49" s="23"/>
    </row>
    <row r="50" spans="1:11" ht="69" x14ac:dyDescent="0.25">
      <c r="A50" s="22">
        <v>41</v>
      </c>
      <c r="B50" s="23" t="s">
        <v>1411</v>
      </c>
      <c r="C50" s="11">
        <v>8156079</v>
      </c>
      <c r="D50" s="11" t="s">
        <v>1412</v>
      </c>
      <c r="E50" s="11" t="s">
        <v>1413</v>
      </c>
      <c r="F50" s="24">
        <v>1151.104</v>
      </c>
      <c r="G50" s="92" t="s">
        <v>2817</v>
      </c>
      <c r="H50" s="40" t="s">
        <v>32</v>
      </c>
      <c r="I50" s="40" t="s">
        <v>2936</v>
      </c>
      <c r="J50" s="11" t="s">
        <v>2927</v>
      </c>
      <c r="K50" s="23" t="s">
        <v>1401</v>
      </c>
    </row>
    <row r="51" spans="1:11" ht="69" x14ac:dyDescent="0.25">
      <c r="A51" s="22">
        <v>42</v>
      </c>
      <c r="B51" s="23" t="s">
        <v>1414</v>
      </c>
      <c r="C51" s="11">
        <v>8157642</v>
      </c>
      <c r="D51" s="11" t="s">
        <v>34</v>
      </c>
      <c r="E51" s="11" t="s">
        <v>1415</v>
      </c>
      <c r="F51" s="24">
        <v>4241.4570000000003</v>
      </c>
      <c r="G51" s="92" t="s">
        <v>2817</v>
      </c>
      <c r="H51" s="40" t="s">
        <v>32</v>
      </c>
      <c r="I51" s="40" t="s">
        <v>2936</v>
      </c>
      <c r="J51" s="11" t="s">
        <v>2927</v>
      </c>
      <c r="K51" s="23" t="s">
        <v>1401</v>
      </c>
    </row>
    <row r="52" spans="1:11" ht="69" x14ac:dyDescent="0.25">
      <c r="A52" s="22">
        <v>43</v>
      </c>
      <c r="B52" s="23" t="s">
        <v>1416</v>
      </c>
      <c r="C52" s="11">
        <v>8157643</v>
      </c>
      <c r="D52" s="11" t="s">
        <v>1334</v>
      </c>
      <c r="E52" s="11" t="s">
        <v>1417</v>
      </c>
      <c r="F52" s="24">
        <v>2101.866</v>
      </c>
      <c r="G52" s="92" t="s">
        <v>2817</v>
      </c>
      <c r="H52" s="40" t="s">
        <v>32</v>
      </c>
      <c r="I52" s="40" t="s">
        <v>2936</v>
      </c>
      <c r="J52" s="11" t="s">
        <v>2927</v>
      </c>
      <c r="K52" s="23" t="s">
        <v>1401</v>
      </c>
    </row>
    <row r="53" spans="1:11" ht="27.6" x14ac:dyDescent="0.25">
      <c r="A53" s="22">
        <v>44</v>
      </c>
      <c r="B53" s="27" t="s">
        <v>1418</v>
      </c>
      <c r="C53" s="11">
        <v>1096251</v>
      </c>
      <c r="D53" s="11" t="s">
        <v>33</v>
      </c>
      <c r="E53" s="11"/>
      <c r="F53" s="24">
        <v>1046</v>
      </c>
      <c r="G53" s="92" t="s">
        <v>2817</v>
      </c>
      <c r="H53" s="40" t="s">
        <v>32</v>
      </c>
      <c r="I53" s="40" t="s">
        <v>2936</v>
      </c>
      <c r="J53" s="11" t="s">
        <v>2927</v>
      </c>
      <c r="K53" s="23"/>
    </row>
    <row r="54" spans="1:11" ht="27.6" x14ac:dyDescent="0.25">
      <c r="A54" s="22">
        <v>45</v>
      </c>
      <c r="B54" s="27" t="s">
        <v>1419</v>
      </c>
      <c r="C54" s="11">
        <v>7916351</v>
      </c>
      <c r="D54" s="11" t="s">
        <v>34</v>
      </c>
      <c r="E54" s="11" t="s">
        <v>1420</v>
      </c>
      <c r="F54" s="26">
        <v>13800</v>
      </c>
      <c r="G54" s="92" t="s">
        <v>2817</v>
      </c>
      <c r="H54" s="40" t="s">
        <v>32</v>
      </c>
      <c r="I54" s="40" t="s">
        <v>2936</v>
      </c>
      <c r="J54" s="11" t="s">
        <v>2927</v>
      </c>
      <c r="K54" s="23"/>
    </row>
    <row r="55" spans="1:11" ht="27.6" x14ac:dyDescent="0.25">
      <c r="A55" s="22">
        <v>46</v>
      </c>
      <c r="B55" s="27" t="s">
        <v>1421</v>
      </c>
      <c r="C55" s="11">
        <v>7916761</v>
      </c>
      <c r="D55" s="11" t="s">
        <v>34</v>
      </c>
      <c r="E55" s="11" t="s">
        <v>1422</v>
      </c>
      <c r="F55" s="24">
        <v>3858.681</v>
      </c>
      <c r="G55" s="92" t="s">
        <v>2817</v>
      </c>
      <c r="H55" s="40" t="s">
        <v>32</v>
      </c>
      <c r="I55" s="40" t="s">
        <v>2936</v>
      </c>
      <c r="J55" s="11" t="s">
        <v>2927</v>
      </c>
      <c r="K55" s="23"/>
    </row>
    <row r="56" spans="1:11" ht="27.6" x14ac:dyDescent="0.25">
      <c r="A56" s="22">
        <v>47</v>
      </c>
      <c r="B56" s="27" t="s">
        <v>1423</v>
      </c>
      <c r="C56" s="11">
        <v>7919625</v>
      </c>
      <c r="D56" s="11" t="s">
        <v>34</v>
      </c>
      <c r="E56" s="11" t="s">
        <v>1424</v>
      </c>
      <c r="F56" s="26">
        <v>2500</v>
      </c>
      <c r="G56" s="92" t="s">
        <v>2817</v>
      </c>
      <c r="H56" s="40" t="s">
        <v>32</v>
      </c>
      <c r="I56" s="40" t="s">
        <v>2936</v>
      </c>
      <c r="J56" s="11" t="s">
        <v>2927</v>
      </c>
      <c r="K56" s="23"/>
    </row>
    <row r="57" spans="1:11" ht="27.6" x14ac:dyDescent="0.25">
      <c r="A57" s="22">
        <v>48</v>
      </c>
      <c r="B57" s="27" t="s">
        <v>1425</v>
      </c>
      <c r="C57" s="11">
        <v>7928567</v>
      </c>
      <c r="D57" s="11" t="s">
        <v>31</v>
      </c>
      <c r="E57" s="50" t="s">
        <v>1426</v>
      </c>
      <c r="F57" s="24">
        <v>1431.8920000000001</v>
      </c>
      <c r="G57" s="92" t="s">
        <v>2817</v>
      </c>
      <c r="H57" s="40" t="s">
        <v>32</v>
      </c>
      <c r="I57" s="40" t="s">
        <v>2936</v>
      </c>
      <c r="J57" s="11" t="s">
        <v>2927</v>
      </c>
      <c r="K57" s="23"/>
    </row>
    <row r="58" spans="1:11" ht="27.6" x14ac:dyDescent="0.25">
      <c r="A58" s="22">
        <v>49</v>
      </c>
      <c r="B58" s="27" t="s">
        <v>1427</v>
      </c>
      <c r="C58" s="11">
        <v>7948735</v>
      </c>
      <c r="D58" s="11" t="s">
        <v>33</v>
      </c>
      <c r="E58" s="11" t="s">
        <v>1428</v>
      </c>
      <c r="F58" s="39">
        <v>1800</v>
      </c>
      <c r="G58" s="92" t="s">
        <v>2817</v>
      </c>
      <c r="H58" s="40" t="s">
        <v>32</v>
      </c>
      <c r="I58" s="40" t="s">
        <v>2936</v>
      </c>
      <c r="J58" s="11" t="s">
        <v>2927</v>
      </c>
      <c r="K58" s="23"/>
    </row>
    <row r="59" spans="1:11" ht="27.6" x14ac:dyDescent="0.25">
      <c r="A59" s="22">
        <v>50</v>
      </c>
      <c r="B59" s="27" t="s">
        <v>1429</v>
      </c>
      <c r="C59" s="11">
        <v>7955148</v>
      </c>
      <c r="D59" s="11" t="s">
        <v>1322</v>
      </c>
      <c r="E59" s="11" t="s">
        <v>1430</v>
      </c>
      <c r="F59" s="24">
        <v>919.45</v>
      </c>
      <c r="G59" s="92" t="s">
        <v>2817</v>
      </c>
      <c r="H59" s="40" t="s">
        <v>32</v>
      </c>
      <c r="I59" s="40" t="s">
        <v>2936</v>
      </c>
      <c r="J59" s="11" t="s">
        <v>2927</v>
      </c>
      <c r="K59" s="23"/>
    </row>
    <row r="60" spans="1:11" ht="27.6" x14ac:dyDescent="0.25">
      <c r="A60" s="22">
        <v>51</v>
      </c>
      <c r="B60" s="27" t="s">
        <v>1431</v>
      </c>
      <c r="C60" s="11">
        <v>7955150</v>
      </c>
      <c r="D60" s="11" t="s">
        <v>1334</v>
      </c>
      <c r="E60" s="36" t="s">
        <v>1432</v>
      </c>
      <c r="F60" s="24">
        <v>5000</v>
      </c>
      <c r="G60" s="92" t="s">
        <v>2817</v>
      </c>
      <c r="H60" s="40" t="s">
        <v>32</v>
      </c>
      <c r="I60" s="40" t="s">
        <v>2936</v>
      </c>
      <c r="J60" s="11" t="s">
        <v>2927</v>
      </c>
      <c r="K60" s="23"/>
    </row>
    <row r="61" spans="1:11" ht="27.6" x14ac:dyDescent="0.25">
      <c r="A61" s="22">
        <v>52</v>
      </c>
      <c r="B61" s="27" t="s">
        <v>1433</v>
      </c>
      <c r="C61" s="11">
        <v>7956114</v>
      </c>
      <c r="D61" s="11" t="s">
        <v>1334</v>
      </c>
      <c r="E61" s="11" t="s">
        <v>1434</v>
      </c>
      <c r="F61" s="26">
        <v>3000</v>
      </c>
      <c r="G61" s="92" t="s">
        <v>2817</v>
      </c>
      <c r="H61" s="40" t="s">
        <v>32</v>
      </c>
      <c r="I61" s="40" t="s">
        <v>2936</v>
      </c>
      <c r="J61" s="11" t="s">
        <v>2927</v>
      </c>
      <c r="K61" s="23"/>
    </row>
    <row r="62" spans="1:11" ht="27.6" x14ac:dyDescent="0.25">
      <c r="A62" s="22">
        <v>53</v>
      </c>
      <c r="B62" s="27" t="s">
        <v>1435</v>
      </c>
      <c r="C62" s="11">
        <v>7956115</v>
      </c>
      <c r="D62" s="11" t="s">
        <v>1334</v>
      </c>
      <c r="E62" s="37" t="s">
        <v>1436</v>
      </c>
      <c r="F62" s="24">
        <v>4957.3990000000003</v>
      </c>
      <c r="G62" s="92" t="s">
        <v>2817</v>
      </c>
      <c r="H62" s="40" t="s">
        <v>32</v>
      </c>
      <c r="I62" s="40" t="s">
        <v>2936</v>
      </c>
      <c r="J62" s="11" t="s">
        <v>2927</v>
      </c>
      <c r="K62" s="23"/>
    </row>
    <row r="63" spans="1:11" ht="27.6" x14ac:dyDescent="0.25">
      <c r="A63" s="22">
        <v>54</v>
      </c>
      <c r="B63" s="27" t="s">
        <v>1437</v>
      </c>
      <c r="C63" s="11">
        <v>7956120</v>
      </c>
      <c r="D63" s="11" t="s">
        <v>1334</v>
      </c>
      <c r="E63" s="11" t="s">
        <v>1438</v>
      </c>
      <c r="F63" s="24">
        <v>109.342</v>
      </c>
      <c r="G63" s="92" t="s">
        <v>2817</v>
      </c>
      <c r="H63" s="40" t="s">
        <v>32</v>
      </c>
      <c r="I63" s="40" t="s">
        <v>2936</v>
      </c>
      <c r="J63" s="11" t="s">
        <v>2927</v>
      </c>
      <c r="K63" s="23"/>
    </row>
    <row r="64" spans="1:11" ht="27.6" x14ac:dyDescent="0.25">
      <c r="A64" s="22">
        <v>55</v>
      </c>
      <c r="B64" s="27" t="s">
        <v>1439</v>
      </c>
      <c r="C64" s="11">
        <v>7957026</v>
      </c>
      <c r="D64" s="11" t="s">
        <v>1334</v>
      </c>
      <c r="E64" s="11" t="s">
        <v>1440</v>
      </c>
      <c r="F64" s="26">
        <v>2335.0160000000001</v>
      </c>
      <c r="G64" s="92" t="s">
        <v>2817</v>
      </c>
      <c r="H64" s="40" t="s">
        <v>32</v>
      </c>
      <c r="I64" s="40" t="s">
        <v>2936</v>
      </c>
      <c r="J64" s="11" t="s">
        <v>2927</v>
      </c>
      <c r="K64" s="23"/>
    </row>
    <row r="65" spans="1:11" ht="27.6" x14ac:dyDescent="0.25">
      <c r="A65" s="22">
        <v>56</v>
      </c>
      <c r="B65" s="27" t="s">
        <v>1441</v>
      </c>
      <c r="C65" s="11">
        <v>7957027</v>
      </c>
      <c r="D65" s="11" t="s">
        <v>1334</v>
      </c>
      <c r="E65" s="11" t="s">
        <v>1442</v>
      </c>
      <c r="F65" s="24">
        <v>3638.5549999999998</v>
      </c>
      <c r="G65" s="92" t="s">
        <v>2817</v>
      </c>
      <c r="H65" s="40" t="s">
        <v>32</v>
      </c>
      <c r="I65" s="40" t="s">
        <v>2936</v>
      </c>
      <c r="J65" s="11" t="s">
        <v>2927</v>
      </c>
      <c r="K65" s="23"/>
    </row>
    <row r="66" spans="1:11" ht="27.6" x14ac:dyDescent="0.25">
      <c r="A66" s="22">
        <v>57</v>
      </c>
      <c r="B66" s="27" t="s">
        <v>1443</v>
      </c>
      <c r="C66" s="11">
        <v>7959145</v>
      </c>
      <c r="D66" s="11" t="s">
        <v>1334</v>
      </c>
      <c r="E66" s="37" t="s">
        <v>1444</v>
      </c>
      <c r="F66" s="24">
        <v>1592.564179</v>
      </c>
      <c r="G66" s="92" t="s">
        <v>2817</v>
      </c>
      <c r="H66" s="40" t="s">
        <v>32</v>
      </c>
      <c r="I66" s="40" t="s">
        <v>2936</v>
      </c>
      <c r="J66" s="11" t="s">
        <v>2927</v>
      </c>
      <c r="K66" s="23"/>
    </row>
    <row r="67" spans="1:11" ht="27.6" x14ac:dyDescent="0.25">
      <c r="A67" s="22">
        <v>58</v>
      </c>
      <c r="B67" s="27" t="s">
        <v>1445</v>
      </c>
      <c r="C67" s="11">
        <v>7959149</v>
      </c>
      <c r="D67" s="11" t="s">
        <v>1334</v>
      </c>
      <c r="E67" s="11" t="s">
        <v>1446</v>
      </c>
      <c r="F67" s="26">
        <v>7499.9989999999998</v>
      </c>
      <c r="G67" s="92" t="s">
        <v>2817</v>
      </c>
      <c r="H67" s="40" t="s">
        <v>32</v>
      </c>
      <c r="I67" s="40" t="s">
        <v>2936</v>
      </c>
      <c r="J67" s="11" t="s">
        <v>2927</v>
      </c>
      <c r="K67" s="23"/>
    </row>
    <row r="68" spans="1:11" ht="27.6" x14ac:dyDescent="0.25">
      <c r="A68" s="22">
        <v>59</v>
      </c>
      <c r="B68" s="27" t="s">
        <v>1447</v>
      </c>
      <c r="C68" s="11">
        <v>7959150</v>
      </c>
      <c r="D68" s="11" t="s">
        <v>1334</v>
      </c>
      <c r="E68" s="11" t="s">
        <v>1448</v>
      </c>
      <c r="F68" s="24">
        <v>825.32100000000003</v>
      </c>
      <c r="G68" s="92" t="s">
        <v>2817</v>
      </c>
      <c r="H68" s="40" t="s">
        <v>32</v>
      </c>
      <c r="I68" s="40" t="s">
        <v>2936</v>
      </c>
      <c r="J68" s="11" t="s">
        <v>2927</v>
      </c>
      <c r="K68" s="23"/>
    </row>
    <row r="69" spans="1:11" ht="27.6" x14ac:dyDescent="0.25">
      <c r="A69" s="22">
        <v>60</v>
      </c>
      <c r="B69" s="27" t="s">
        <v>1449</v>
      </c>
      <c r="C69" s="11">
        <v>7959151</v>
      </c>
      <c r="D69" s="11" t="s">
        <v>1334</v>
      </c>
      <c r="E69" s="11" t="s">
        <v>1450</v>
      </c>
      <c r="F69" s="26">
        <v>560.95600000000002</v>
      </c>
      <c r="G69" s="92" t="s">
        <v>2817</v>
      </c>
      <c r="H69" s="40" t="s">
        <v>32</v>
      </c>
      <c r="I69" s="40" t="s">
        <v>2936</v>
      </c>
      <c r="J69" s="11" t="s">
        <v>2927</v>
      </c>
      <c r="K69" s="23"/>
    </row>
    <row r="70" spans="1:11" ht="27.6" x14ac:dyDescent="0.25">
      <c r="A70" s="22">
        <v>61</v>
      </c>
      <c r="B70" s="27" t="s">
        <v>1451</v>
      </c>
      <c r="C70" s="11">
        <v>7960362</v>
      </c>
      <c r="D70" s="11" t="s">
        <v>1334</v>
      </c>
      <c r="E70" s="50" t="s">
        <v>1452</v>
      </c>
      <c r="F70" s="24">
        <v>1420.6210000000001</v>
      </c>
      <c r="G70" s="92" t="s">
        <v>2817</v>
      </c>
      <c r="H70" s="40" t="s">
        <v>32</v>
      </c>
      <c r="I70" s="40" t="s">
        <v>2936</v>
      </c>
      <c r="J70" s="11" t="s">
        <v>2927</v>
      </c>
      <c r="K70" s="23"/>
    </row>
    <row r="71" spans="1:11" ht="27.6" x14ac:dyDescent="0.25">
      <c r="A71" s="22">
        <v>62</v>
      </c>
      <c r="B71" s="27" t="s">
        <v>1453</v>
      </c>
      <c r="C71" s="11">
        <v>7960363</v>
      </c>
      <c r="D71" s="11" t="s">
        <v>1334</v>
      </c>
      <c r="E71" s="37" t="s">
        <v>1454</v>
      </c>
      <c r="F71" s="24">
        <v>945.49900000000002</v>
      </c>
      <c r="G71" s="92" t="s">
        <v>2817</v>
      </c>
      <c r="H71" s="40" t="s">
        <v>32</v>
      </c>
      <c r="I71" s="40" t="s">
        <v>2936</v>
      </c>
      <c r="J71" s="11" t="s">
        <v>2927</v>
      </c>
      <c r="K71" s="23"/>
    </row>
    <row r="72" spans="1:11" ht="27.6" x14ac:dyDescent="0.25">
      <c r="A72" s="22">
        <v>63</v>
      </c>
      <c r="B72" s="27" t="s">
        <v>1455</v>
      </c>
      <c r="C72" s="11">
        <v>7961055</v>
      </c>
      <c r="D72" s="11" t="s">
        <v>1334</v>
      </c>
      <c r="E72" s="11" t="s">
        <v>1456</v>
      </c>
      <c r="F72" s="26">
        <v>692.39599999999996</v>
      </c>
      <c r="G72" s="92" t="s">
        <v>2817</v>
      </c>
      <c r="H72" s="40" t="s">
        <v>32</v>
      </c>
      <c r="I72" s="40" t="s">
        <v>2936</v>
      </c>
      <c r="J72" s="11" t="s">
        <v>2927</v>
      </c>
      <c r="K72" s="23"/>
    </row>
    <row r="73" spans="1:11" ht="27.6" x14ac:dyDescent="0.25">
      <c r="A73" s="22">
        <v>64</v>
      </c>
      <c r="B73" s="27" t="s">
        <v>1457</v>
      </c>
      <c r="C73" s="11">
        <v>7961065</v>
      </c>
      <c r="D73" s="11" t="s">
        <v>1334</v>
      </c>
      <c r="E73" s="11" t="s">
        <v>1458</v>
      </c>
      <c r="F73" s="24">
        <v>1146.6420000000001</v>
      </c>
      <c r="G73" s="92" t="s">
        <v>2817</v>
      </c>
      <c r="H73" s="40" t="s">
        <v>32</v>
      </c>
      <c r="I73" s="40" t="s">
        <v>2936</v>
      </c>
      <c r="J73" s="11" t="s">
        <v>2927</v>
      </c>
      <c r="K73" s="23"/>
    </row>
    <row r="74" spans="1:11" ht="27.6" x14ac:dyDescent="0.25">
      <c r="A74" s="22">
        <v>65</v>
      </c>
      <c r="B74" s="27" t="s">
        <v>1459</v>
      </c>
      <c r="C74" s="11">
        <v>7961923</v>
      </c>
      <c r="D74" s="11" t="s">
        <v>1334</v>
      </c>
      <c r="E74" s="11" t="s">
        <v>1460</v>
      </c>
      <c r="F74" s="26">
        <v>2698.538</v>
      </c>
      <c r="G74" s="92" t="s">
        <v>2817</v>
      </c>
      <c r="H74" s="40" t="s">
        <v>32</v>
      </c>
      <c r="I74" s="40" t="s">
        <v>2936</v>
      </c>
      <c r="J74" s="11" t="s">
        <v>2927</v>
      </c>
      <c r="K74" s="23"/>
    </row>
    <row r="75" spans="1:11" ht="27.6" x14ac:dyDescent="0.25">
      <c r="A75" s="22">
        <v>66</v>
      </c>
      <c r="B75" s="27" t="s">
        <v>1461</v>
      </c>
      <c r="C75" s="11">
        <v>7964100</v>
      </c>
      <c r="D75" s="11" t="s">
        <v>1334</v>
      </c>
      <c r="E75" s="11" t="s">
        <v>1462</v>
      </c>
      <c r="F75" s="26">
        <v>9749.5840000000007</v>
      </c>
      <c r="G75" s="92" t="s">
        <v>2817</v>
      </c>
      <c r="H75" s="40" t="s">
        <v>32</v>
      </c>
      <c r="I75" s="40" t="s">
        <v>2936</v>
      </c>
      <c r="J75" s="11" t="s">
        <v>2927</v>
      </c>
      <c r="K75" s="23"/>
    </row>
    <row r="76" spans="1:11" ht="27.6" x14ac:dyDescent="0.25">
      <c r="A76" s="22">
        <v>67</v>
      </c>
      <c r="B76" s="27" t="s">
        <v>1463</v>
      </c>
      <c r="C76" s="11">
        <v>7964576</v>
      </c>
      <c r="D76" s="11" t="s">
        <v>1334</v>
      </c>
      <c r="E76" s="11" t="s">
        <v>1464</v>
      </c>
      <c r="F76" s="24">
        <v>6611.0460000000003</v>
      </c>
      <c r="G76" s="92" t="s">
        <v>2817</v>
      </c>
      <c r="H76" s="40" t="s">
        <v>32</v>
      </c>
      <c r="I76" s="40" t="s">
        <v>2936</v>
      </c>
      <c r="J76" s="11" t="s">
        <v>2927</v>
      </c>
      <c r="K76" s="23"/>
    </row>
    <row r="77" spans="1:11" ht="27.6" x14ac:dyDescent="0.25">
      <c r="A77" s="22">
        <v>68</v>
      </c>
      <c r="B77" s="27" t="s">
        <v>1465</v>
      </c>
      <c r="C77" s="11">
        <v>7966735</v>
      </c>
      <c r="D77" s="11" t="s">
        <v>1334</v>
      </c>
      <c r="E77" s="11" t="s">
        <v>1466</v>
      </c>
      <c r="F77" s="24">
        <v>1106.8</v>
      </c>
      <c r="G77" s="92" t="s">
        <v>2817</v>
      </c>
      <c r="H77" s="40" t="s">
        <v>32</v>
      </c>
      <c r="I77" s="40" t="s">
        <v>2936</v>
      </c>
      <c r="J77" s="11" t="s">
        <v>2927</v>
      </c>
      <c r="K77" s="23"/>
    </row>
    <row r="78" spans="1:11" ht="27.6" x14ac:dyDescent="0.25">
      <c r="A78" s="22">
        <v>69</v>
      </c>
      <c r="B78" s="27" t="s">
        <v>1467</v>
      </c>
      <c r="C78" s="11">
        <v>7966736</v>
      </c>
      <c r="D78" s="11" t="s">
        <v>1334</v>
      </c>
      <c r="E78" s="37" t="s">
        <v>1468</v>
      </c>
      <c r="F78" s="24">
        <v>6841.0730000000003</v>
      </c>
      <c r="G78" s="92" t="s">
        <v>2817</v>
      </c>
      <c r="H78" s="40" t="s">
        <v>32</v>
      </c>
      <c r="I78" s="40" t="s">
        <v>2936</v>
      </c>
      <c r="J78" s="11" t="s">
        <v>2927</v>
      </c>
      <c r="K78" s="23"/>
    </row>
    <row r="79" spans="1:11" ht="27.6" x14ac:dyDescent="0.25">
      <c r="A79" s="22">
        <v>70</v>
      </c>
      <c r="B79" s="27" t="s">
        <v>1469</v>
      </c>
      <c r="C79" s="11">
        <v>7966737</v>
      </c>
      <c r="D79" s="11" t="s">
        <v>33</v>
      </c>
      <c r="E79" s="11" t="s">
        <v>1470</v>
      </c>
      <c r="F79" s="24">
        <v>13174.525</v>
      </c>
      <c r="G79" s="92" t="s">
        <v>2817</v>
      </c>
      <c r="H79" s="40" t="s">
        <v>32</v>
      </c>
      <c r="I79" s="40" t="s">
        <v>2936</v>
      </c>
      <c r="J79" s="11" t="s">
        <v>2927</v>
      </c>
      <c r="K79" s="23"/>
    </row>
    <row r="80" spans="1:11" ht="27.6" x14ac:dyDescent="0.25">
      <c r="A80" s="22">
        <v>71</v>
      </c>
      <c r="B80" s="27" t="s">
        <v>1471</v>
      </c>
      <c r="C80" s="11">
        <v>7967003</v>
      </c>
      <c r="D80" s="11" t="s">
        <v>33</v>
      </c>
      <c r="E80" s="11" t="s">
        <v>1472</v>
      </c>
      <c r="F80" s="26">
        <v>6885.2290000000003</v>
      </c>
      <c r="G80" s="92" t="s">
        <v>2817</v>
      </c>
      <c r="H80" s="40" t="s">
        <v>32</v>
      </c>
      <c r="I80" s="40" t="s">
        <v>2936</v>
      </c>
      <c r="J80" s="11" t="s">
        <v>2927</v>
      </c>
      <c r="K80" s="23"/>
    </row>
    <row r="81" spans="1:11" ht="27.6" x14ac:dyDescent="0.25">
      <c r="A81" s="22">
        <v>72</v>
      </c>
      <c r="B81" s="27" t="s">
        <v>1473</v>
      </c>
      <c r="C81" s="11">
        <v>7985897</v>
      </c>
      <c r="D81" s="11" t="s">
        <v>1334</v>
      </c>
      <c r="E81" s="11" t="s">
        <v>1474</v>
      </c>
      <c r="F81" s="24">
        <v>4200</v>
      </c>
      <c r="G81" s="92" t="s">
        <v>2817</v>
      </c>
      <c r="H81" s="40" t="s">
        <v>32</v>
      </c>
      <c r="I81" s="40" t="s">
        <v>2936</v>
      </c>
      <c r="J81" s="11" t="s">
        <v>2927</v>
      </c>
      <c r="K81" s="23"/>
    </row>
    <row r="82" spans="1:11" ht="27.6" x14ac:dyDescent="0.25">
      <c r="A82" s="22">
        <v>73</v>
      </c>
      <c r="B82" s="27" t="s">
        <v>1475</v>
      </c>
      <c r="C82" s="11">
        <v>7986283</v>
      </c>
      <c r="D82" s="11" t="s">
        <v>1339</v>
      </c>
      <c r="E82" s="11"/>
      <c r="F82" s="24">
        <v>3150</v>
      </c>
      <c r="G82" s="92" t="s">
        <v>2817</v>
      </c>
      <c r="H82" s="40" t="s">
        <v>32</v>
      </c>
      <c r="I82" s="40" t="s">
        <v>2936</v>
      </c>
      <c r="J82" s="11" t="s">
        <v>2927</v>
      </c>
      <c r="K82" s="23"/>
    </row>
    <row r="83" spans="1:11" ht="27.6" x14ac:dyDescent="0.25">
      <c r="A83" s="22">
        <v>74</v>
      </c>
      <c r="B83" s="27" t="s">
        <v>1476</v>
      </c>
      <c r="C83" s="11">
        <v>7986964</v>
      </c>
      <c r="D83" s="11" t="s">
        <v>1366</v>
      </c>
      <c r="E83" s="50" t="s">
        <v>1477</v>
      </c>
      <c r="F83" s="24">
        <v>1414.7080000000001</v>
      </c>
      <c r="G83" s="92" t="s">
        <v>2817</v>
      </c>
      <c r="H83" s="40" t="s">
        <v>32</v>
      </c>
      <c r="I83" s="40" t="s">
        <v>2936</v>
      </c>
      <c r="J83" s="11" t="s">
        <v>2927</v>
      </c>
      <c r="K83" s="23"/>
    </row>
    <row r="84" spans="1:11" ht="27.6" x14ac:dyDescent="0.25">
      <c r="A84" s="22">
        <v>75</v>
      </c>
      <c r="B84" s="27" t="s">
        <v>1478</v>
      </c>
      <c r="C84" s="11">
        <v>7987461</v>
      </c>
      <c r="D84" s="11" t="s">
        <v>1322</v>
      </c>
      <c r="E84" s="11"/>
      <c r="F84" s="24">
        <v>3150</v>
      </c>
      <c r="G84" s="92" t="s">
        <v>2817</v>
      </c>
      <c r="H84" s="40" t="s">
        <v>32</v>
      </c>
      <c r="I84" s="40" t="s">
        <v>2936</v>
      </c>
      <c r="J84" s="11" t="s">
        <v>2927</v>
      </c>
      <c r="K84" s="23"/>
    </row>
    <row r="85" spans="1:11" ht="27.6" x14ac:dyDescent="0.25">
      <c r="A85" s="22">
        <v>76</v>
      </c>
      <c r="B85" s="27" t="s">
        <v>1479</v>
      </c>
      <c r="C85" s="11">
        <v>7989566</v>
      </c>
      <c r="D85" s="11" t="s">
        <v>34</v>
      </c>
      <c r="E85" s="50" t="s">
        <v>1480</v>
      </c>
      <c r="F85" s="24">
        <v>1411.3789999999999</v>
      </c>
      <c r="G85" s="92" t="s">
        <v>2817</v>
      </c>
      <c r="H85" s="40" t="s">
        <v>32</v>
      </c>
      <c r="I85" s="40" t="s">
        <v>2936</v>
      </c>
      <c r="J85" s="11" t="s">
        <v>2927</v>
      </c>
      <c r="K85" s="23"/>
    </row>
    <row r="86" spans="1:11" ht="27.6" x14ac:dyDescent="0.25">
      <c r="A86" s="22">
        <v>77</v>
      </c>
      <c r="B86" s="27" t="s">
        <v>1481</v>
      </c>
      <c r="C86" s="11">
        <v>7989568</v>
      </c>
      <c r="D86" s="11" t="s">
        <v>1366</v>
      </c>
      <c r="E86" s="50" t="s">
        <v>1482</v>
      </c>
      <c r="F86" s="24">
        <v>1439</v>
      </c>
      <c r="G86" s="92" t="s">
        <v>2817</v>
      </c>
      <c r="H86" s="40" t="s">
        <v>32</v>
      </c>
      <c r="I86" s="40" t="s">
        <v>2936</v>
      </c>
      <c r="J86" s="11" t="s">
        <v>2927</v>
      </c>
      <c r="K86" s="23"/>
    </row>
    <row r="87" spans="1:11" ht="27.6" x14ac:dyDescent="0.25">
      <c r="A87" s="22">
        <v>78</v>
      </c>
      <c r="B87" s="27" t="s">
        <v>1483</v>
      </c>
      <c r="C87" s="11">
        <v>7989571</v>
      </c>
      <c r="D87" s="11" t="s">
        <v>1339</v>
      </c>
      <c r="E87" s="11"/>
      <c r="F87" s="24">
        <v>3150</v>
      </c>
      <c r="G87" s="92" t="s">
        <v>2817</v>
      </c>
      <c r="H87" s="40" t="s">
        <v>32</v>
      </c>
      <c r="I87" s="40" t="s">
        <v>2936</v>
      </c>
      <c r="J87" s="11" t="s">
        <v>2927</v>
      </c>
      <c r="K87" s="23"/>
    </row>
    <row r="88" spans="1:11" ht="27.6" x14ac:dyDescent="0.25">
      <c r="A88" s="22">
        <v>79</v>
      </c>
      <c r="B88" s="27" t="s">
        <v>1484</v>
      </c>
      <c r="C88" s="11">
        <v>7989588</v>
      </c>
      <c r="D88" s="11" t="s">
        <v>1334</v>
      </c>
      <c r="E88" s="37" t="s">
        <v>1485</v>
      </c>
      <c r="F88" s="24">
        <v>788.73500000000001</v>
      </c>
      <c r="G88" s="92" t="s">
        <v>2817</v>
      </c>
      <c r="H88" s="40" t="s">
        <v>32</v>
      </c>
      <c r="I88" s="40" t="s">
        <v>2936</v>
      </c>
      <c r="J88" s="11" t="s">
        <v>2927</v>
      </c>
      <c r="K88" s="23"/>
    </row>
    <row r="89" spans="1:11" ht="27.6" x14ac:dyDescent="0.25">
      <c r="A89" s="22">
        <v>80</v>
      </c>
      <c r="B89" s="27" t="s">
        <v>1486</v>
      </c>
      <c r="C89" s="11">
        <v>8086496</v>
      </c>
      <c r="D89" s="11" t="s">
        <v>1334</v>
      </c>
      <c r="E89" s="11" t="s">
        <v>1487</v>
      </c>
      <c r="F89" s="24">
        <v>7282.5379999999996</v>
      </c>
      <c r="G89" s="92" t="s">
        <v>2817</v>
      </c>
      <c r="H89" s="40" t="s">
        <v>32</v>
      </c>
      <c r="I89" s="40" t="s">
        <v>2936</v>
      </c>
      <c r="J89" s="11" t="s">
        <v>2927</v>
      </c>
      <c r="K89" s="23"/>
    </row>
    <row r="90" spans="1:11" ht="27.6" x14ac:dyDescent="0.25">
      <c r="A90" s="22">
        <v>81</v>
      </c>
      <c r="B90" s="27" t="s">
        <v>1488</v>
      </c>
      <c r="C90" s="11">
        <v>7991474</v>
      </c>
      <c r="D90" s="11" t="s">
        <v>31</v>
      </c>
      <c r="E90" s="50" t="s">
        <v>1489</v>
      </c>
      <c r="F90" s="24">
        <v>1439</v>
      </c>
      <c r="G90" s="92" t="s">
        <v>2817</v>
      </c>
      <c r="H90" s="40" t="s">
        <v>32</v>
      </c>
      <c r="I90" s="40" t="s">
        <v>2936</v>
      </c>
      <c r="J90" s="11" t="s">
        <v>2927</v>
      </c>
      <c r="K90" s="23"/>
    </row>
    <row r="91" spans="1:11" ht="27.6" x14ac:dyDescent="0.25">
      <c r="A91" s="22">
        <v>82</v>
      </c>
      <c r="B91" s="27" t="s">
        <v>1490</v>
      </c>
      <c r="C91" s="11">
        <v>7991475</v>
      </c>
      <c r="D91" s="11" t="s">
        <v>1366</v>
      </c>
      <c r="E91" s="50" t="s">
        <v>1491</v>
      </c>
      <c r="F91" s="24">
        <v>1015.647</v>
      </c>
      <c r="G91" s="92" t="s">
        <v>2817</v>
      </c>
      <c r="H91" s="40" t="s">
        <v>32</v>
      </c>
      <c r="I91" s="40" t="s">
        <v>2936</v>
      </c>
      <c r="J91" s="11" t="s">
        <v>2927</v>
      </c>
      <c r="K91" s="23"/>
    </row>
    <row r="92" spans="1:11" ht="27.6" x14ac:dyDescent="0.25">
      <c r="A92" s="22">
        <v>83</v>
      </c>
      <c r="B92" s="27" t="s">
        <v>1492</v>
      </c>
      <c r="C92" s="11">
        <v>7992238</v>
      </c>
      <c r="D92" s="11" t="s">
        <v>31</v>
      </c>
      <c r="E92" s="50" t="s">
        <v>1493</v>
      </c>
      <c r="F92" s="24">
        <v>1429.4559999999999</v>
      </c>
      <c r="G92" s="92" t="s">
        <v>2817</v>
      </c>
      <c r="H92" s="40" t="s">
        <v>32</v>
      </c>
      <c r="I92" s="40" t="s">
        <v>2936</v>
      </c>
      <c r="J92" s="11" t="s">
        <v>2927</v>
      </c>
      <c r="K92" s="23"/>
    </row>
    <row r="93" spans="1:11" ht="27.6" x14ac:dyDescent="0.25">
      <c r="A93" s="22">
        <v>84</v>
      </c>
      <c r="B93" s="27" t="s">
        <v>1494</v>
      </c>
      <c r="C93" s="11">
        <v>7992802</v>
      </c>
      <c r="D93" s="11" t="s">
        <v>1339</v>
      </c>
      <c r="E93" s="11"/>
      <c r="F93" s="24">
        <v>1438</v>
      </c>
      <c r="G93" s="92" t="s">
        <v>2817</v>
      </c>
      <c r="H93" s="40" t="s">
        <v>32</v>
      </c>
      <c r="I93" s="40" t="s">
        <v>2936</v>
      </c>
      <c r="J93" s="11" t="s">
        <v>2927</v>
      </c>
      <c r="K93" s="23"/>
    </row>
    <row r="94" spans="1:11" ht="27.6" x14ac:dyDescent="0.25">
      <c r="A94" s="22">
        <v>85</v>
      </c>
      <c r="B94" s="27" t="s">
        <v>1495</v>
      </c>
      <c r="C94" s="11">
        <v>7994184</v>
      </c>
      <c r="D94" s="11" t="s">
        <v>1322</v>
      </c>
      <c r="E94" s="11"/>
      <c r="F94" s="24">
        <v>3150</v>
      </c>
      <c r="G94" s="92" t="s">
        <v>2817</v>
      </c>
      <c r="H94" s="40" t="s">
        <v>32</v>
      </c>
      <c r="I94" s="40" t="s">
        <v>2936</v>
      </c>
      <c r="J94" s="11" t="s">
        <v>2927</v>
      </c>
      <c r="K94" s="23"/>
    </row>
    <row r="95" spans="1:11" ht="27.6" x14ac:dyDescent="0.25">
      <c r="A95" s="22">
        <v>86</v>
      </c>
      <c r="B95" s="27" t="s">
        <v>1496</v>
      </c>
      <c r="C95" s="11">
        <v>7997793</v>
      </c>
      <c r="D95" s="11" t="s">
        <v>34</v>
      </c>
      <c r="E95" s="50" t="s">
        <v>1497</v>
      </c>
      <c r="F95" s="24">
        <v>1413.1030000000001</v>
      </c>
      <c r="G95" s="92" t="s">
        <v>2817</v>
      </c>
      <c r="H95" s="40" t="s">
        <v>32</v>
      </c>
      <c r="I95" s="40" t="s">
        <v>2936</v>
      </c>
      <c r="J95" s="11" t="s">
        <v>2927</v>
      </c>
      <c r="K95" s="23"/>
    </row>
    <row r="96" spans="1:11" ht="27.6" x14ac:dyDescent="0.25">
      <c r="A96" s="22">
        <v>87</v>
      </c>
      <c r="B96" s="27" t="s">
        <v>1498</v>
      </c>
      <c r="C96" s="11">
        <v>7997796</v>
      </c>
      <c r="D96" s="11" t="s">
        <v>1339</v>
      </c>
      <c r="E96" s="11"/>
      <c r="F96" s="24">
        <v>3150</v>
      </c>
      <c r="G96" s="92" t="s">
        <v>2817</v>
      </c>
      <c r="H96" s="40" t="s">
        <v>32</v>
      </c>
      <c r="I96" s="40" t="s">
        <v>2936</v>
      </c>
      <c r="J96" s="11" t="s">
        <v>2927</v>
      </c>
      <c r="K96" s="23"/>
    </row>
    <row r="97" spans="1:11" ht="27.6" x14ac:dyDescent="0.25">
      <c r="A97" s="22">
        <v>88</v>
      </c>
      <c r="B97" s="27" t="s">
        <v>1499</v>
      </c>
      <c r="C97" s="11">
        <v>7997798</v>
      </c>
      <c r="D97" s="11" t="s">
        <v>34</v>
      </c>
      <c r="E97" s="11" t="s">
        <v>1500</v>
      </c>
      <c r="F97" s="26">
        <v>1438.5619999999999</v>
      </c>
      <c r="G97" s="92" t="s">
        <v>2817</v>
      </c>
      <c r="H97" s="40" t="s">
        <v>32</v>
      </c>
      <c r="I97" s="40" t="s">
        <v>2936</v>
      </c>
      <c r="J97" s="11" t="s">
        <v>2927</v>
      </c>
      <c r="K97" s="23"/>
    </row>
    <row r="98" spans="1:11" ht="27.6" x14ac:dyDescent="0.25">
      <c r="A98" s="22">
        <v>89</v>
      </c>
      <c r="B98" s="27" t="s">
        <v>1501</v>
      </c>
      <c r="C98" s="11">
        <v>7998309</v>
      </c>
      <c r="D98" s="11" t="s">
        <v>1366</v>
      </c>
      <c r="E98" s="11" t="s">
        <v>1502</v>
      </c>
      <c r="F98" s="24">
        <v>3136.69</v>
      </c>
      <c r="G98" s="92" t="s">
        <v>2817</v>
      </c>
      <c r="H98" s="40" t="s">
        <v>32</v>
      </c>
      <c r="I98" s="40" t="s">
        <v>2936</v>
      </c>
      <c r="J98" s="11" t="s">
        <v>2927</v>
      </c>
      <c r="K98" s="23"/>
    </row>
    <row r="99" spans="1:11" ht="27.6" x14ac:dyDescent="0.25">
      <c r="A99" s="22">
        <v>90</v>
      </c>
      <c r="B99" s="27" t="s">
        <v>1503</v>
      </c>
      <c r="C99" s="11">
        <v>7998310</v>
      </c>
      <c r="D99" s="11" t="s">
        <v>1339</v>
      </c>
      <c r="E99" s="50" t="s">
        <v>1504</v>
      </c>
      <c r="F99" s="24">
        <v>1132.5840000000001</v>
      </c>
      <c r="G99" s="92" t="s">
        <v>2817</v>
      </c>
      <c r="H99" s="40" t="s">
        <v>32</v>
      </c>
      <c r="I99" s="40" t="s">
        <v>2936</v>
      </c>
      <c r="J99" s="11" t="s">
        <v>2927</v>
      </c>
      <c r="K99" s="23"/>
    </row>
    <row r="100" spans="1:11" ht="27.6" x14ac:dyDescent="0.25">
      <c r="A100" s="22">
        <v>91</v>
      </c>
      <c r="B100" s="27" t="s">
        <v>1505</v>
      </c>
      <c r="C100" s="11">
        <v>7998311</v>
      </c>
      <c r="D100" s="11" t="s">
        <v>1339</v>
      </c>
      <c r="E100" s="11" t="s">
        <v>1506</v>
      </c>
      <c r="F100" s="26">
        <v>2625</v>
      </c>
      <c r="G100" s="92" t="s">
        <v>2817</v>
      </c>
      <c r="H100" s="40" t="s">
        <v>32</v>
      </c>
      <c r="I100" s="40" t="s">
        <v>2936</v>
      </c>
      <c r="J100" s="11" t="s">
        <v>2927</v>
      </c>
      <c r="K100" s="23"/>
    </row>
    <row r="101" spans="1:11" ht="27.6" x14ac:dyDescent="0.25">
      <c r="A101" s="22">
        <v>92</v>
      </c>
      <c r="B101" s="27" t="s">
        <v>1507</v>
      </c>
      <c r="C101" s="11">
        <v>8001595</v>
      </c>
      <c r="D101" s="11" t="s">
        <v>1322</v>
      </c>
      <c r="E101" s="11"/>
      <c r="F101" s="24">
        <v>735</v>
      </c>
      <c r="G101" s="92" t="s">
        <v>2817</v>
      </c>
      <c r="H101" s="40" t="s">
        <v>32</v>
      </c>
      <c r="I101" s="40" t="s">
        <v>2936</v>
      </c>
      <c r="J101" s="11" t="s">
        <v>2927</v>
      </c>
      <c r="K101" s="23"/>
    </row>
    <row r="102" spans="1:11" ht="27.6" x14ac:dyDescent="0.25">
      <c r="A102" s="22">
        <v>93</v>
      </c>
      <c r="B102" s="27" t="s">
        <v>1508</v>
      </c>
      <c r="C102" s="11">
        <v>8015459</v>
      </c>
      <c r="D102" s="11" t="s">
        <v>31</v>
      </c>
      <c r="E102" s="11" t="s">
        <v>1509</v>
      </c>
      <c r="F102" s="35">
        <v>6836.3969999999999</v>
      </c>
      <c r="G102" s="92" t="s">
        <v>2817</v>
      </c>
      <c r="H102" s="40" t="s">
        <v>32</v>
      </c>
      <c r="I102" s="40" t="s">
        <v>2936</v>
      </c>
      <c r="J102" s="11" t="s">
        <v>2927</v>
      </c>
      <c r="K102" s="23"/>
    </row>
    <row r="103" spans="1:11" ht="27.6" x14ac:dyDescent="0.25">
      <c r="A103" s="22">
        <v>94</v>
      </c>
      <c r="B103" s="27" t="s">
        <v>1510</v>
      </c>
      <c r="C103" s="11">
        <v>8027101</v>
      </c>
      <c r="D103" s="11" t="s">
        <v>31</v>
      </c>
      <c r="E103" s="11" t="s">
        <v>1511</v>
      </c>
      <c r="F103" s="24">
        <v>1828</v>
      </c>
      <c r="G103" s="92" t="s">
        <v>2817</v>
      </c>
      <c r="H103" s="40" t="s">
        <v>32</v>
      </c>
      <c r="I103" s="40" t="s">
        <v>2936</v>
      </c>
      <c r="J103" s="11" t="s">
        <v>2927</v>
      </c>
      <c r="K103" s="23"/>
    </row>
    <row r="104" spans="1:11" ht="27.6" x14ac:dyDescent="0.25">
      <c r="A104" s="22">
        <v>95</v>
      </c>
      <c r="B104" s="27" t="s">
        <v>1512</v>
      </c>
      <c r="C104" s="11">
        <v>8038575</v>
      </c>
      <c r="D104" s="11" t="s">
        <v>33</v>
      </c>
      <c r="E104" s="11" t="s">
        <v>1513</v>
      </c>
      <c r="F104" s="26">
        <v>490.62799999999999</v>
      </c>
      <c r="G104" s="92" t="s">
        <v>2817</v>
      </c>
      <c r="H104" s="40" t="s">
        <v>32</v>
      </c>
      <c r="I104" s="40" t="s">
        <v>2936</v>
      </c>
      <c r="J104" s="11" t="s">
        <v>2927</v>
      </c>
      <c r="K104" s="23"/>
    </row>
    <row r="105" spans="1:11" ht="27.6" x14ac:dyDescent="0.25">
      <c r="A105" s="22">
        <v>96</v>
      </c>
      <c r="B105" s="27" t="s">
        <v>1514</v>
      </c>
      <c r="C105" s="11">
        <v>8040665</v>
      </c>
      <c r="D105" s="11" t="s">
        <v>31</v>
      </c>
      <c r="E105" s="11" t="s">
        <v>1515</v>
      </c>
      <c r="F105" s="26">
        <v>4528.4380000000001</v>
      </c>
      <c r="G105" s="92" t="s">
        <v>2817</v>
      </c>
      <c r="H105" s="40" t="s">
        <v>32</v>
      </c>
      <c r="I105" s="40" t="s">
        <v>2936</v>
      </c>
      <c r="J105" s="11" t="s">
        <v>2927</v>
      </c>
      <c r="K105" s="23"/>
    </row>
    <row r="106" spans="1:11" ht="27.6" x14ac:dyDescent="0.25">
      <c r="A106" s="22">
        <v>97</v>
      </c>
      <c r="B106" s="27" t="s">
        <v>1516</v>
      </c>
      <c r="C106" s="11">
        <v>8042671</v>
      </c>
      <c r="D106" s="11" t="s">
        <v>31</v>
      </c>
      <c r="E106" s="11" t="s">
        <v>1517</v>
      </c>
      <c r="F106" s="26">
        <v>10498.386</v>
      </c>
      <c r="G106" s="92" t="s">
        <v>2817</v>
      </c>
      <c r="H106" s="40" t="s">
        <v>32</v>
      </c>
      <c r="I106" s="40" t="s">
        <v>2936</v>
      </c>
      <c r="J106" s="11" t="s">
        <v>2927</v>
      </c>
      <c r="K106" s="23"/>
    </row>
    <row r="107" spans="1:11" ht="27.6" x14ac:dyDescent="0.25">
      <c r="A107" s="22">
        <v>98</v>
      </c>
      <c r="B107" s="27" t="s">
        <v>1518</v>
      </c>
      <c r="C107" s="11">
        <v>8084856</v>
      </c>
      <c r="D107" s="11" t="s">
        <v>33</v>
      </c>
      <c r="E107" s="11" t="s">
        <v>1519</v>
      </c>
      <c r="F107" s="26">
        <v>3000</v>
      </c>
      <c r="G107" s="92" t="s">
        <v>2817</v>
      </c>
      <c r="H107" s="40" t="s">
        <v>32</v>
      </c>
      <c r="I107" s="40" t="s">
        <v>2936</v>
      </c>
      <c r="J107" s="11" t="s">
        <v>2927</v>
      </c>
      <c r="K107" s="23"/>
    </row>
    <row r="108" spans="1:11" ht="27.6" x14ac:dyDescent="0.25">
      <c r="A108" s="22">
        <v>99</v>
      </c>
      <c r="B108" s="27" t="s">
        <v>1520</v>
      </c>
      <c r="C108" s="11">
        <v>8088133</v>
      </c>
      <c r="D108" s="11" t="s">
        <v>1366</v>
      </c>
      <c r="E108" s="11"/>
      <c r="F108" s="26">
        <v>799</v>
      </c>
      <c r="G108" s="92" t="s">
        <v>2817</v>
      </c>
      <c r="H108" s="40" t="s">
        <v>32</v>
      </c>
      <c r="I108" s="40" t="s">
        <v>2936</v>
      </c>
      <c r="J108" s="11" t="s">
        <v>2927</v>
      </c>
      <c r="K108" s="23"/>
    </row>
    <row r="109" spans="1:11" ht="27.6" x14ac:dyDescent="0.25">
      <c r="A109" s="22">
        <v>100</v>
      </c>
      <c r="B109" s="27" t="s">
        <v>1521</v>
      </c>
      <c r="C109" s="11">
        <v>8088518</v>
      </c>
      <c r="D109" s="11" t="s">
        <v>1322</v>
      </c>
      <c r="E109" s="11"/>
      <c r="F109" s="24">
        <v>3046</v>
      </c>
      <c r="G109" s="92" t="s">
        <v>2817</v>
      </c>
      <c r="H109" s="40" t="s">
        <v>32</v>
      </c>
      <c r="I109" s="40" t="s">
        <v>2936</v>
      </c>
      <c r="J109" s="11" t="s">
        <v>2927</v>
      </c>
      <c r="K109" s="23"/>
    </row>
    <row r="110" spans="1:11" ht="27.6" x14ac:dyDescent="0.25">
      <c r="A110" s="22">
        <v>101</v>
      </c>
      <c r="B110" s="27" t="s">
        <v>1522</v>
      </c>
      <c r="C110" s="11">
        <v>8090473</v>
      </c>
      <c r="D110" s="11" t="s">
        <v>31</v>
      </c>
      <c r="E110" s="11" t="s">
        <v>1523</v>
      </c>
      <c r="F110" s="24">
        <v>2221.61</v>
      </c>
      <c r="G110" s="92" t="s">
        <v>2817</v>
      </c>
      <c r="H110" s="40" t="s">
        <v>32</v>
      </c>
      <c r="I110" s="40" t="s">
        <v>2936</v>
      </c>
      <c r="J110" s="11" t="s">
        <v>2927</v>
      </c>
      <c r="K110" s="23"/>
    </row>
    <row r="111" spans="1:11" ht="27.6" x14ac:dyDescent="0.25">
      <c r="A111" s="22">
        <v>102</v>
      </c>
      <c r="B111" s="27" t="s">
        <v>1524</v>
      </c>
      <c r="C111" s="11">
        <v>8091046</v>
      </c>
      <c r="D111" s="11" t="s">
        <v>1322</v>
      </c>
      <c r="E111" s="11"/>
      <c r="F111" s="24">
        <v>278</v>
      </c>
      <c r="G111" s="92" t="s">
        <v>2817</v>
      </c>
      <c r="H111" s="40" t="s">
        <v>32</v>
      </c>
      <c r="I111" s="40" t="s">
        <v>2936</v>
      </c>
      <c r="J111" s="11" t="s">
        <v>2927</v>
      </c>
      <c r="K111" s="23"/>
    </row>
    <row r="112" spans="1:11" ht="27.6" x14ac:dyDescent="0.25">
      <c r="A112" s="22">
        <v>103</v>
      </c>
      <c r="B112" s="27" t="s">
        <v>1525</v>
      </c>
      <c r="C112" s="11">
        <v>8095939</v>
      </c>
      <c r="D112" s="11" t="s">
        <v>33</v>
      </c>
      <c r="E112" s="11" t="s">
        <v>1526</v>
      </c>
      <c r="F112" s="26">
        <v>6783.7629999999999</v>
      </c>
      <c r="G112" s="92" t="s">
        <v>2817</v>
      </c>
      <c r="H112" s="40" t="s">
        <v>32</v>
      </c>
      <c r="I112" s="40" t="s">
        <v>2936</v>
      </c>
      <c r="J112" s="11" t="s">
        <v>2927</v>
      </c>
      <c r="K112" s="23"/>
    </row>
    <row r="113" spans="1:11" ht="27.6" x14ac:dyDescent="0.25">
      <c r="A113" s="22">
        <v>104</v>
      </c>
      <c r="B113" s="27" t="s">
        <v>1527</v>
      </c>
      <c r="C113" s="11">
        <v>8096151</v>
      </c>
      <c r="D113" s="11" t="s">
        <v>1334</v>
      </c>
      <c r="E113" s="11" t="s">
        <v>1528</v>
      </c>
      <c r="F113" s="24">
        <v>5304.51</v>
      </c>
      <c r="G113" s="92" t="s">
        <v>2817</v>
      </c>
      <c r="H113" s="40" t="s">
        <v>32</v>
      </c>
      <c r="I113" s="40" t="s">
        <v>2936</v>
      </c>
      <c r="J113" s="11" t="s">
        <v>2927</v>
      </c>
      <c r="K113" s="23"/>
    </row>
    <row r="114" spans="1:11" ht="27.6" x14ac:dyDescent="0.25">
      <c r="A114" s="22">
        <v>105</v>
      </c>
      <c r="B114" s="27" t="s">
        <v>1531</v>
      </c>
      <c r="C114" s="11">
        <v>8101152</v>
      </c>
      <c r="D114" s="11" t="s">
        <v>33</v>
      </c>
      <c r="E114" s="11" t="s">
        <v>1532</v>
      </c>
      <c r="F114" s="26">
        <v>4966.6930000000002</v>
      </c>
      <c r="G114" s="92" t="s">
        <v>2817</v>
      </c>
      <c r="H114" s="40" t="s">
        <v>32</v>
      </c>
      <c r="I114" s="40" t="s">
        <v>2936</v>
      </c>
      <c r="J114" s="11" t="s">
        <v>2927</v>
      </c>
      <c r="K114" s="23"/>
    </row>
    <row r="115" spans="1:11" ht="27.6" x14ac:dyDescent="0.25">
      <c r="A115" s="22">
        <v>106</v>
      </c>
      <c r="B115" s="27" t="s">
        <v>1533</v>
      </c>
      <c r="C115" s="11">
        <v>8106514</v>
      </c>
      <c r="D115" s="11" t="s">
        <v>33</v>
      </c>
      <c r="E115" s="11" t="s">
        <v>1534</v>
      </c>
      <c r="F115" s="26">
        <v>5921.5010000000002</v>
      </c>
      <c r="G115" s="92" t="s">
        <v>2817</v>
      </c>
      <c r="H115" s="40" t="s">
        <v>32</v>
      </c>
      <c r="I115" s="40" t="s">
        <v>2936</v>
      </c>
      <c r="J115" s="11" t="s">
        <v>2927</v>
      </c>
      <c r="K115" s="23"/>
    </row>
    <row r="116" spans="1:11" ht="27.6" x14ac:dyDescent="0.25">
      <c r="A116" s="22">
        <v>107</v>
      </c>
      <c r="B116" s="27" t="s">
        <v>1535</v>
      </c>
      <c r="C116" s="11"/>
      <c r="D116" s="11" t="s">
        <v>1334</v>
      </c>
      <c r="E116" s="11" t="s">
        <v>1536</v>
      </c>
      <c r="F116" s="26">
        <v>800</v>
      </c>
      <c r="G116" s="92" t="s">
        <v>2817</v>
      </c>
      <c r="H116" s="40" t="s">
        <v>32</v>
      </c>
      <c r="I116" s="40" t="s">
        <v>2936</v>
      </c>
      <c r="J116" s="11" t="s">
        <v>2927</v>
      </c>
      <c r="K116" s="23"/>
    </row>
    <row r="117" spans="1:11" ht="27.6" x14ac:dyDescent="0.25">
      <c r="A117" s="22">
        <v>108</v>
      </c>
      <c r="B117" s="27" t="s">
        <v>1537</v>
      </c>
      <c r="C117" s="11">
        <v>8142254</v>
      </c>
      <c r="D117" s="11" t="s">
        <v>1334</v>
      </c>
      <c r="E117" s="11" t="s">
        <v>1538</v>
      </c>
      <c r="F117" s="39">
        <v>320.75</v>
      </c>
      <c r="G117" s="92" t="s">
        <v>2817</v>
      </c>
      <c r="H117" s="40" t="s">
        <v>32</v>
      </c>
      <c r="I117" s="40" t="s">
        <v>2936</v>
      </c>
      <c r="J117" s="11" t="s">
        <v>2927</v>
      </c>
      <c r="K117" s="23"/>
    </row>
    <row r="118" spans="1:11" ht="27.6" x14ac:dyDescent="0.25">
      <c r="A118" s="22">
        <v>109</v>
      </c>
      <c r="B118" s="27" t="s">
        <v>1539</v>
      </c>
      <c r="C118" s="11">
        <v>8142255</v>
      </c>
      <c r="D118" s="11" t="s">
        <v>1339</v>
      </c>
      <c r="E118" s="500" t="s">
        <v>3345</v>
      </c>
      <c r="F118" s="26">
        <v>1310</v>
      </c>
      <c r="G118" s="92" t="s">
        <v>2817</v>
      </c>
      <c r="H118" s="40" t="s">
        <v>32</v>
      </c>
      <c r="I118" s="40" t="s">
        <v>2936</v>
      </c>
      <c r="J118" s="11" t="s">
        <v>2927</v>
      </c>
      <c r="K118" s="23"/>
    </row>
    <row r="119" spans="1:11" ht="27.6" x14ac:dyDescent="0.25">
      <c r="A119" s="22">
        <v>110</v>
      </c>
      <c r="B119" s="27" t="s">
        <v>1540</v>
      </c>
      <c r="C119" s="11">
        <v>8142257</v>
      </c>
      <c r="D119" s="11" t="s">
        <v>1339</v>
      </c>
      <c r="E119" s="500" t="s">
        <v>3346</v>
      </c>
      <c r="F119" s="26">
        <v>1310</v>
      </c>
      <c r="G119" s="92" t="s">
        <v>2817</v>
      </c>
      <c r="H119" s="40" t="s">
        <v>32</v>
      </c>
      <c r="I119" s="40" t="s">
        <v>2936</v>
      </c>
      <c r="J119" s="11" t="s">
        <v>2927</v>
      </c>
      <c r="K119" s="23"/>
    </row>
    <row r="120" spans="1:11" ht="27.6" x14ac:dyDescent="0.25">
      <c r="A120" s="22">
        <v>111</v>
      </c>
      <c r="B120" s="27" t="s">
        <v>1541</v>
      </c>
      <c r="C120" s="11">
        <v>8153907</v>
      </c>
      <c r="D120" s="11" t="s">
        <v>1339</v>
      </c>
      <c r="E120" s="500" t="s">
        <v>3347</v>
      </c>
      <c r="F120" s="24">
        <v>2880</v>
      </c>
      <c r="G120" s="92" t="s">
        <v>2817</v>
      </c>
      <c r="H120" s="40" t="s">
        <v>32</v>
      </c>
      <c r="I120" s="40" t="s">
        <v>2936</v>
      </c>
      <c r="J120" s="11" t="s">
        <v>2927</v>
      </c>
      <c r="K120" s="23"/>
    </row>
    <row r="121" spans="1:11" ht="27.6" x14ac:dyDescent="0.25">
      <c r="A121" s="22">
        <v>112</v>
      </c>
      <c r="B121" s="27" t="s">
        <v>1542</v>
      </c>
      <c r="C121" s="11">
        <v>8153908</v>
      </c>
      <c r="D121" s="11" t="s">
        <v>1339</v>
      </c>
      <c r="E121" s="500" t="s">
        <v>3348</v>
      </c>
      <c r="F121" s="26">
        <v>2316</v>
      </c>
      <c r="G121" s="92" t="s">
        <v>2817</v>
      </c>
      <c r="H121" s="40" t="s">
        <v>32</v>
      </c>
      <c r="I121" s="40" t="s">
        <v>2936</v>
      </c>
      <c r="J121" s="11" t="s">
        <v>2927</v>
      </c>
      <c r="K121" s="23"/>
    </row>
    <row r="122" spans="1:11" ht="27.6" x14ac:dyDescent="0.25">
      <c r="A122" s="22">
        <v>113</v>
      </c>
      <c r="B122" s="27" t="s">
        <v>1543</v>
      </c>
      <c r="C122" s="11">
        <v>8153909</v>
      </c>
      <c r="D122" s="11" t="s">
        <v>1322</v>
      </c>
      <c r="E122" s="11"/>
      <c r="F122" s="26">
        <v>2601</v>
      </c>
      <c r="G122" s="92" t="s">
        <v>2817</v>
      </c>
      <c r="H122" s="40" t="s">
        <v>32</v>
      </c>
      <c r="I122" s="40" t="s">
        <v>2936</v>
      </c>
      <c r="J122" s="11" t="s">
        <v>2927</v>
      </c>
      <c r="K122" s="23"/>
    </row>
    <row r="123" spans="1:11" ht="27.6" x14ac:dyDescent="0.25">
      <c r="A123" s="22">
        <v>114</v>
      </c>
      <c r="B123" s="27" t="s">
        <v>1544</v>
      </c>
      <c r="C123" s="11">
        <v>8153910</v>
      </c>
      <c r="D123" s="11" t="s">
        <v>33</v>
      </c>
      <c r="E123" s="11" t="s">
        <v>1545</v>
      </c>
      <c r="F123" s="24">
        <v>3529</v>
      </c>
      <c r="G123" s="92" t="s">
        <v>2817</v>
      </c>
      <c r="H123" s="40" t="s">
        <v>32</v>
      </c>
      <c r="I123" s="40" t="s">
        <v>2936</v>
      </c>
      <c r="J123" s="11" t="s">
        <v>2927</v>
      </c>
      <c r="K123" s="23"/>
    </row>
    <row r="124" spans="1:11" ht="27.6" x14ac:dyDescent="0.25">
      <c r="A124" s="22">
        <v>115</v>
      </c>
      <c r="B124" s="27" t="s">
        <v>1546</v>
      </c>
      <c r="C124" s="11">
        <v>8153910</v>
      </c>
      <c r="D124" s="11" t="s">
        <v>33</v>
      </c>
      <c r="E124" s="11"/>
      <c r="F124" s="26">
        <v>2604.0729999999999</v>
      </c>
      <c r="G124" s="92" t="s">
        <v>2817</v>
      </c>
      <c r="H124" s="40" t="s">
        <v>32</v>
      </c>
      <c r="I124" s="40" t="s">
        <v>2936</v>
      </c>
      <c r="J124" s="11" t="s">
        <v>2927</v>
      </c>
      <c r="K124" s="23"/>
    </row>
    <row r="125" spans="1:11" s="211" customFormat="1" ht="68.25" customHeight="1" x14ac:dyDescent="0.25">
      <c r="A125" s="22">
        <v>116</v>
      </c>
      <c r="B125" s="200" t="s">
        <v>3068</v>
      </c>
      <c r="C125" s="198"/>
      <c r="D125" s="198" t="s">
        <v>1339</v>
      </c>
      <c r="E125" s="198"/>
      <c r="F125" s="201">
        <v>525.96199999999999</v>
      </c>
      <c r="G125" s="197" t="s">
        <v>2817</v>
      </c>
      <c r="H125" s="216" t="s">
        <v>32</v>
      </c>
      <c r="I125" s="216" t="s">
        <v>2936</v>
      </c>
      <c r="J125" s="198" t="s">
        <v>2927</v>
      </c>
      <c r="K125" s="200" t="s">
        <v>3069</v>
      </c>
    </row>
    <row r="126" spans="1:11" ht="27.6" x14ac:dyDescent="0.25">
      <c r="A126" s="22">
        <v>117</v>
      </c>
      <c r="B126" s="27" t="s">
        <v>1548</v>
      </c>
      <c r="C126" s="11"/>
      <c r="D126" s="11" t="s">
        <v>1339</v>
      </c>
      <c r="E126" s="11"/>
      <c r="F126" s="24">
        <v>500</v>
      </c>
      <c r="G126" s="92" t="s">
        <v>2817</v>
      </c>
      <c r="H126" s="40" t="s">
        <v>32</v>
      </c>
      <c r="I126" s="40" t="s">
        <v>2936</v>
      </c>
      <c r="J126" s="11" t="s">
        <v>2927</v>
      </c>
      <c r="K126" s="23" t="s">
        <v>1318</v>
      </c>
    </row>
    <row r="127" spans="1:11" ht="27.6" x14ac:dyDescent="0.25">
      <c r="A127" s="22">
        <v>118</v>
      </c>
      <c r="B127" s="27" t="s">
        <v>1549</v>
      </c>
      <c r="C127" s="11"/>
      <c r="D127" s="11" t="s">
        <v>33</v>
      </c>
      <c r="E127" s="500" t="s">
        <v>3349</v>
      </c>
      <c r="F127" s="24">
        <v>9000</v>
      </c>
      <c r="G127" s="92" t="s">
        <v>2817</v>
      </c>
      <c r="H127" s="40" t="s">
        <v>32</v>
      </c>
      <c r="I127" s="40" t="s">
        <v>2936</v>
      </c>
      <c r="J127" s="11" t="s">
        <v>2927</v>
      </c>
      <c r="K127" s="23" t="s">
        <v>1318</v>
      </c>
    </row>
    <row r="128" spans="1:11" ht="27.6" x14ac:dyDescent="0.25">
      <c r="A128" s="22">
        <v>119</v>
      </c>
      <c r="B128" s="27" t="s">
        <v>1550</v>
      </c>
      <c r="C128" s="11"/>
      <c r="D128" s="11" t="s">
        <v>31</v>
      </c>
      <c r="E128" s="500" t="s">
        <v>3350</v>
      </c>
      <c r="F128" s="24">
        <v>6000</v>
      </c>
      <c r="G128" s="92" t="s">
        <v>2817</v>
      </c>
      <c r="H128" s="40" t="s">
        <v>32</v>
      </c>
      <c r="I128" s="40" t="s">
        <v>2936</v>
      </c>
      <c r="J128" s="11" t="s">
        <v>2927</v>
      </c>
      <c r="K128" s="23" t="s">
        <v>1318</v>
      </c>
    </row>
    <row r="129" spans="1:11" ht="27.6" x14ac:dyDescent="0.25">
      <c r="A129" s="22">
        <v>120</v>
      </c>
      <c r="B129" s="27" t="s">
        <v>1551</v>
      </c>
      <c r="C129" s="11"/>
      <c r="D129" s="11" t="s">
        <v>1322</v>
      </c>
      <c r="E129" s="11"/>
      <c r="F129" s="26">
        <v>2288</v>
      </c>
      <c r="G129" s="92" t="s">
        <v>2817</v>
      </c>
      <c r="H129" s="40" t="s">
        <v>32</v>
      </c>
      <c r="I129" s="40" t="s">
        <v>2936</v>
      </c>
      <c r="J129" s="11" t="s">
        <v>2927</v>
      </c>
      <c r="K129" s="23" t="s">
        <v>1318</v>
      </c>
    </row>
    <row r="130" spans="1:11" ht="27.6" x14ac:dyDescent="0.25">
      <c r="A130" s="22">
        <v>121</v>
      </c>
      <c r="B130" s="27" t="s">
        <v>1552</v>
      </c>
      <c r="C130" s="11"/>
      <c r="D130" s="11" t="s">
        <v>1322</v>
      </c>
      <c r="E130" s="11"/>
      <c r="F130" s="26">
        <v>1200</v>
      </c>
      <c r="G130" s="92" t="s">
        <v>2817</v>
      </c>
      <c r="H130" s="40" t="s">
        <v>32</v>
      </c>
      <c r="I130" s="40" t="s">
        <v>2936</v>
      </c>
      <c r="J130" s="11" t="s">
        <v>2927</v>
      </c>
      <c r="K130" s="23" t="s">
        <v>1318</v>
      </c>
    </row>
    <row r="131" spans="1:11" ht="55.2" x14ac:dyDescent="0.25">
      <c r="A131" s="22">
        <v>122</v>
      </c>
      <c r="B131" s="27" t="s">
        <v>1553</v>
      </c>
      <c r="C131" s="28">
        <v>7483551</v>
      </c>
      <c r="D131" s="11" t="s">
        <v>1554</v>
      </c>
      <c r="E131" s="11" t="s">
        <v>1555</v>
      </c>
      <c r="F131" s="35">
        <v>38907.599999999999</v>
      </c>
      <c r="G131" s="92" t="s">
        <v>2817</v>
      </c>
      <c r="H131" s="11" t="s">
        <v>32</v>
      </c>
      <c r="I131" s="11" t="s">
        <v>2936</v>
      </c>
      <c r="J131" s="11" t="s">
        <v>2927</v>
      </c>
      <c r="K131" s="23"/>
    </row>
    <row r="132" spans="1:11" ht="27.6" x14ac:dyDescent="0.25">
      <c r="A132" s="22">
        <v>123</v>
      </c>
      <c r="B132" s="27" t="s">
        <v>1556</v>
      </c>
      <c r="C132" s="25">
        <v>7670420</v>
      </c>
      <c r="D132" s="11" t="s">
        <v>1366</v>
      </c>
      <c r="E132" s="11" t="s">
        <v>1557</v>
      </c>
      <c r="F132" s="24">
        <v>1159.098</v>
      </c>
      <c r="G132" s="92" t="s">
        <v>2817</v>
      </c>
      <c r="H132" s="11" t="s">
        <v>32</v>
      </c>
      <c r="I132" s="11" t="s">
        <v>2936</v>
      </c>
      <c r="J132" s="11" t="s">
        <v>2927</v>
      </c>
      <c r="K132" s="23"/>
    </row>
    <row r="133" spans="1:11" ht="27.6" x14ac:dyDescent="0.25">
      <c r="A133" s="22">
        <v>124</v>
      </c>
      <c r="B133" s="27" t="s">
        <v>1558</v>
      </c>
      <c r="C133" s="25">
        <v>7751631</v>
      </c>
      <c r="D133" s="11" t="s">
        <v>33</v>
      </c>
      <c r="E133" s="11" t="s">
        <v>1559</v>
      </c>
      <c r="F133" s="39">
        <v>2226.991</v>
      </c>
      <c r="G133" s="92" t="s">
        <v>2817</v>
      </c>
      <c r="H133" s="11" t="s">
        <v>32</v>
      </c>
      <c r="I133" s="11" t="s">
        <v>2936</v>
      </c>
      <c r="J133" s="11" t="s">
        <v>2927</v>
      </c>
      <c r="K133" s="23"/>
    </row>
    <row r="134" spans="1:11" ht="27.6" x14ac:dyDescent="0.25">
      <c r="A134" s="22">
        <v>125</v>
      </c>
      <c r="B134" s="27" t="s">
        <v>1560</v>
      </c>
      <c r="C134" s="25">
        <v>7872229</v>
      </c>
      <c r="D134" s="11" t="s">
        <v>34</v>
      </c>
      <c r="E134" s="11" t="s">
        <v>1561</v>
      </c>
      <c r="F134" s="26">
        <v>1646.5119999999999</v>
      </c>
      <c r="G134" s="92" t="s">
        <v>2817</v>
      </c>
      <c r="H134" s="11" t="s">
        <v>32</v>
      </c>
      <c r="I134" s="11" t="s">
        <v>2936</v>
      </c>
      <c r="J134" s="11" t="s">
        <v>2927</v>
      </c>
      <c r="K134" s="23"/>
    </row>
    <row r="135" spans="1:11" ht="41.4" x14ac:dyDescent="0.25">
      <c r="A135" s="22">
        <v>126</v>
      </c>
      <c r="B135" s="23" t="s">
        <v>2857</v>
      </c>
      <c r="C135" s="22">
        <v>7987006</v>
      </c>
      <c r="D135" s="11" t="s">
        <v>31</v>
      </c>
      <c r="E135" s="11" t="s">
        <v>2858</v>
      </c>
      <c r="F135" s="24">
        <v>62564</v>
      </c>
      <c r="G135" s="92" t="s">
        <v>2817</v>
      </c>
      <c r="H135" s="11" t="s">
        <v>32</v>
      </c>
      <c r="I135" s="11" t="s">
        <v>2936</v>
      </c>
      <c r="J135" s="11" t="s">
        <v>2927</v>
      </c>
      <c r="K135" s="23" t="s">
        <v>30</v>
      </c>
    </row>
    <row r="136" spans="1:11" ht="41.4" x14ac:dyDescent="0.25">
      <c r="A136" s="22">
        <v>127</v>
      </c>
      <c r="B136" s="23" t="s">
        <v>2859</v>
      </c>
      <c r="C136" s="22">
        <v>7987455</v>
      </c>
      <c r="D136" s="11" t="s">
        <v>33</v>
      </c>
      <c r="E136" s="11" t="s">
        <v>2860</v>
      </c>
      <c r="F136" s="24">
        <v>58481</v>
      </c>
      <c r="G136" s="92" t="s">
        <v>2817</v>
      </c>
      <c r="H136" s="11" t="s">
        <v>32</v>
      </c>
      <c r="I136" s="11" t="s">
        <v>2936</v>
      </c>
      <c r="J136" s="11" t="s">
        <v>2927</v>
      </c>
      <c r="K136" s="23" t="s">
        <v>30</v>
      </c>
    </row>
    <row r="137" spans="1:11" ht="27.6" x14ac:dyDescent="0.25">
      <c r="A137" s="22">
        <v>128</v>
      </c>
      <c r="B137" s="23" t="s">
        <v>2861</v>
      </c>
      <c r="C137" s="22">
        <v>8110113</v>
      </c>
      <c r="D137" s="11" t="s">
        <v>34</v>
      </c>
      <c r="E137" s="11" t="s">
        <v>2862</v>
      </c>
      <c r="F137" s="24">
        <v>14870</v>
      </c>
      <c r="G137" s="92" t="s">
        <v>2817</v>
      </c>
      <c r="H137" s="11" t="s">
        <v>32</v>
      </c>
      <c r="I137" s="11" t="s">
        <v>2936</v>
      </c>
      <c r="J137" s="11" t="s">
        <v>2927</v>
      </c>
      <c r="K137" s="23"/>
    </row>
    <row r="138" spans="1:11" ht="82.8" x14ac:dyDescent="0.25">
      <c r="A138" s="22">
        <v>129</v>
      </c>
      <c r="B138" s="23" t="s">
        <v>2863</v>
      </c>
      <c r="C138" s="22" t="s">
        <v>2864</v>
      </c>
      <c r="D138" s="11" t="s">
        <v>31</v>
      </c>
      <c r="E138" s="11">
        <v>0</v>
      </c>
      <c r="F138" s="24">
        <v>20000</v>
      </c>
      <c r="G138" s="92" t="s">
        <v>2817</v>
      </c>
      <c r="H138" s="11" t="s">
        <v>32</v>
      </c>
      <c r="I138" s="11" t="s">
        <v>2936</v>
      </c>
      <c r="J138" s="11" t="s">
        <v>2927</v>
      </c>
      <c r="K138" s="501" t="s">
        <v>3351</v>
      </c>
    </row>
    <row r="139" spans="1:11" x14ac:dyDescent="0.25">
      <c r="A139" s="107" t="s">
        <v>8</v>
      </c>
      <c r="B139" s="107" t="s">
        <v>2965</v>
      </c>
      <c r="C139" s="107"/>
      <c r="D139" s="107"/>
      <c r="E139" s="107"/>
      <c r="F139" s="93"/>
      <c r="G139" s="93"/>
      <c r="H139" s="107"/>
      <c r="I139" s="107"/>
      <c r="J139" s="107"/>
      <c r="K139" s="107"/>
    </row>
    <row r="140" spans="1:11" ht="27.6" x14ac:dyDescent="0.25">
      <c r="A140" s="59">
        <v>1</v>
      </c>
      <c r="B140" s="63" t="s">
        <v>2487</v>
      </c>
      <c r="C140" s="11"/>
      <c r="D140" s="37" t="s">
        <v>1366</v>
      </c>
      <c r="E140" s="37"/>
      <c r="F140" s="48">
        <v>1050</v>
      </c>
      <c r="G140" s="92" t="s">
        <v>2817</v>
      </c>
      <c r="H140" s="59" t="s">
        <v>2486</v>
      </c>
      <c r="I140" s="59" t="s">
        <v>2936</v>
      </c>
      <c r="J140" s="59" t="s">
        <v>2920</v>
      </c>
      <c r="K140" s="63"/>
    </row>
    <row r="141" spans="1:11" ht="27.6" x14ac:dyDescent="0.25">
      <c r="A141" s="59">
        <v>2</v>
      </c>
      <c r="B141" s="63" t="s">
        <v>2488</v>
      </c>
      <c r="C141" s="11"/>
      <c r="D141" s="37" t="s">
        <v>1366</v>
      </c>
      <c r="E141" s="37"/>
      <c r="F141" s="48">
        <v>450</v>
      </c>
      <c r="G141" s="92" t="s">
        <v>2817</v>
      </c>
      <c r="H141" s="59" t="s">
        <v>2486</v>
      </c>
      <c r="I141" s="59" t="s">
        <v>2936</v>
      </c>
      <c r="J141" s="59" t="s">
        <v>2920</v>
      </c>
      <c r="K141" s="63"/>
    </row>
    <row r="142" spans="1:11" ht="27.6" x14ac:dyDescent="0.25">
      <c r="A142" s="59">
        <v>3</v>
      </c>
      <c r="B142" s="63" t="s">
        <v>2489</v>
      </c>
      <c r="C142" s="11"/>
      <c r="D142" s="37" t="s">
        <v>1334</v>
      </c>
      <c r="E142" s="61" t="s">
        <v>2490</v>
      </c>
      <c r="F142" s="67">
        <v>2398.2190000000001</v>
      </c>
      <c r="G142" s="92" t="s">
        <v>2817</v>
      </c>
      <c r="H142" s="59" t="s">
        <v>2486</v>
      </c>
      <c r="I142" s="59" t="s">
        <v>2936</v>
      </c>
      <c r="J142" s="59" t="s">
        <v>2920</v>
      </c>
      <c r="K142" s="63"/>
    </row>
    <row r="143" spans="1:11" ht="27.6" x14ac:dyDescent="0.25">
      <c r="A143" s="59">
        <v>4</v>
      </c>
      <c r="B143" s="63" t="s">
        <v>2491</v>
      </c>
      <c r="C143" s="11"/>
      <c r="D143" s="37" t="s">
        <v>1366</v>
      </c>
      <c r="E143" s="61" t="s">
        <v>2492</v>
      </c>
      <c r="F143" s="62">
        <v>1879.34</v>
      </c>
      <c r="G143" s="92" t="s">
        <v>2817</v>
      </c>
      <c r="H143" s="59" t="s">
        <v>2486</v>
      </c>
      <c r="I143" s="59" t="s">
        <v>2936</v>
      </c>
      <c r="J143" s="59" t="s">
        <v>2920</v>
      </c>
      <c r="K143" s="63"/>
    </row>
    <row r="144" spans="1:11" ht="27.6" x14ac:dyDescent="0.25">
      <c r="A144" s="59">
        <v>5</v>
      </c>
      <c r="B144" s="63" t="s">
        <v>2493</v>
      </c>
      <c r="C144" s="11"/>
      <c r="D144" s="37" t="s">
        <v>33</v>
      </c>
      <c r="E144" s="61" t="s">
        <v>2494</v>
      </c>
      <c r="F144" s="67">
        <v>1859.799</v>
      </c>
      <c r="G144" s="92" t="s">
        <v>2817</v>
      </c>
      <c r="H144" s="59" t="s">
        <v>2486</v>
      </c>
      <c r="I144" s="59" t="s">
        <v>2936</v>
      </c>
      <c r="J144" s="59" t="s">
        <v>2920</v>
      </c>
      <c r="K144" s="63"/>
    </row>
    <row r="145" spans="1:11" ht="27.6" x14ac:dyDescent="0.25">
      <c r="A145" s="59">
        <v>6</v>
      </c>
      <c r="B145" s="63" t="s">
        <v>2495</v>
      </c>
      <c r="C145" s="11"/>
      <c r="D145" s="37" t="s">
        <v>34</v>
      </c>
      <c r="E145" s="61" t="s">
        <v>2496</v>
      </c>
      <c r="F145" s="62">
        <v>9179</v>
      </c>
      <c r="G145" s="92" t="s">
        <v>2817</v>
      </c>
      <c r="H145" s="59" t="s">
        <v>2486</v>
      </c>
      <c r="I145" s="59" t="s">
        <v>2936</v>
      </c>
      <c r="J145" s="59" t="s">
        <v>2920</v>
      </c>
      <c r="K145" s="63"/>
    </row>
    <row r="146" spans="1:11" ht="27.6" x14ac:dyDescent="0.25">
      <c r="A146" s="59">
        <v>7</v>
      </c>
      <c r="B146" s="63" t="s">
        <v>2485</v>
      </c>
      <c r="C146" s="11"/>
      <c r="D146" s="37" t="s">
        <v>34</v>
      </c>
      <c r="E146" s="61" t="s">
        <v>2497</v>
      </c>
      <c r="F146" s="62">
        <v>3700</v>
      </c>
      <c r="G146" s="92" t="s">
        <v>2817</v>
      </c>
      <c r="H146" s="59" t="s">
        <v>2486</v>
      </c>
      <c r="I146" s="59" t="s">
        <v>2936</v>
      </c>
      <c r="J146" s="59" t="s">
        <v>2920</v>
      </c>
      <c r="K146" s="63"/>
    </row>
    <row r="147" spans="1:11" ht="27.6" x14ac:dyDescent="0.25">
      <c r="A147" s="59">
        <v>8</v>
      </c>
      <c r="B147" s="63" t="s">
        <v>2498</v>
      </c>
      <c r="C147" s="11"/>
      <c r="D147" s="37" t="s">
        <v>33</v>
      </c>
      <c r="E147" s="37" t="s">
        <v>2499</v>
      </c>
      <c r="F147" s="48">
        <v>659.94100000000003</v>
      </c>
      <c r="G147" s="92" t="s">
        <v>2817</v>
      </c>
      <c r="H147" s="59" t="s">
        <v>2486</v>
      </c>
      <c r="I147" s="59" t="s">
        <v>2936</v>
      </c>
      <c r="J147" s="59" t="s">
        <v>2920</v>
      </c>
      <c r="K147" s="63"/>
    </row>
    <row r="148" spans="1:11" ht="27.6" x14ac:dyDescent="0.25">
      <c r="A148" s="59">
        <v>9</v>
      </c>
      <c r="B148" s="63" t="s">
        <v>2500</v>
      </c>
      <c r="C148" s="11"/>
      <c r="D148" s="37" t="s">
        <v>33</v>
      </c>
      <c r="E148" s="37"/>
      <c r="F148" s="48">
        <v>6218</v>
      </c>
      <c r="G148" s="92" t="s">
        <v>2817</v>
      </c>
      <c r="H148" s="59" t="s">
        <v>2486</v>
      </c>
      <c r="I148" s="59" t="s">
        <v>2936</v>
      </c>
      <c r="J148" s="59" t="s">
        <v>2920</v>
      </c>
      <c r="K148" s="63"/>
    </row>
    <row r="149" spans="1:11" x14ac:dyDescent="0.25">
      <c r="A149" s="3"/>
      <c r="B149" s="2"/>
      <c r="C149" s="3"/>
      <c r="D149" s="4"/>
      <c r="E149" s="4"/>
      <c r="F149" s="5"/>
      <c r="G149" s="91"/>
      <c r="H149" s="4"/>
      <c r="I149" s="4"/>
      <c r="J149" s="4"/>
      <c r="K149" s="2"/>
    </row>
  </sheetData>
  <mergeCells count="12">
    <mergeCell ref="A2:K2"/>
    <mergeCell ref="K6:K7"/>
    <mergeCell ref="A3:K3"/>
    <mergeCell ref="A4:K4"/>
    <mergeCell ref="A6:A7"/>
    <mergeCell ref="B6:B7"/>
    <mergeCell ref="C6:C7"/>
    <mergeCell ref="D6:D7"/>
    <mergeCell ref="E6:F6"/>
    <mergeCell ref="G6:H6"/>
    <mergeCell ref="I6:I7"/>
    <mergeCell ref="J6:J7"/>
  </mergeCells>
  <conditionalFormatting sqref="C1 C9 C3:C7">
    <cfRule type="duplicateValues" dxfId="159" priority="10"/>
  </conditionalFormatting>
  <conditionalFormatting sqref="C2">
    <cfRule type="duplicateValues" dxfId="158" priority="1"/>
  </conditionalFormatting>
  <conditionalFormatting sqref="C6:C7 C9">
    <cfRule type="duplicateValues" dxfId="157" priority="9"/>
  </conditionalFormatting>
  <conditionalFormatting sqref="C125:C134 C10:C122">
    <cfRule type="duplicateValues" dxfId="156" priority="56"/>
    <cfRule type="duplicateValues" dxfId="155" priority="57"/>
    <cfRule type="duplicateValues" dxfId="154" priority="58"/>
  </conditionalFormatting>
  <conditionalFormatting sqref="C125:C138 C10:C122">
    <cfRule type="duplicateValues" dxfId="153" priority="62"/>
  </conditionalFormatting>
  <conditionalFormatting sqref="C139">
    <cfRule type="duplicateValues" dxfId="152" priority="2"/>
    <cfRule type="duplicateValues" dxfId="151" priority="3"/>
  </conditionalFormatting>
  <conditionalFormatting sqref="C149">
    <cfRule type="duplicateValues" dxfId="150" priority="4"/>
  </conditionalFormatting>
  <printOptions horizontalCentered="1" verticalCentered="1"/>
  <pageMargins left="0.45" right="0.45" top="0.25" bottom="0.5" header="0.05" footer="0.05"/>
  <pageSetup paperSize="9" scale="65" orientation="landscape" r:id="rId1"/>
  <headerFooter>
    <oddFooter>Page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FF00"/>
    <pageSetUpPr fitToPage="1"/>
  </sheetPr>
  <dimension ref="A1:S152"/>
  <sheetViews>
    <sheetView view="pageBreakPreview" topLeftCell="A5" zoomScale="85" zoomScaleNormal="90" zoomScaleSheetLayoutView="85" workbookViewId="0">
      <pane xSplit="2" ySplit="8" topLeftCell="C140" activePane="bottomRight" state="frozen"/>
      <selection activeCell="G157" sqref="G157"/>
      <selection pane="topRight" activeCell="G157" sqref="G157"/>
      <selection pane="bottomLeft" activeCell="G157" sqref="G157"/>
      <selection pane="bottomRight" activeCell="O141" sqref="O141"/>
    </sheetView>
  </sheetViews>
  <sheetFormatPr defaultColWidth="9.09765625" defaultRowHeight="13.8" x14ac:dyDescent="0.25"/>
  <cols>
    <col min="1" max="1" width="5.19921875" style="332" customWidth="1"/>
    <col min="2" max="2" width="38" style="332" customWidth="1"/>
    <col min="3" max="3" width="10.19921875" style="332" hidden="1" customWidth="1"/>
    <col min="4" max="4" width="11.19921875" style="332" customWidth="1"/>
    <col min="5" max="5" width="18" style="332" customWidth="1"/>
    <col min="6" max="6" width="9.59765625" style="332" customWidth="1"/>
    <col min="7" max="7" width="13.19921875" style="332" customWidth="1"/>
    <col min="8" max="8" width="15.69921875" style="332" customWidth="1"/>
    <col min="9" max="9" width="13.09765625" style="332" customWidth="1"/>
    <col min="10" max="10" width="16.09765625" style="332" hidden="1" customWidth="1"/>
    <col min="11" max="13" width="13" style="332" hidden="1" customWidth="1"/>
    <col min="14" max="14" width="14.8984375" style="332" hidden="1" customWidth="1"/>
    <col min="15" max="15" width="14.8984375" style="332" customWidth="1"/>
    <col min="16" max="16" width="22" style="332" customWidth="1"/>
    <col min="17" max="17" width="22.59765625" style="332" hidden="1" customWidth="1"/>
    <col min="18" max="18" width="14.3984375" style="332" hidden="1" customWidth="1"/>
    <col min="19" max="16384" width="9.09765625" style="332"/>
  </cols>
  <sheetData>
    <row r="1" spans="1:17" ht="15" hidden="1" customHeight="1" x14ac:dyDescent="0.25">
      <c r="A1" s="431" t="s">
        <v>2732</v>
      </c>
      <c r="B1" s="288"/>
      <c r="C1" s="287"/>
      <c r="D1" s="289"/>
      <c r="E1" s="289"/>
      <c r="F1" s="5"/>
      <c r="G1" s="91"/>
      <c r="H1" s="289"/>
      <c r="I1" s="289"/>
      <c r="J1" s="289"/>
      <c r="K1" s="289"/>
      <c r="L1" s="289"/>
      <c r="M1" s="289"/>
      <c r="N1" s="289"/>
      <c r="O1" s="289"/>
      <c r="P1" s="289"/>
      <c r="Q1" s="289"/>
    </row>
    <row r="2" spans="1:17" x14ac:dyDescent="0.25">
      <c r="A2" s="702" t="s">
        <v>3060</v>
      </c>
      <c r="B2" s="702"/>
      <c r="C2" s="702"/>
      <c r="D2" s="702"/>
      <c r="E2" s="702"/>
      <c r="F2" s="702"/>
      <c r="G2" s="702"/>
      <c r="H2" s="702"/>
      <c r="I2" s="702"/>
      <c r="J2" s="702"/>
      <c r="K2" s="702"/>
      <c r="L2" s="702"/>
      <c r="M2" s="702"/>
      <c r="N2" s="702"/>
      <c r="O2" s="702"/>
      <c r="P2" s="703"/>
    </row>
    <row r="3" spans="1:17" x14ac:dyDescent="0.25">
      <c r="A3" s="702" t="s">
        <v>2967</v>
      </c>
      <c r="B3" s="702"/>
      <c r="C3" s="702"/>
      <c r="D3" s="702"/>
      <c r="E3" s="702"/>
      <c r="F3" s="702"/>
      <c r="G3" s="702"/>
      <c r="H3" s="702"/>
      <c r="I3" s="702"/>
      <c r="J3" s="702"/>
      <c r="K3" s="702"/>
      <c r="L3" s="702"/>
      <c r="M3" s="702"/>
      <c r="N3" s="702"/>
      <c r="O3" s="702"/>
      <c r="P3" s="703"/>
    </row>
    <row r="4" spans="1:17" x14ac:dyDescent="0.25">
      <c r="A4" s="704" t="str">
        <f>'[34]BAN 1'!A4:K4</f>
        <v>(Kèm theo Báo cáo số     /BC-STC ngày         /02/2026 của Sở Tài chính)</v>
      </c>
      <c r="B4" s="704"/>
      <c r="C4" s="704"/>
      <c r="D4" s="704"/>
      <c r="E4" s="704"/>
      <c r="F4" s="704"/>
      <c r="G4" s="704"/>
      <c r="H4" s="704"/>
      <c r="I4" s="704"/>
      <c r="J4" s="704"/>
      <c r="K4" s="704"/>
      <c r="L4" s="704"/>
      <c r="M4" s="704"/>
      <c r="N4" s="704"/>
      <c r="O4" s="704"/>
      <c r="P4" s="705"/>
    </row>
    <row r="5" spans="1:17" x14ac:dyDescent="0.25">
      <c r="A5" s="766" t="s">
        <v>3710</v>
      </c>
      <c r="B5" s="766"/>
      <c r="C5" s="766"/>
      <c r="D5" s="766"/>
      <c r="E5" s="766"/>
      <c r="F5" s="766"/>
      <c r="G5" s="766"/>
      <c r="H5" s="766"/>
      <c r="I5" s="766"/>
      <c r="J5" s="766"/>
      <c r="K5" s="766"/>
      <c r="L5" s="766"/>
      <c r="M5" s="766"/>
      <c r="N5" s="766"/>
      <c r="O5" s="766"/>
      <c r="P5" s="767"/>
      <c r="Q5" s="399"/>
    </row>
    <row r="6" spans="1:17" ht="15.6" x14ac:dyDescent="0.25">
      <c r="A6" s="786" t="s">
        <v>3739</v>
      </c>
      <c r="B6" s="786"/>
      <c r="C6" s="786"/>
      <c r="D6" s="786"/>
      <c r="E6" s="786"/>
      <c r="F6" s="786"/>
      <c r="G6" s="786"/>
      <c r="H6" s="786"/>
      <c r="I6" s="786"/>
      <c r="J6" s="786"/>
      <c r="K6" s="786"/>
      <c r="L6" s="786"/>
      <c r="M6" s="786"/>
      <c r="N6" s="786"/>
      <c r="O6" s="786"/>
      <c r="P6" s="786"/>
      <c r="Q6" s="786"/>
    </row>
    <row r="7" spans="1:17" ht="21.75" customHeight="1" x14ac:dyDescent="0.25">
      <c r="A7" s="783" t="str">
        <f>'Bieu 1-TH'!A4:AL4</f>
        <v>(Kèm theo Quyết định số   504 /QĐ-UBND ngày  26 /3/2026 của UBND tỉnh)</v>
      </c>
      <c r="B7" s="783"/>
      <c r="C7" s="783"/>
      <c r="D7" s="783"/>
      <c r="E7" s="783"/>
      <c r="F7" s="783"/>
      <c r="G7" s="783"/>
      <c r="H7" s="783"/>
      <c r="I7" s="783"/>
      <c r="J7" s="783"/>
      <c r="K7" s="783"/>
      <c r="L7" s="783"/>
      <c r="M7" s="783"/>
      <c r="N7" s="783"/>
      <c r="O7" s="783"/>
      <c r="P7" s="783"/>
      <c r="Q7" s="783"/>
    </row>
    <row r="8" spans="1:17" x14ac:dyDescent="0.25">
      <c r="A8" s="783"/>
      <c r="B8" s="783"/>
      <c r="C8" s="783"/>
      <c r="D8" s="783"/>
      <c r="E8" s="783"/>
      <c r="F8" s="783"/>
      <c r="G8" s="783"/>
      <c r="H8" s="783"/>
      <c r="I8" s="783"/>
      <c r="J8" s="783"/>
      <c r="K8" s="783"/>
      <c r="L8" s="783"/>
      <c r="M8" s="783"/>
      <c r="N8" s="783"/>
      <c r="O8" s="783"/>
      <c r="P8" s="787"/>
      <c r="Q8" s="399"/>
    </row>
    <row r="9" spans="1:17" ht="36.75" customHeight="1" x14ac:dyDescent="0.25">
      <c r="A9" s="694" t="s">
        <v>0</v>
      </c>
      <c r="B9" s="694" t="s">
        <v>1</v>
      </c>
      <c r="C9" s="694" t="s">
        <v>2</v>
      </c>
      <c r="D9" s="694" t="s">
        <v>2928</v>
      </c>
      <c r="E9" s="694" t="s">
        <v>3</v>
      </c>
      <c r="F9" s="695"/>
      <c r="G9" s="706" t="s">
        <v>3166</v>
      </c>
      <c r="H9" s="707"/>
      <c r="I9" s="698" t="s">
        <v>2932</v>
      </c>
      <c r="J9" s="698" t="s">
        <v>2918</v>
      </c>
      <c r="K9" s="696" t="s">
        <v>3538</v>
      </c>
      <c r="L9" s="696" t="s">
        <v>3549</v>
      </c>
      <c r="M9" s="696" t="s">
        <v>3537</v>
      </c>
      <c r="N9" s="696" t="s">
        <v>3550</v>
      </c>
      <c r="O9" s="696" t="s">
        <v>3536</v>
      </c>
      <c r="P9" s="694" t="s">
        <v>4</v>
      </c>
      <c r="Q9" s="754" t="s">
        <v>3607</v>
      </c>
    </row>
    <row r="10" spans="1:17" ht="41.4" x14ac:dyDescent="0.25">
      <c r="A10" s="695"/>
      <c r="B10" s="695"/>
      <c r="C10" s="695"/>
      <c r="D10" s="695"/>
      <c r="E10" s="293" t="s">
        <v>5</v>
      </c>
      <c r="F10" s="13" t="s">
        <v>6</v>
      </c>
      <c r="G10" s="293" t="s">
        <v>3167</v>
      </c>
      <c r="H10" s="293" t="s">
        <v>2930</v>
      </c>
      <c r="I10" s="699"/>
      <c r="J10" s="699"/>
      <c r="K10" s="697"/>
      <c r="L10" s="697"/>
      <c r="M10" s="697"/>
      <c r="N10" s="697"/>
      <c r="O10" s="697"/>
      <c r="P10" s="695"/>
      <c r="Q10" s="755"/>
    </row>
    <row r="11" spans="1:17" x14ac:dyDescent="0.25">
      <c r="A11" s="510">
        <v>1</v>
      </c>
      <c r="B11" s="510">
        <v>2</v>
      </c>
      <c r="C11" s="510">
        <v>3</v>
      </c>
      <c r="D11" s="510">
        <v>4</v>
      </c>
      <c r="E11" s="510">
        <v>5</v>
      </c>
      <c r="F11" s="510">
        <v>6</v>
      </c>
      <c r="G11" s="510">
        <v>7</v>
      </c>
      <c r="H11" s="510">
        <v>8</v>
      </c>
      <c r="I11" s="510">
        <v>9</v>
      </c>
      <c r="J11" s="510">
        <v>10</v>
      </c>
      <c r="K11" s="510" t="s">
        <v>3163</v>
      </c>
      <c r="L11" s="510" t="s">
        <v>3705</v>
      </c>
      <c r="M11" s="510" t="s">
        <v>3706</v>
      </c>
      <c r="N11" s="510" t="s">
        <v>3707</v>
      </c>
      <c r="O11" s="510" t="s">
        <v>3163</v>
      </c>
      <c r="P11" s="510" t="s">
        <v>3705</v>
      </c>
      <c r="Q11" s="510">
        <v>17</v>
      </c>
    </row>
    <row r="12" spans="1:17" x14ac:dyDescent="0.25">
      <c r="A12" s="294" t="s">
        <v>7</v>
      </c>
      <c r="B12" s="294" t="s">
        <v>2964</v>
      </c>
      <c r="C12" s="294"/>
      <c r="D12" s="294"/>
      <c r="E12" s="294"/>
      <c r="F12" s="93"/>
      <c r="G12" s="93"/>
      <c r="H12" s="294"/>
      <c r="I12" s="294"/>
      <c r="J12" s="294"/>
      <c r="K12" s="636">
        <f>SUM(K140:K141)</f>
        <v>0</v>
      </c>
      <c r="L12" s="636">
        <f>SUM(L140:L141)</f>
        <v>0.44600000000000001</v>
      </c>
      <c r="M12" s="636">
        <f>SUM(M140:M141)</f>
        <v>0</v>
      </c>
      <c r="N12" s="294"/>
      <c r="O12" s="294"/>
      <c r="P12" s="294"/>
      <c r="Q12" s="294"/>
    </row>
    <row r="13" spans="1:17" hidden="1" x14ac:dyDescent="0.25">
      <c r="A13" s="299"/>
      <c r="B13" s="305"/>
      <c r="C13" s="301"/>
      <c r="D13" s="302"/>
      <c r="E13" s="302"/>
      <c r="F13" s="24"/>
      <c r="G13" s="92"/>
      <c r="H13" s="302"/>
      <c r="I13" s="302"/>
      <c r="J13" s="302"/>
      <c r="K13" s="302"/>
      <c r="L13" s="302"/>
      <c r="M13" s="302"/>
      <c r="N13" s="302"/>
      <c r="O13" s="302"/>
      <c r="P13" s="300"/>
      <c r="Q13" s="300"/>
    </row>
    <row r="14" spans="1:17" hidden="1" x14ac:dyDescent="0.25">
      <c r="A14" s="299"/>
      <c r="B14" s="300"/>
      <c r="C14" s="301"/>
      <c r="D14" s="302"/>
      <c r="E14" s="302"/>
      <c r="F14" s="39"/>
      <c r="G14" s="92"/>
      <c r="H14" s="338"/>
      <c r="I14" s="338"/>
      <c r="J14" s="302"/>
      <c r="K14" s="302"/>
      <c r="L14" s="302"/>
      <c r="M14" s="302"/>
      <c r="N14" s="302"/>
      <c r="O14" s="302"/>
      <c r="P14" s="300"/>
      <c r="Q14" s="300"/>
    </row>
    <row r="15" spans="1:17" hidden="1" x14ac:dyDescent="0.25">
      <c r="A15" s="299"/>
      <c r="B15" s="305"/>
      <c r="C15" s="301"/>
      <c r="D15" s="302"/>
      <c r="E15" s="302"/>
      <c r="F15" s="39"/>
      <c r="G15" s="92"/>
      <c r="H15" s="338"/>
      <c r="I15" s="338"/>
      <c r="J15" s="302"/>
      <c r="K15" s="302"/>
      <c r="L15" s="302"/>
      <c r="M15" s="302"/>
      <c r="N15" s="302"/>
      <c r="O15" s="302"/>
      <c r="P15" s="300"/>
      <c r="Q15" s="300"/>
    </row>
    <row r="16" spans="1:17" hidden="1" x14ac:dyDescent="0.25">
      <c r="A16" s="299"/>
      <c r="B16" s="305"/>
      <c r="C16" s="301"/>
      <c r="D16" s="302"/>
      <c r="E16" s="302"/>
      <c r="F16" s="24"/>
      <c r="G16" s="92"/>
      <c r="H16" s="338"/>
      <c r="I16" s="338"/>
      <c r="J16" s="302"/>
      <c r="K16" s="302"/>
      <c r="L16" s="302"/>
      <c r="M16" s="302"/>
      <c r="N16" s="302"/>
      <c r="O16" s="302"/>
      <c r="P16" s="300"/>
      <c r="Q16" s="300"/>
    </row>
    <row r="17" spans="1:17" hidden="1" x14ac:dyDescent="0.25">
      <c r="A17" s="299"/>
      <c r="B17" s="305"/>
      <c r="C17" s="301"/>
      <c r="D17" s="302"/>
      <c r="E17" s="302"/>
      <c r="F17" s="24"/>
      <c r="G17" s="92"/>
      <c r="H17" s="338"/>
      <c r="I17" s="338"/>
      <c r="J17" s="302"/>
      <c r="K17" s="302"/>
      <c r="L17" s="302"/>
      <c r="M17" s="302"/>
      <c r="N17" s="302"/>
      <c r="O17" s="302"/>
      <c r="P17" s="300"/>
      <c r="Q17" s="300"/>
    </row>
    <row r="18" spans="1:17" hidden="1" x14ac:dyDescent="0.25">
      <c r="A18" s="299"/>
      <c r="B18" s="305"/>
      <c r="C18" s="301"/>
      <c r="D18" s="302"/>
      <c r="E18" s="302"/>
      <c r="F18" s="39"/>
      <c r="G18" s="92"/>
      <c r="H18" s="338"/>
      <c r="I18" s="338"/>
      <c r="J18" s="302"/>
      <c r="K18" s="302"/>
      <c r="L18" s="302"/>
      <c r="M18" s="302"/>
      <c r="N18" s="302"/>
      <c r="O18" s="302"/>
      <c r="P18" s="300"/>
      <c r="Q18" s="300"/>
    </row>
    <row r="19" spans="1:17" hidden="1" x14ac:dyDescent="0.25">
      <c r="A19" s="299"/>
      <c r="B19" s="305"/>
      <c r="C19" s="301"/>
      <c r="D19" s="302"/>
      <c r="E19" s="302"/>
      <c r="F19" s="24"/>
      <c r="G19" s="92"/>
      <c r="H19" s="338"/>
      <c r="I19" s="338"/>
      <c r="J19" s="302"/>
      <c r="K19" s="302"/>
      <c r="L19" s="302"/>
      <c r="M19" s="302"/>
      <c r="N19" s="302"/>
      <c r="O19" s="302"/>
      <c r="P19" s="300"/>
      <c r="Q19" s="300"/>
    </row>
    <row r="20" spans="1:17" hidden="1" x14ac:dyDescent="0.25">
      <c r="A20" s="299"/>
      <c r="B20" s="305"/>
      <c r="C20" s="301"/>
      <c r="D20" s="302"/>
      <c r="E20" s="302"/>
      <c r="F20" s="24"/>
      <c r="G20" s="92"/>
      <c r="H20" s="338"/>
      <c r="I20" s="338"/>
      <c r="J20" s="302"/>
      <c r="K20" s="302"/>
      <c r="L20" s="302"/>
      <c r="M20" s="302"/>
      <c r="N20" s="302"/>
      <c r="O20" s="302"/>
      <c r="P20" s="300"/>
      <c r="Q20" s="300"/>
    </row>
    <row r="21" spans="1:17" hidden="1" x14ac:dyDescent="0.25">
      <c r="A21" s="299"/>
      <c r="B21" s="300"/>
      <c r="C21" s="312"/>
      <c r="D21" s="302"/>
      <c r="E21" s="302"/>
      <c r="F21" s="24"/>
      <c r="G21" s="92"/>
      <c r="H21" s="338"/>
      <c r="I21" s="338"/>
      <c r="J21" s="302"/>
      <c r="K21" s="302"/>
      <c r="L21" s="302"/>
      <c r="M21" s="302"/>
      <c r="N21" s="302"/>
      <c r="O21" s="302"/>
      <c r="P21" s="300"/>
      <c r="Q21" s="300"/>
    </row>
    <row r="22" spans="1:17" hidden="1" x14ac:dyDescent="0.25">
      <c r="A22" s="299"/>
      <c r="B22" s="305"/>
      <c r="C22" s="301"/>
      <c r="D22" s="302"/>
      <c r="E22" s="302"/>
      <c r="F22" s="26"/>
      <c r="G22" s="92"/>
      <c r="H22" s="338"/>
      <c r="I22" s="338"/>
      <c r="J22" s="302"/>
      <c r="K22" s="302"/>
      <c r="L22" s="302"/>
      <c r="M22" s="302"/>
      <c r="N22" s="302"/>
      <c r="O22" s="302"/>
      <c r="P22" s="300"/>
      <c r="Q22" s="300"/>
    </row>
    <row r="23" spans="1:17" hidden="1" x14ac:dyDescent="0.25">
      <c r="A23" s="299"/>
      <c r="B23" s="305"/>
      <c r="C23" s="301"/>
      <c r="D23" s="302"/>
      <c r="E23" s="302"/>
      <c r="F23" s="24"/>
      <c r="G23" s="92"/>
      <c r="H23" s="338"/>
      <c r="I23" s="338"/>
      <c r="J23" s="302"/>
      <c r="K23" s="302"/>
      <c r="L23" s="302"/>
      <c r="M23" s="302"/>
      <c r="N23" s="302"/>
      <c r="O23" s="302"/>
      <c r="P23" s="300"/>
      <c r="Q23" s="300"/>
    </row>
    <row r="24" spans="1:17" hidden="1" x14ac:dyDescent="0.25">
      <c r="A24" s="299"/>
      <c r="B24" s="305"/>
      <c r="C24" s="301"/>
      <c r="D24" s="302"/>
      <c r="E24" s="302"/>
      <c r="F24" s="26"/>
      <c r="G24" s="92"/>
      <c r="H24" s="338"/>
      <c r="I24" s="338"/>
      <c r="J24" s="302"/>
      <c r="K24" s="302"/>
      <c r="L24" s="302"/>
      <c r="M24" s="302"/>
      <c r="N24" s="302"/>
      <c r="O24" s="302"/>
      <c r="P24" s="300"/>
      <c r="Q24" s="300"/>
    </row>
    <row r="25" spans="1:17" hidden="1" x14ac:dyDescent="0.25">
      <c r="A25" s="299"/>
      <c r="B25" s="300"/>
      <c r="C25" s="312"/>
      <c r="D25" s="302"/>
      <c r="E25" s="302"/>
      <c r="F25" s="39"/>
      <c r="G25" s="92"/>
      <c r="H25" s="338"/>
      <c r="I25" s="338"/>
      <c r="J25" s="302"/>
      <c r="K25" s="302"/>
      <c r="L25" s="302"/>
      <c r="M25" s="302"/>
      <c r="N25" s="302"/>
      <c r="O25" s="302"/>
      <c r="P25" s="300"/>
      <c r="Q25" s="300"/>
    </row>
    <row r="26" spans="1:17" hidden="1" x14ac:dyDescent="0.25">
      <c r="A26" s="299"/>
      <c r="B26" s="305"/>
      <c r="C26" s="302"/>
      <c r="D26" s="302"/>
      <c r="E26" s="302"/>
      <c r="F26" s="24"/>
      <c r="G26" s="92"/>
      <c r="H26" s="338"/>
      <c r="I26" s="338"/>
      <c r="J26" s="302"/>
      <c r="K26" s="302"/>
      <c r="L26" s="302"/>
      <c r="M26" s="302"/>
      <c r="N26" s="302"/>
      <c r="O26" s="302"/>
      <c r="P26" s="300"/>
      <c r="Q26" s="300"/>
    </row>
    <row r="27" spans="1:17" hidden="1" x14ac:dyDescent="0.25">
      <c r="A27" s="299"/>
      <c r="B27" s="305"/>
      <c r="C27" s="301"/>
      <c r="D27" s="302"/>
      <c r="E27" s="302"/>
      <c r="F27" s="24"/>
      <c r="G27" s="92"/>
      <c r="H27" s="338"/>
      <c r="I27" s="338"/>
      <c r="J27" s="302"/>
      <c r="K27" s="302"/>
      <c r="L27" s="302"/>
      <c r="M27" s="302"/>
      <c r="N27" s="302"/>
      <c r="O27" s="302"/>
      <c r="P27" s="300"/>
      <c r="Q27" s="300"/>
    </row>
    <row r="28" spans="1:17" hidden="1" x14ac:dyDescent="0.25">
      <c r="A28" s="299"/>
      <c r="B28" s="300"/>
      <c r="C28" s="301"/>
      <c r="D28" s="302"/>
      <c r="E28" s="302"/>
      <c r="F28" s="24"/>
      <c r="G28" s="92"/>
      <c r="H28" s="338"/>
      <c r="I28" s="338"/>
      <c r="J28" s="302"/>
      <c r="K28" s="302"/>
      <c r="L28" s="302"/>
      <c r="M28" s="302"/>
      <c r="N28" s="302"/>
      <c r="O28" s="302"/>
      <c r="P28" s="300"/>
      <c r="Q28" s="300"/>
    </row>
    <row r="29" spans="1:17" hidden="1" x14ac:dyDescent="0.25">
      <c r="A29" s="299"/>
      <c r="B29" s="305"/>
      <c r="C29" s="301"/>
      <c r="D29" s="302"/>
      <c r="E29" s="302"/>
      <c r="F29" s="26"/>
      <c r="G29" s="92"/>
      <c r="H29" s="338"/>
      <c r="I29" s="338"/>
      <c r="J29" s="302"/>
      <c r="K29" s="302"/>
      <c r="L29" s="302"/>
      <c r="M29" s="302"/>
      <c r="N29" s="302"/>
      <c r="O29" s="302"/>
      <c r="P29" s="300"/>
      <c r="Q29" s="300"/>
    </row>
    <row r="30" spans="1:17" hidden="1" x14ac:dyDescent="0.25">
      <c r="A30" s="299"/>
      <c r="B30" s="300"/>
      <c r="C30" s="301"/>
      <c r="D30" s="302"/>
      <c r="E30" s="302"/>
      <c r="F30" s="39"/>
      <c r="G30" s="92"/>
      <c r="H30" s="302"/>
      <c r="I30" s="302"/>
      <c r="J30" s="302"/>
      <c r="K30" s="302"/>
      <c r="L30" s="302"/>
      <c r="M30" s="302"/>
      <c r="N30" s="302"/>
      <c r="O30" s="302"/>
      <c r="P30" s="300"/>
      <c r="Q30" s="300"/>
    </row>
    <row r="31" spans="1:17" hidden="1" x14ac:dyDescent="0.25">
      <c r="A31" s="299"/>
      <c r="B31" s="305"/>
      <c r="C31" s="301"/>
      <c r="D31" s="302"/>
      <c r="E31" s="302"/>
      <c r="F31" s="26"/>
      <c r="G31" s="92"/>
      <c r="H31" s="338"/>
      <c r="I31" s="338"/>
      <c r="J31" s="302"/>
      <c r="K31" s="302"/>
      <c r="L31" s="302"/>
      <c r="M31" s="302"/>
      <c r="N31" s="302"/>
      <c r="O31" s="302"/>
      <c r="P31" s="300"/>
      <c r="Q31" s="300"/>
    </row>
    <row r="32" spans="1:17" hidden="1" x14ac:dyDescent="0.25">
      <c r="A32" s="299"/>
      <c r="B32" s="305"/>
      <c r="C32" s="302"/>
      <c r="D32" s="302"/>
      <c r="E32" s="302"/>
      <c r="F32" s="26"/>
      <c r="G32" s="92"/>
      <c r="H32" s="338"/>
      <c r="I32" s="338"/>
      <c r="J32" s="302"/>
      <c r="K32" s="302"/>
      <c r="L32" s="302"/>
      <c r="M32" s="302"/>
      <c r="N32" s="302"/>
      <c r="O32" s="302"/>
      <c r="P32" s="300"/>
      <c r="Q32" s="300"/>
    </row>
    <row r="33" spans="1:17" hidden="1" x14ac:dyDescent="0.25">
      <c r="A33" s="299"/>
      <c r="B33" s="305"/>
      <c r="C33" s="301"/>
      <c r="D33" s="302"/>
      <c r="E33" s="302"/>
      <c r="F33" s="24"/>
      <c r="G33" s="92"/>
      <c r="H33" s="338"/>
      <c r="I33" s="338"/>
      <c r="J33" s="302"/>
      <c r="K33" s="302"/>
      <c r="L33" s="302"/>
      <c r="M33" s="302"/>
      <c r="N33" s="302"/>
      <c r="O33" s="302"/>
      <c r="P33" s="300"/>
      <c r="Q33" s="300"/>
    </row>
    <row r="34" spans="1:17" hidden="1" x14ac:dyDescent="0.25">
      <c r="A34" s="299"/>
      <c r="B34" s="305"/>
      <c r="C34" s="301"/>
      <c r="D34" s="302"/>
      <c r="E34" s="302"/>
      <c r="F34" s="24"/>
      <c r="G34" s="92"/>
      <c r="H34" s="338"/>
      <c r="I34" s="338"/>
      <c r="J34" s="302"/>
      <c r="K34" s="302"/>
      <c r="L34" s="302"/>
      <c r="M34" s="302"/>
      <c r="N34" s="302"/>
      <c r="O34" s="302"/>
      <c r="P34" s="300"/>
      <c r="Q34" s="300"/>
    </row>
    <row r="35" spans="1:17" hidden="1" x14ac:dyDescent="0.25">
      <c r="A35" s="299"/>
      <c r="B35" s="305"/>
      <c r="C35" s="301"/>
      <c r="D35" s="302"/>
      <c r="E35" s="302"/>
      <c r="F35" s="26"/>
      <c r="G35" s="92"/>
      <c r="H35" s="338"/>
      <c r="I35" s="338"/>
      <c r="J35" s="302"/>
      <c r="K35" s="302"/>
      <c r="L35" s="302"/>
      <c r="M35" s="302"/>
      <c r="N35" s="302"/>
      <c r="O35" s="302"/>
      <c r="P35" s="300"/>
      <c r="Q35" s="300"/>
    </row>
    <row r="36" spans="1:17" hidden="1" x14ac:dyDescent="0.25">
      <c r="A36" s="299"/>
      <c r="B36" s="305"/>
      <c r="C36" s="301"/>
      <c r="D36" s="302"/>
      <c r="E36" s="302"/>
      <c r="F36" s="26"/>
      <c r="G36" s="92"/>
      <c r="H36" s="338"/>
      <c r="I36" s="338"/>
      <c r="J36" s="302"/>
      <c r="K36" s="302"/>
      <c r="L36" s="302"/>
      <c r="M36" s="302"/>
      <c r="N36" s="302"/>
      <c r="O36" s="302"/>
      <c r="P36" s="300"/>
      <c r="Q36" s="300"/>
    </row>
    <row r="37" spans="1:17" hidden="1" x14ac:dyDescent="0.25">
      <c r="A37" s="299"/>
      <c r="B37" s="305"/>
      <c r="C37" s="301"/>
      <c r="D37" s="302"/>
      <c r="E37" s="302"/>
      <c r="F37" s="26"/>
      <c r="G37" s="92"/>
      <c r="H37" s="338"/>
      <c r="I37" s="338"/>
      <c r="J37" s="302"/>
      <c r="K37" s="302"/>
      <c r="L37" s="302"/>
      <c r="M37" s="302"/>
      <c r="N37" s="302"/>
      <c r="O37" s="302"/>
      <c r="P37" s="300"/>
      <c r="Q37" s="300"/>
    </row>
    <row r="38" spans="1:17" hidden="1" x14ac:dyDescent="0.25">
      <c r="A38" s="299"/>
      <c r="B38" s="305"/>
      <c r="C38" s="301"/>
      <c r="D38" s="302"/>
      <c r="E38" s="302"/>
      <c r="F38" s="26"/>
      <c r="G38" s="92"/>
      <c r="H38" s="338"/>
      <c r="I38" s="338"/>
      <c r="J38" s="302"/>
      <c r="K38" s="302"/>
      <c r="L38" s="302"/>
      <c r="M38" s="302"/>
      <c r="N38" s="302"/>
      <c r="O38" s="302"/>
      <c r="P38" s="300"/>
      <c r="Q38" s="300"/>
    </row>
    <row r="39" spans="1:17" hidden="1" x14ac:dyDescent="0.25">
      <c r="A39" s="299"/>
      <c r="B39" s="305"/>
      <c r="C39" s="301"/>
      <c r="D39" s="302"/>
      <c r="E39" s="302"/>
      <c r="F39" s="26"/>
      <c r="G39" s="92"/>
      <c r="H39" s="338"/>
      <c r="I39" s="338"/>
      <c r="J39" s="302"/>
      <c r="K39" s="302"/>
      <c r="L39" s="302"/>
      <c r="M39" s="302"/>
      <c r="N39" s="302"/>
      <c r="O39" s="302"/>
      <c r="P39" s="300"/>
      <c r="Q39" s="300"/>
    </row>
    <row r="40" spans="1:17" hidden="1" x14ac:dyDescent="0.25">
      <c r="A40" s="299"/>
      <c r="B40" s="305"/>
      <c r="C40" s="301"/>
      <c r="D40" s="302"/>
      <c r="E40" s="302"/>
      <c r="F40" s="26"/>
      <c r="G40" s="92"/>
      <c r="H40" s="338"/>
      <c r="I40" s="338"/>
      <c r="J40" s="302"/>
      <c r="K40" s="302"/>
      <c r="L40" s="302"/>
      <c r="M40" s="302"/>
      <c r="N40" s="302"/>
      <c r="O40" s="302"/>
      <c r="P40" s="300"/>
      <c r="Q40" s="300"/>
    </row>
    <row r="41" spans="1:17" hidden="1" x14ac:dyDescent="0.25">
      <c r="A41" s="299"/>
      <c r="B41" s="305"/>
      <c r="C41" s="301"/>
      <c r="D41" s="302"/>
      <c r="E41" s="302"/>
      <c r="F41" s="26"/>
      <c r="G41" s="92"/>
      <c r="H41" s="338"/>
      <c r="I41" s="338"/>
      <c r="J41" s="302"/>
      <c r="K41" s="302"/>
      <c r="L41" s="302"/>
      <c r="M41" s="302"/>
      <c r="N41" s="302"/>
      <c r="O41" s="302"/>
      <c r="P41" s="300"/>
      <c r="Q41" s="300"/>
    </row>
    <row r="42" spans="1:17" hidden="1" x14ac:dyDescent="0.25">
      <c r="A42" s="299"/>
      <c r="B42" s="305"/>
      <c r="C42" s="301"/>
      <c r="D42" s="302"/>
      <c r="E42" s="302"/>
      <c r="F42" s="26"/>
      <c r="G42" s="92"/>
      <c r="H42" s="338"/>
      <c r="I42" s="338"/>
      <c r="J42" s="302"/>
      <c r="K42" s="302"/>
      <c r="L42" s="302"/>
      <c r="M42" s="302"/>
      <c r="N42" s="302"/>
      <c r="O42" s="302"/>
      <c r="P42" s="300"/>
      <c r="Q42" s="300"/>
    </row>
    <row r="43" spans="1:17" hidden="1" x14ac:dyDescent="0.25">
      <c r="A43" s="299"/>
      <c r="B43" s="300"/>
      <c r="C43" s="301"/>
      <c r="D43" s="302"/>
      <c r="E43" s="302"/>
      <c r="F43" s="39"/>
      <c r="G43" s="92"/>
      <c r="H43" s="338"/>
      <c r="I43" s="338"/>
      <c r="J43" s="302"/>
      <c r="K43" s="302"/>
      <c r="L43" s="302"/>
      <c r="M43" s="302"/>
      <c r="N43" s="302"/>
      <c r="O43" s="302"/>
      <c r="P43" s="300"/>
      <c r="Q43" s="300"/>
    </row>
    <row r="44" spans="1:17" hidden="1" x14ac:dyDescent="0.25">
      <c r="A44" s="299"/>
      <c r="B44" s="305"/>
      <c r="C44" s="301"/>
      <c r="D44" s="302"/>
      <c r="E44" s="302"/>
      <c r="F44" s="26"/>
      <c r="G44" s="92"/>
      <c r="H44" s="338"/>
      <c r="I44" s="338"/>
      <c r="J44" s="302"/>
      <c r="K44" s="302"/>
      <c r="L44" s="302"/>
      <c r="M44" s="302"/>
      <c r="N44" s="302"/>
      <c r="O44" s="302"/>
      <c r="P44" s="300"/>
      <c r="Q44" s="300"/>
    </row>
    <row r="45" spans="1:17" hidden="1" x14ac:dyDescent="0.25">
      <c r="A45" s="299"/>
      <c r="B45" s="305"/>
      <c r="C45" s="301"/>
      <c r="D45" s="302"/>
      <c r="E45" s="302"/>
      <c r="F45" s="26"/>
      <c r="G45" s="92"/>
      <c r="H45" s="338"/>
      <c r="I45" s="338"/>
      <c r="J45" s="302"/>
      <c r="K45" s="302"/>
      <c r="L45" s="302"/>
      <c r="M45" s="302"/>
      <c r="N45" s="302"/>
      <c r="O45" s="302"/>
      <c r="P45" s="300"/>
      <c r="Q45" s="300"/>
    </row>
    <row r="46" spans="1:17" hidden="1" x14ac:dyDescent="0.25">
      <c r="A46" s="299"/>
      <c r="B46" s="305"/>
      <c r="C46" s="301"/>
      <c r="D46" s="302"/>
      <c r="E46" s="302"/>
      <c r="F46" s="26"/>
      <c r="G46" s="92"/>
      <c r="H46" s="338"/>
      <c r="I46" s="338"/>
      <c r="J46" s="302"/>
      <c r="K46" s="302"/>
      <c r="L46" s="302"/>
      <c r="M46" s="302"/>
      <c r="N46" s="302"/>
      <c r="O46" s="302"/>
      <c r="P46" s="300"/>
      <c r="Q46" s="300"/>
    </row>
    <row r="47" spans="1:17" hidden="1" x14ac:dyDescent="0.25">
      <c r="A47" s="299"/>
      <c r="B47" s="305"/>
      <c r="C47" s="302"/>
      <c r="D47" s="302"/>
      <c r="E47" s="302"/>
      <c r="F47" s="24"/>
      <c r="G47" s="92"/>
      <c r="H47" s="338"/>
      <c r="I47" s="338"/>
      <c r="J47" s="302"/>
      <c r="K47" s="302"/>
      <c r="L47" s="302"/>
      <c r="M47" s="302"/>
      <c r="N47" s="302"/>
      <c r="O47" s="302"/>
      <c r="P47" s="300"/>
      <c r="Q47" s="300"/>
    </row>
    <row r="48" spans="1:17" hidden="1" x14ac:dyDescent="0.25">
      <c r="A48" s="299"/>
      <c r="B48" s="305"/>
      <c r="C48" s="302"/>
      <c r="D48" s="302"/>
      <c r="E48" s="302"/>
      <c r="F48" s="24"/>
      <c r="G48" s="92"/>
      <c r="H48" s="338"/>
      <c r="I48" s="338"/>
      <c r="J48" s="302"/>
      <c r="K48" s="302"/>
      <c r="L48" s="302"/>
      <c r="M48" s="302"/>
      <c r="N48" s="302"/>
      <c r="O48" s="302"/>
      <c r="P48" s="300"/>
      <c r="Q48" s="300"/>
    </row>
    <row r="49" spans="1:17" hidden="1" x14ac:dyDescent="0.25">
      <c r="A49" s="299"/>
      <c r="B49" s="300"/>
      <c r="C49" s="301"/>
      <c r="D49" s="302"/>
      <c r="E49" s="302"/>
      <c r="F49" s="39"/>
      <c r="G49" s="92"/>
      <c r="H49" s="338"/>
      <c r="I49" s="338"/>
      <c r="J49" s="302"/>
      <c r="K49" s="302"/>
      <c r="L49" s="302"/>
      <c r="M49" s="302"/>
      <c r="N49" s="302"/>
      <c r="O49" s="302"/>
      <c r="P49" s="300"/>
      <c r="Q49" s="300"/>
    </row>
    <row r="50" spans="1:17" hidden="1" x14ac:dyDescent="0.25">
      <c r="A50" s="299"/>
      <c r="B50" s="305"/>
      <c r="C50" s="301"/>
      <c r="D50" s="302"/>
      <c r="E50" s="302"/>
      <c r="F50" s="39"/>
      <c r="G50" s="92"/>
      <c r="H50" s="338"/>
      <c r="I50" s="338"/>
      <c r="J50" s="302"/>
      <c r="K50" s="302"/>
      <c r="L50" s="302"/>
      <c r="M50" s="302"/>
      <c r="N50" s="302"/>
      <c r="O50" s="302"/>
      <c r="P50" s="300"/>
      <c r="Q50" s="300"/>
    </row>
    <row r="51" spans="1:17" hidden="1" x14ac:dyDescent="0.25">
      <c r="A51" s="299"/>
      <c r="B51" s="305"/>
      <c r="C51" s="302"/>
      <c r="D51" s="302"/>
      <c r="E51" s="302"/>
      <c r="F51" s="24"/>
      <c r="G51" s="92"/>
      <c r="H51" s="338"/>
      <c r="I51" s="338"/>
      <c r="J51" s="302"/>
      <c r="K51" s="302"/>
      <c r="L51" s="302"/>
      <c r="M51" s="302"/>
      <c r="N51" s="302"/>
      <c r="O51" s="302"/>
      <c r="P51" s="300"/>
      <c r="Q51" s="300"/>
    </row>
    <row r="52" spans="1:17" hidden="1" x14ac:dyDescent="0.25">
      <c r="A52" s="299"/>
      <c r="B52" s="300"/>
      <c r="C52" s="301"/>
      <c r="D52" s="302"/>
      <c r="E52" s="302"/>
      <c r="F52" s="39"/>
      <c r="G52" s="92"/>
      <c r="H52" s="338"/>
      <c r="I52" s="338"/>
      <c r="J52" s="302"/>
      <c r="K52" s="302"/>
      <c r="L52" s="302"/>
      <c r="M52" s="302"/>
      <c r="N52" s="302"/>
      <c r="O52" s="302"/>
      <c r="P52" s="300"/>
      <c r="Q52" s="300"/>
    </row>
    <row r="53" spans="1:17" hidden="1" x14ac:dyDescent="0.25">
      <c r="A53" s="299"/>
      <c r="B53" s="300"/>
      <c r="C53" s="302"/>
      <c r="D53" s="302"/>
      <c r="E53" s="302"/>
      <c r="F53" s="24"/>
      <c r="G53" s="92"/>
      <c r="H53" s="338"/>
      <c r="I53" s="338"/>
      <c r="J53" s="302"/>
      <c r="K53" s="302"/>
      <c r="L53" s="302"/>
      <c r="M53" s="302"/>
      <c r="N53" s="302"/>
      <c r="O53" s="302"/>
      <c r="P53" s="300"/>
      <c r="Q53" s="300"/>
    </row>
    <row r="54" spans="1:17" hidden="1" x14ac:dyDescent="0.25">
      <c r="A54" s="299"/>
      <c r="B54" s="300"/>
      <c r="C54" s="302"/>
      <c r="D54" s="302"/>
      <c r="E54" s="302"/>
      <c r="F54" s="24"/>
      <c r="G54" s="92"/>
      <c r="H54" s="338"/>
      <c r="I54" s="338"/>
      <c r="J54" s="302"/>
      <c r="K54" s="302"/>
      <c r="L54" s="302"/>
      <c r="M54" s="302"/>
      <c r="N54" s="302"/>
      <c r="O54" s="302"/>
      <c r="P54" s="300"/>
      <c r="Q54" s="300"/>
    </row>
    <row r="55" spans="1:17" hidden="1" x14ac:dyDescent="0.25">
      <c r="A55" s="299"/>
      <c r="B55" s="300"/>
      <c r="C55" s="302"/>
      <c r="D55" s="302"/>
      <c r="E55" s="302"/>
      <c r="F55" s="24"/>
      <c r="G55" s="92"/>
      <c r="H55" s="338"/>
      <c r="I55" s="338"/>
      <c r="J55" s="302"/>
      <c r="K55" s="302"/>
      <c r="L55" s="302"/>
      <c r="M55" s="302"/>
      <c r="N55" s="302"/>
      <c r="O55" s="302"/>
      <c r="P55" s="300"/>
      <c r="Q55" s="300"/>
    </row>
    <row r="56" spans="1:17" s="339" customFormat="1" hidden="1" x14ac:dyDescent="0.25">
      <c r="A56" s="306"/>
      <c r="B56" s="313"/>
      <c r="C56" s="307"/>
      <c r="D56" s="307"/>
      <c r="E56" s="307"/>
      <c r="F56" s="77"/>
      <c r="G56" s="226"/>
      <c r="H56" s="432"/>
      <c r="I56" s="432"/>
      <c r="J56" s="307"/>
      <c r="K56" s="307"/>
      <c r="L56" s="307"/>
      <c r="M56" s="307"/>
      <c r="N56" s="307"/>
      <c r="O56" s="307"/>
      <c r="P56" s="313"/>
      <c r="Q56" s="313"/>
    </row>
    <row r="57" spans="1:17" hidden="1" x14ac:dyDescent="0.25">
      <c r="A57" s="299"/>
      <c r="B57" s="305"/>
      <c r="C57" s="302"/>
      <c r="D57" s="302"/>
      <c r="E57" s="302"/>
      <c r="F57" s="26"/>
      <c r="G57" s="92"/>
      <c r="H57" s="338"/>
      <c r="I57" s="338"/>
      <c r="J57" s="302"/>
      <c r="K57" s="302"/>
      <c r="L57" s="302"/>
      <c r="M57" s="302"/>
      <c r="N57" s="302"/>
      <c r="O57" s="302"/>
      <c r="P57" s="300"/>
      <c r="Q57" s="300"/>
    </row>
    <row r="58" spans="1:17" hidden="1" x14ac:dyDescent="0.25">
      <c r="A58" s="299"/>
      <c r="B58" s="305"/>
      <c r="C58" s="302"/>
      <c r="D58" s="302"/>
      <c r="E58" s="302"/>
      <c r="F58" s="24"/>
      <c r="G58" s="92"/>
      <c r="H58" s="338"/>
      <c r="I58" s="338"/>
      <c r="J58" s="302"/>
      <c r="K58" s="302"/>
      <c r="L58" s="302"/>
      <c r="M58" s="302"/>
      <c r="N58" s="302"/>
      <c r="O58" s="302"/>
      <c r="P58" s="300"/>
      <c r="Q58" s="300"/>
    </row>
    <row r="59" spans="1:17" hidden="1" x14ac:dyDescent="0.25">
      <c r="A59" s="299"/>
      <c r="B59" s="305"/>
      <c r="C59" s="302"/>
      <c r="D59" s="302"/>
      <c r="E59" s="302"/>
      <c r="F59" s="26"/>
      <c r="G59" s="92"/>
      <c r="H59" s="338"/>
      <c r="I59" s="338"/>
      <c r="J59" s="302"/>
      <c r="K59" s="302"/>
      <c r="L59" s="302"/>
      <c r="M59" s="302"/>
      <c r="N59" s="302"/>
      <c r="O59" s="302"/>
      <c r="P59" s="300"/>
      <c r="Q59" s="300"/>
    </row>
    <row r="60" spans="1:17" hidden="1" x14ac:dyDescent="0.25">
      <c r="A60" s="299"/>
      <c r="B60" s="305"/>
      <c r="C60" s="302"/>
      <c r="D60" s="302"/>
      <c r="E60" s="433"/>
      <c r="F60" s="24"/>
      <c r="G60" s="92"/>
      <c r="H60" s="338"/>
      <c r="I60" s="338"/>
      <c r="J60" s="302"/>
      <c r="K60" s="302"/>
      <c r="L60" s="302"/>
      <c r="M60" s="302"/>
      <c r="N60" s="302"/>
      <c r="O60" s="302"/>
      <c r="P60" s="300"/>
      <c r="Q60" s="300"/>
    </row>
    <row r="61" spans="1:17" hidden="1" x14ac:dyDescent="0.25">
      <c r="A61" s="299"/>
      <c r="B61" s="305"/>
      <c r="C61" s="302"/>
      <c r="D61" s="302"/>
      <c r="E61" s="302"/>
      <c r="F61" s="39"/>
      <c r="G61" s="92"/>
      <c r="H61" s="338"/>
      <c r="I61" s="338"/>
      <c r="J61" s="302"/>
      <c r="K61" s="302"/>
      <c r="L61" s="302"/>
      <c r="M61" s="302"/>
      <c r="N61" s="302"/>
      <c r="O61" s="302"/>
      <c r="P61" s="300"/>
      <c r="Q61" s="300"/>
    </row>
    <row r="62" spans="1:17" hidden="1" x14ac:dyDescent="0.25">
      <c r="A62" s="299"/>
      <c r="B62" s="305"/>
      <c r="C62" s="302"/>
      <c r="D62" s="302"/>
      <c r="E62" s="302"/>
      <c r="F62" s="24"/>
      <c r="G62" s="92"/>
      <c r="H62" s="338"/>
      <c r="I62" s="338"/>
      <c r="J62" s="302"/>
      <c r="K62" s="302"/>
      <c r="L62" s="302"/>
      <c r="M62" s="302"/>
      <c r="N62" s="302"/>
      <c r="O62" s="302"/>
      <c r="P62" s="300"/>
      <c r="Q62" s="300"/>
    </row>
    <row r="63" spans="1:17" hidden="1" x14ac:dyDescent="0.25">
      <c r="A63" s="299"/>
      <c r="B63" s="305"/>
      <c r="C63" s="302"/>
      <c r="D63" s="302"/>
      <c r="E63" s="336"/>
      <c r="F63" s="24"/>
      <c r="G63" s="92"/>
      <c r="H63" s="338"/>
      <c r="I63" s="338"/>
      <c r="J63" s="302"/>
      <c r="K63" s="302"/>
      <c r="L63" s="302"/>
      <c r="M63" s="302"/>
      <c r="N63" s="302"/>
      <c r="O63" s="302"/>
      <c r="P63" s="300"/>
      <c r="Q63" s="300"/>
    </row>
    <row r="64" spans="1:17" hidden="1" x14ac:dyDescent="0.25">
      <c r="A64" s="299"/>
      <c r="B64" s="305"/>
      <c r="C64" s="302"/>
      <c r="D64" s="302"/>
      <c r="E64" s="302"/>
      <c r="F64" s="26"/>
      <c r="G64" s="92"/>
      <c r="H64" s="338"/>
      <c r="I64" s="338"/>
      <c r="J64" s="302"/>
      <c r="K64" s="302"/>
      <c r="L64" s="302"/>
      <c r="M64" s="302"/>
      <c r="N64" s="302"/>
      <c r="O64" s="302"/>
      <c r="P64" s="300"/>
      <c r="Q64" s="300"/>
    </row>
    <row r="65" spans="1:17" hidden="1" x14ac:dyDescent="0.25">
      <c r="A65" s="299"/>
      <c r="B65" s="305"/>
      <c r="C65" s="302"/>
      <c r="D65" s="302"/>
      <c r="E65" s="320"/>
      <c r="F65" s="24"/>
      <c r="G65" s="92"/>
      <c r="H65" s="338"/>
      <c r="I65" s="338"/>
      <c r="J65" s="302"/>
      <c r="K65" s="302"/>
      <c r="L65" s="302"/>
      <c r="M65" s="302"/>
      <c r="N65" s="302"/>
      <c r="O65" s="302"/>
      <c r="P65" s="300"/>
      <c r="Q65" s="300"/>
    </row>
    <row r="66" spans="1:17" hidden="1" x14ac:dyDescent="0.25">
      <c r="A66" s="299"/>
      <c r="B66" s="305"/>
      <c r="C66" s="302"/>
      <c r="D66" s="302"/>
      <c r="E66" s="302"/>
      <c r="F66" s="24"/>
      <c r="G66" s="92"/>
      <c r="H66" s="338"/>
      <c r="I66" s="338"/>
      <c r="J66" s="302"/>
      <c r="K66" s="302"/>
      <c r="L66" s="302"/>
      <c r="M66" s="302"/>
      <c r="N66" s="302"/>
      <c r="O66" s="302"/>
      <c r="P66" s="300"/>
      <c r="Q66" s="300"/>
    </row>
    <row r="67" spans="1:17" hidden="1" x14ac:dyDescent="0.25">
      <c r="A67" s="299"/>
      <c r="B67" s="305"/>
      <c r="C67" s="302"/>
      <c r="D67" s="302"/>
      <c r="E67" s="302"/>
      <c r="F67" s="26"/>
      <c r="G67" s="92"/>
      <c r="H67" s="338"/>
      <c r="I67" s="338"/>
      <c r="J67" s="302"/>
      <c r="K67" s="302"/>
      <c r="L67" s="302"/>
      <c r="M67" s="302"/>
      <c r="N67" s="302"/>
      <c r="O67" s="302"/>
      <c r="P67" s="300"/>
      <c r="Q67" s="300"/>
    </row>
    <row r="68" spans="1:17" hidden="1" x14ac:dyDescent="0.25">
      <c r="A68" s="299"/>
      <c r="B68" s="305"/>
      <c r="C68" s="302"/>
      <c r="D68" s="302"/>
      <c r="E68" s="302"/>
      <c r="F68" s="24"/>
      <c r="G68" s="92"/>
      <c r="H68" s="338"/>
      <c r="I68" s="338"/>
      <c r="J68" s="302"/>
      <c r="K68" s="302"/>
      <c r="L68" s="302"/>
      <c r="M68" s="302"/>
      <c r="N68" s="302"/>
      <c r="O68" s="302"/>
      <c r="P68" s="300"/>
      <c r="Q68" s="300"/>
    </row>
    <row r="69" spans="1:17" hidden="1" x14ac:dyDescent="0.25">
      <c r="A69" s="299"/>
      <c r="B69" s="305"/>
      <c r="C69" s="302"/>
      <c r="D69" s="302"/>
      <c r="E69" s="320"/>
      <c r="F69" s="24"/>
      <c r="G69" s="92"/>
      <c r="H69" s="338"/>
      <c r="I69" s="338"/>
      <c r="J69" s="302"/>
      <c r="K69" s="302"/>
      <c r="L69" s="302"/>
      <c r="M69" s="302"/>
      <c r="N69" s="302"/>
      <c r="O69" s="302"/>
      <c r="P69" s="300"/>
      <c r="Q69" s="300"/>
    </row>
    <row r="70" spans="1:17" hidden="1" x14ac:dyDescent="0.25">
      <c r="A70" s="299"/>
      <c r="B70" s="305"/>
      <c r="C70" s="302"/>
      <c r="D70" s="302"/>
      <c r="E70" s="302"/>
      <c r="F70" s="26"/>
      <c r="G70" s="92"/>
      <c r="H70" s="338"/>
      <c r="I70" s="338"/>
      <c r="J70" s="302"/>
      <c r="K70" s="302"/>
      <c r="L70" s="302"/>
      <c r="M70" s="302"/>
      <c r="N70" s="302"/>
      <c r="O70" s="302"/>
      <c r="P70" s="300"/>
      <c r="Q70" s="300"/>
    </row>
    <row r="71" spans="1:17" hidden="1" x14ac:dyDescent="0.25">
      <c r="A71" s="299"/>
      <c r="B71" s="305"/>
      <c r="C71" s="302"/>
      <c r="D71" s="302"/>
      <c r="E71" s="302"/>
      <c r="F71" s="24"/>
      <c r="G71" s="92"/>
      <c r="H71" s="338"/>
      <c r="I71" s="338"/>
      <c r="J71" s="302"/>
      <c r="K71" s="302"/>
      <c r="L71" s="302"/>
      <c r="M71" s="302"/>
      <c r="N71" s="302"/>
      <c r="O71" s="302"/>
      <c r="P71" s="300"/>
      <c r="Q71" s="300"/>
    </row>
    <row r="72" spans="1:17" hidden="1" x14ac:dyDescent="0.25">
      <c r="A72" s="299"/>
      <c r="B72" s="305"/>
      <c r="C72" s="302"/>
      <c r="D72" s="302"/>
      <c r="E72" s="302"/>
      <c r="F72" s="26"/>
      <c r="G72" s="92"/>
      <c r="H72" s="338"/>
      <c r="I72" s="338"/>
      <c r="J72" s="302"/>
      <c r="K72" s="302"/>
      <c r="L72" s="302"/>
      <c r="M72" s="302"/>
      <c r="N72" s="302"/>
      <c r="O72" s="302"/>
      <c r="P72" s="300"/>
      <c r="Q72" s="300"/>
    </row>
    <row r="73" spans="1:17" hidden="1" x14ac:dyDescent="0.25">
      <c r="A73" s="299"/>
      <c r="B73" s="305"/>
      <c r="C73" s="302"/>
      <c r="D73" s="302"/>
      <c r="E73" s="433"/>
      <c r="F73" s="24"/>
      <c r="G73" s="92"/>
      <c r="H73" s="338"/>
      <c r="I73" s="338"/>
      <c r="J73" s="302"/>
      <c r="K73" s="302"/>
      <c r="L73" s="302"/>
      <c r="M73" s="302"/>
      <c r="N73" s="302"/>
      <c r="O73" s="302"/>
      <c r="P73" s="300"/>
      <c r="Q73" s="300"/>
    </row>
    <row r="74" spans="1:17" hidden="1" x14ac:dyDescent="0.25">
      <c r="A74" s="299"/>
      <c r="B74" s="305"/>
      <c r="C74" s="302"/>
      <c r="D74" s="302"/>
      <c r="E74" s="320"/>
      <c r="F74" s="24"/>
      <c r="G74" s="92"/>
      <c r="H74" s="338"/>
      <c r="I74" s="338"/>
      <c r="J74" s="302"/>
      <c r="K74" s="302"/>
      <c r="L74" s="302"/>
      <c r="M74" s="302"/>
      <c r="N74" s="302"/>
      <c r="O74" s="302"/>
      <c r="P74" s="300"/>
      <c r="Q74" s="300"/>
    </row>
    <row r="75" spans="1:17" hidden="1" x14ac:dyDescent="0.25">
      <c r="A75" s="299"/>
      <c r="B75" s="305"/>
      <c r="C75" s="302"/>
      <c r="D75" s="302"/>
      <c r="E75" s="302"/>
      <c r="F75" s="26"/>
      <c r="G75" s="92"/>
      <c r="H75" s="338"/>
      <c r="I75" s="338"/>
      <c r="J75" s="302"/>
      <c r="K75" s="302"/>
      <c r="L75" s="302"/>
      <c r="M75" s="302"/>
      <c r="N75" s="302"/>
      <c r="O75" s="302"/>
      <c r="P75" s="300"/>
      <c r="Q75" s="300"/>
    </row>
    <row r="76" spans="1:17" hidden="1" x14ac:dyDescent="0.25">
      <c r="A76" s="299"/>
      <c r="B76" s="305"/>
      <c r="C76" s="302"/>
      <c r="D76" s="302"/>
      <c r="E76" s="302"/>
      <c r="F76" s="24"/>
      <c r="G76" s="92"/>
      <c r="H76" s="338"/>
      <c r="I76" s="338"/>
      <c r="J76" s="302"/>
      <c r="K76" s="302"/>
      <c r="L76" s="302"/>
      <c r="M76" s="302"/>
      <c r="N76" s="302"/>
      <c r="O76" s="302"/>
      <c r="P76" s="300"/>
      <c r="Q76" s="300"/>
    </row>
    <row r="77" spans="1:17" hidden="1" x14ac:dyDescent="0.25">
      <c r="A77" s="299"/>
      <c r="B77" s="305"/>
      <c r="C77" s="302"/>
      <c r="D77" s="302"/>
      <c r="E77" s="302"/>
      <c r="F77" s="26"/>
      <c r="G77" s="92"/>
      <c r="H77" s="338"/>
      <c r="I77" s="338"/>
      <c r="J77" s="302"/>
      <c r="K77" s="302"/>
      <c r="L77" s="302"/>
      <c r="M77" s="302"/>
      <c r="N77" s="302"/>
      <c r="O77" s="302"/>
      <c r="P77" s="300"/>
      <c r="Q77" s="300"/>
    </row>
    <row r="78" spans="1:17" hidden="1" x14ac:dyDescent="0.25">
      <c r="A78" s="299"/>
      <c r="B78" s="305"/>
      <c r="C78" s="302"/>
      <c r="D78" s="302"/>
      <c r="E78" s="302"/>
      <c r="F78" s="26"/>
      <c r="G78" s="92"/>
      <c r="H78" s="338"/>
      <c r="I78" s="338"/>
      <c r="J78" s="302"/>
      <c r="K78" s="302"/>
      <c r="L78" s="302"/>
      <c r="M78" s="302"/>
      <c r="N78" s="302"/>
      <c r="O78" s="302"/>
      <c r="P78" s="300"/>
      <c r="Q78" s="300"/>
    </row>
    <row r="79" spans="1:17" hidden="1" x14ac:dyDescent="0.25">
      <c r="A79" s="299"/>
      <c r="B79" s="305"/>
      <c r="C79" s="302"/>
      <c r="D79" s="302"/>
      <c r="E79" s="302"/>
      <c r="F79" s="24"/>
      <c r="G79" s="92"/>
      <c r="H79" s="338"/>
      <c r="I79" s="338"/>
      <c r="J79" s="302"/>
      <c r="K79" s="302"/>
      <c r="L79" s="302"/>
      <c r="M79" s="302"/>
      <c r="N79" s="302"/>
      <c r="O79" s="302"/>
      <c r="P79" s="300"/>
      <c r="Q79" s="300"/>
    </row>
    <row r="80" spans="1:17" hidden="1" x14ac:dyDescent="0.25">
      <c r="A80" s="299"/>
      <c r="B80" s="305"/>
      <c r="C80" s="302"/>
      <c r="D80" s="302"/>
      <c r="E80" s="302"/>
      <c r="F80" s="24"/>
      <c r="G80" s="92"/>
      <c r="H80" s="338"/>
      <c r="I80" s="338"/>
      <c r="J80" s="302"/>
      <c r="K80" s="302"/>
      <c r="L80" s="302"/>
      <c r="M80" s="302"/>
      <c r="N80" s="302"/>
      <c r="O80" s="302"/>
      <c r="P80" s="300"/>
      <c r="Q80" s="300"/>
    </row>
    <row r="81" spans="1:17" hidden="1" x14ac:dyDescent="0.25">
      <c r="A81" s="299"/>
      <c r="B81" s="305"/>
      <c r="C81" s="302"/>
      <c r="D81" s="302"/>
      <c r="E81" s="320"/>
      <c r="F81" s="24"/>
      <c r="G81" s="92"/>
      <c r="H81" s="338"/>
      <c r="I81" s="338"/>
      <c r="J81" s="302"/>
      <c r="K81" s="302"/>
      <c r="L81" s="302"/>
      <c r="M81" s="302"/>
      <c r="N81" s="302"/>
      <c r="O81" s="302"/>
      <c r="P81" s="300"/>
      <c r="Q81" s="300"/>
    </row>
    <row r="82" spans="1:17" hidden="1" x14ac:dyDescent="0.25">
      <c r="A82" s="299"/>
      <c r="B82" s="305"/>
      <c r="C82" s="302"/>
      <c r="D82" s="302"/>
      <c r="E82" s="302"/>
      <c r="F82" s="24"/>
      <c r="G82" s="92"/>
      <c r="H82" s="338"/>
      <c r="I82" s="338"/>
      <c r="J82" s="302"/>
      <c r="K82" s="302"/>
      <c r="L82" s="302"/>
      <c r="M82" s="302"/>
      <c r="N82" s="302"/>
      <c r="O82" s="302"/>
      <c r="P82" s="300"/>
      <c r="Q82" s="300"/>
    </row>
    <row r="83" spans="1:17" hidden="1" x14ac:dyDescent="0.25">
      <c r="A83" s="299"/>
      <c r="B83" s="305"/>
      <c r="C83" s="302"/>
      <c r="D83" s="302"/>
      <c r="E83" s="302"/>
      <c r="F83" s="26"/>
      <c r="G83" s="92"/>
      <c r="H83" s="338"/>
      <c r="I83" s="338"/>
      <c r="J83" s="302"/>
      <c r="K83" s="302"/>
      <c r="L83" s="302"/>
      <c r="M83" s="302"/>
      <c r="N83" s="302"/>
      <c r="O83" s="302"/>
      <c r="P83" s="300"/>
      <c r="Q83" s="300"/>
    </row>
    <row r="84" spans="1:17" hidden="1" x14ac:dyDescent="0.25">
      <c r="A84" s="299"/>
      <c r="B84" s="305"/>
      <c r="C84" s="302"/>
      <c r="D84" s="302"/>
      <c r="E84" s="302"/>
      <c r="F84" s="24"/>
      <c r="G84" s="92"/>
      <c r="H84" s="338"/>
      <c r="I84" s="338"/>
      <c r="J84" s="302"/>
      <c r="K84" s="302"/>
      <c r="L84" s="302"/>
      <c r="M84" s="302"/>
      <c r="N84" s="302"/>
      <c r="O84" s="302"/>
      <c r="P84" s="300"/>
      <c r="Q84" s="300"/>
    </row>
    <row r="85" spans="1:17" hidden="1" x14ac:dyDescent="0.25">
      <c r="A85" s="299"/>
      <c r="B85" s="305"/>
      <c r="C85" s="302"/>
      <c r="D85" s="302"/>
      <c r="E85" s="302"/>
      <c r="F85" s="24"/>
      <c r="G85" s="92"/>
      <c r="H85" s="338"/>
      <c r="I85" s="338"/>
      <c r="J85" s="302"/>
      <c r="K85" s="302"/>
      <c r="L85" s="302"/>
      <c r="M85" s="302"/>
      <c r="N85" s="302"/>
      <c r="O85" s="302"/>
      <c r="P85" s="300"/>
      <c r="Q85" s="300"/>
    </row>
    <row r="86" spans="1:17" hidden="1" x14ac:dyDescent="0.25">
      <c r="A86" s="299"/>
      <c r="B86" s="305"/>
      <c r="C86" s="302"/>
      <c r="D86" s="302"/>
      <c r="E86" s="433"/>
      <c r="F86" s="24"/>
      <c r="G86" s="92"/>
      <c r="H86" s="338"/>
      <c r="I86" s="338"/>
      <c r="J86" s="302"/>
      <c r="K86" s="302"/>
      <c r="L86" s="302"/>
      <c r="M86" s="302"/>
      <c r="N86" s="302"/>
      <c r="O86" s="302"/>
      <c r="P86" s="300"/>
      <c r="Q86" s="300"/>
    </row>
    <row r="87" spans="1:17" hidden="1" x14ac:dyDescent="0.25">
      <c r="A87" s="299"/>
      <c r="B87" s="305"/>
      <c r="C87" s="302"/>
      <c r="D87" s="302"/>
      <c r="E87" s="302"/>
      <c r="F87" s="24"/>
      <c r="G87" s="92"/>
      <c r="H87" s="338"/>
      <c r="I87" s="338"/>
      <c r="J87" s="302"/>
      <c r="K87" s="302"/>
      <c r="L87" s="302"/>
      <c r="M87" s="302"/>
      <c r="N87" s="302"/>
      <c r="O87" s="302"/>
      <c r="P87" s="300"/>
      <c r="Q87" s="300"/>
    </row>
    <row r="88" spans="1:17" hidden="1" x14ac:dyDescent="0.25">
      <c r="A88" s="299"/>
      <c r="B88" s="305"/>
      <c r="C88" s="302"/>
      <c r="D88" s="302"/>
      <c r="E88" s="433"/>
      <c r="F88" s="24"/>
      <c r="G88" s="92"/>
      <c r="H88" s="338"/>
      <c r="I88" s="338"/>
      <c r="J88" s="302"/>
      <c r="K88" s="302"/>
      <c r="L88" s="302"/>
      <c r="M88" s="302"/>
      <c r="N88" s="302"/>
      <c r="O88" s="302"/>
      <c r="P88" s="300"/>
      <c r="Q88" s="300"/>
    </row>
    <row r="89" spans="1:17" hidden="1" x14ac:dyDescent="0.25">
      <c r="A89" s="299"/>
      <c r="B89" s="305"/>
      <c r="C89" s="302"/>
      <c r="D89" s="302"/>
      <c r="E89" s="433"/>
      <c r="F89" s="24"/>
      <c r="G89" s="92"/>
      <c r="H89" s="338"/>
      <c r="I89" s="338"/>
      <c r="J89" s="302"/>
      <c r="K89" s="302"/>
      <c r="L89" s="302"/>
      <c r="M89" s="302"/>
      <c r="N89" s="302"/>
      <c r="O89" s="302"/>
      <c r="P89" s="300"/>
      <c r="Q89" s="300"/>
    </row>
    <row r="90" spans="1:17" hidden="1" x14ac:dyDescent="0.25">
      <c r="A90" s="299"/>
      <c r="B90" s="305"/>
      <c r="C90" s="302"/>
      <c r="D90" s="302"/>
      <c r="E90" s="302"/>
      <c r="F90" s="24"/>
      <c r="G90" s="92"/>
      <c r="H90" s="338"/>
      <c r="I90" s="338"/>
      <c r="J90" s="302"/>
      <c r="K90" s="302"/>
      <c r="L90" s="302"/>
      <c r="M90" s="302"/>
      <c r="N90" s="302"/>
      <c r="O90" s="302"/>
      <c r="P90" s="300"/>
      <c r="Q90" s="300"/>
    </row>
    <row r="91" spans="1:17" hidden="1" x14ac:dyDescent="0.25">
      <c r="A91" s="299"/>
      <c r="B91" s="305"/>
      <c r="C91" s="302"/>
      <c r="D91" s="302"/>
      <c r="E91" s="320"/>
      <c r="F91" s="24"/>
      <c r="G91" s="92"/>
      <c r="H91" s="338"/>
      <c r="I91" s="338"/>
      <c r="J91" s="302"/>
      <c r="K91" s="302"/>
      <c r="L91" s="302"/>
      <c r="M91" s="302"/>
      <c r="N91" s="302"/>
      <c r="O91" s="302"/>
      <c r="P91" s="300"/>
      <c r="Q91" s="300"/>
    </row>
    <row r="92" spans="1:17" hidden="1" x14ac:dyDescent="0.25">
      <c r="A92" s="299"/>
      <c r="B92" s="305"/>
      <c r="C92" s="302"/>
      <c r="D92" s="302"/>
      <c r="E92" s="302"/>
      <c r="F92" s="24"/>
      <c r="G92" s="92"/>
      <c r="H92" s="338"/>
      <c r="I92" s="338"/>
      <c r="J92" s="302"/>
      <c r="K92" s="302"/>
      <c r="L92" s="302"/>
      <c r="M92" s="302"/>
      <c r="N92" s="302"/>
      <c r="O92" s="302"/>
      <c r="P92" s="300"/>
      <c r="Q92" s="300"/>
    </row>
    <row r="93" spans="1:17" hidden="1" x14ac:dyDescent="0.25">
      <c r="A93" s="299"/>
      <c r="B93" s="305"/>
      <c r="C93" s="302"/>
      <c r="D93" s="302"/>
      <c r="E93" s="433"/>
      <c r="F93" s="24"/>
      <c r="G93" s="92"/>
      <c r="H93" s="338"/>
      <c r="I93" s="338"/>
      <c r="J93" s="302"/>
      <c r="K93" s="302"/>
      <c r="L93" s="302"/>
      <c r="M93" s="302"/>
      <c r="N93" s="302"/>
      <c r="O93" s="302"/>
      <c r="P93" s="300"/>
      <c r="Q93" s="300"/>
    </row>
    <row r="94" spans="1:17" hidden="1" x14ac:dyDescent="0.25">
      <c r="A94" s="299"/>
      <c r="B94" s="305"/>
      <c r="C94" s="302"/>
      <c r="D94" s="302"/>
      <c r="E94" s="433"/>
      <c r="F94" s="24"/>
      <c r="G94" s="92"/>
      <c r="H94" s="338"/>
      <c r="I94" s="338"/>
      <c r="J94" s="302"/>
      <c r="K94" s="302"/>
      <c r="L94" s="302"/>
      <c r="M94" s="302"/>
      <c r="N94" s="302"/>
      <c r="O94" s="302"/>
      <c r="P94" s="300"/>
      <c r="Q94" s="300"/>
    </row>
    <row r="95" spans="1:17" hidden="1" x14ac:dyDescent="0.25">
      <c r="A95" s="299"/>
      <c r="B95" s="305"/>
      <c r="C95" s="302"/>
      <c r="D95" s="302"/>
      <c r="E95" s="433"/>
      <c r="F95" s="24"/>
      <c r="G95" s="92"/>
      <c r="H95" s="338"/>
      <c r="I95" s="338"/>
      <c r="J95" s="302"/>
      <c r="K95" s="302"/>
      <c r="L95" s="302"/>
      <c r="M95" s="302"/>
      <c r="N95" s="302"/>
      <c r="O95" s="302"/>
      <c r="P95" s="300"/>
      <c r="Q95" s="300"/>
    </row>
    <row r="96" spans="1:17" hidden="1" x14ac:dyDescent="0.25">
      <c r="A96" s="299"/>
      <c r="B96" s="305"/>
      <c r="C96" s="302"/>
      <c r="D96" s="302"/>
      <c r="E96" s="302"/>
      <c r="F96" s="24"/>
      <c r="G96" s="92"/>
      <c r="H96" s="338"/>
      <c r="I96" s="338"/>
      <c r="J96" s="302"/>
      <c r="K96" s="302"/>
      <c r="L96" s="302"/>
      <c r="M96" s="302"/>
      <c r="N96" s="302"/>
      <c r="O96" s="302"/>
      <c r="P96" s="300"/>
      <c r="Q96" s="300"/>
    </row>
    <row r="97" spans="1:17" hidden="1" x14ac:dyDescent="0.25">
      <c r="A97" s="299"/>
      <c r="B97" s="305"/>
      <c r="C97" s="302"/>
      <c r="D97" s="302"/>
      <c r="E97" s="302"/>
      <c r="F97" s="24"/>
      <c r="G97" s="92"/>
      <c r="H97" s="338"/>
      <c r="I97" s="338"/>
      <c r="J97" s="302"/>
      <c r="K97" s="302"/>
      <c r="L97" s="302"/>
      <c r="M97" s="302"/>
      <c r="N97" s="302"/>
      <c r="O97" s="302"/>
      <c r="P97" s="300"/>
      <c r="Q97" s="300"/>
    </row>
    <row r="98" spans="1:17" hidden="1" x14ac:dyDescent="0.25">
      <c r="A98" s="299"/>
      <c r="B98" s="305"/>
      <c r="C98" s="302"/>
      <c r="D98" s="302"/>
      <c r="E98" s="433"/>
      <c r="F98" s="24"/>
      <c r="G98" s="92"/>
      <c r="H98" s="338"/>
      <c r="I98" s="338"/>
      <c r="J98" s="302"/>
      <c r="K98" s="302"/>
      <c r="L98" s="302"/>
      <c r="M98" s="302"/>
      <c r="N98" s="302"/>
      <c r="O98" s="302"/>
      <c r="P98" s="300"/>
      <c r="Q98" s="300"/>
    </row>
    <row r="99" spans="1:17" hidden="1" x14ac:dyDescent="0.25">
      <c r="A99" s="299"/>
      <c r="B99" s="305"/>
      <c r="C99" s="302"/>
      <c r="D99" s="302"/>
      <c r="E99" s="302"/>
      <c r="F99" s="24"/>
      <c r="G99" s="92"/>
      <c r="H99" s="338"/>
      <c r="I99" s="338"/>
      <c r="J99" s="302"/>
      <c r="K99" s="302"/>
      <c r="L99" s="302"/>
      <c r="M99" s="302"/>
      <c r="N99" s="302"/>
      <c r="O99" s="302"/>
      <c r="P99" s="300"/>
      <c r="Q99" s="300"/>
    </row>
    <row r="100" spans="1:17" hidden="1" x14ac:dyDescent="0.25">
      <c r="A100" s="299"/>
      <c r="B100" s="305"/>
      <c r="C100" s="302"/>
      <c r="D100" s="302"/>
      <c r="E100" s="302"/>
      <c r="F100" s="26"/>
      <c r="G100" s="92"/>
      <c r="H100" s="338"/>
      <c r="I100" s="338"/>
      <c r="J100" s="302"/>
      <c r="K100" s="302"/>
      <c r="L100" s="302"/>
      <c r="M100" s="302"/>
      <c r="N100" s="302"/>
      <c r="O100" s="302"/>
      <c r="P100" s="300"/>
      <c r="Q100" s="300"/>
    </row>
    <row r="101" spans="1:17" hidden="1" x14ac:dyDescent="0.25">
      <c r="A101" s="299"/>
      <c r="B101" s="305"/>
      <c r="C101" s="302"/>
      <c r="D101" s="302"/>
      <c r="E101" s="302"/>
      <c r="F101" s="24"/>
      <c r="G101" s="92"/>
      <c r="H101" s="338"/>
      <c r="I101" s="338"/>
      <c r="J101" s="302"/>
      <c r="K101" s="302"/>
      <c r="L101" s="302"/>
      <c r="M101" s="302"/>
      <c r="N101" s="302"/>
      <c r="O101" s="302"/>
      <c r="P101" s="300"/>
      <c r="Q101" s="300"/>
    </row>
    <row r="102" spans="1:17" hidden="1" x14ac:dyDescent="0.25">
      <c r="A102" s="299"/>
      <c r="B102" s="305"/>
      <c r="C102" s="302"/>
      <c r="D102" s="302"/>
      <c r="E102" s="433"/>
      <c r="F102" s="24"/>
      <c r="G102" s="92"/>
      <c r="H102" s="338"/>
      <c r="I102" s="338"/>
      <c r="J102" s="302"/>
      <c r="K102" s="302"/>
      <c r="L102" s="302"/>
      <c r="M102" s="302"/>
      <c r="N102" s="302"/>
      <c r="O102" s="302"/>
      <c r="P102" s="300"/>
      <c r="Q102" s="300"/>
    </row>
    <row r="103" spans="1:17" hidden="1" x14ac:dyDescent="0.25">
      <c r="A103" s="299"/>
      <c r="B103" s="305"/>
      <c r="C103" s="302"/>
      <c r="D103" s="302"/>
      <c r="E103" s="302"/>
      <c r="F103" s="26"/>
      <c r="G103" s="92"/>
      <c r="H103" s="338"/>
      <c r="I103" s="338"/>
      <c r="J103" s="302"/>
      <c r="K103" s="302"/>
      <c r="L103" s="302"/>
      <c r="M103" s="302"/>
      <c r="N103" s="302"/>
      <c r="O103" s="302"/>
      <c r="P103" s="300"/>
      <c r="Q103" s="300"/>
    </row>
    <row r="104" spans="1:17" hidden="1" x14ac:dyDescent="0.25">
      <c r="A104" s="299"/>
      <c r="B104" s="305"/>
      <c r="C104" s="302"/>
      <c r="D104" s="302"/>
      <c r="E104" s="302"/>
      <c r="F104" s="24"/>
      <c r="G104" s="92"/>
      <c r="H104" s="338"/>
      <c r="I104" s="338"/>
      <c r="J104" s="302"/>
      <c r="K104" s="302"/>
      <c r="L104" s="302"/>
      <c r="M104" s="302"/>
      <c r="N104" s="302"/>
      <c r="O104" s="302"/>
      <c r="P104" s="300"/>
      <c r="Q104" s="300"/>
    </row>
    <row r="105" spans="1:17" hidden="1" x14ac:dyDescent="0.25">
      <c r="A105" s="299"/>
      <c r="B105" s="305"/>
      <c r="C105" s="302"/>
      <c r="D105" s="302"/>
      <c r="E105" s="302"/>
      <c r="F105" s="35"/>
      <c r="G105" s="92"/>
      <c r="H105" s="338"/>
      <c r="I105" s="338"/>
      <c r="J105" s="302"/>
      <c r="K105" s="302"/>
      <c r="L105" s="302"/>
      <c r="M105" s="302"/>
      <c r="N105" s="302"/>
      <c r="O105" s="302"/>
      <c r="P105" s="300"/>
      <c r="Q105" s="300"/>
    </row>
    <row r="106" spans="1:17" hidden="1" x14ac:dyDescent="0.25">
      <c r="A106" s="299"/>
      <c r="B106" s="305"/>
      <c r="C106" s="302"/>
      <c r="D106" s="302"/>
      <c r="E106" s="302"/>
      <c r="F106" s="24"/>
      <c r="G106" s="92"/>
      <c r="H106" s="338"/>
      <c r="I106" s="338"/>
      <c r="J106" s="302"/>
      <c r="K106" s="302"/>
      <c r="L106" s="302"/>
      <c r="M106" s="302"/>
      <c r="N106" s="302"/>
      <c r="O106" s="302"/>
      <c r="P106" s="300"/>
      <c r="Q106" s="300"/>
    </row>
    <row r="107" spans="1:17" hidden="1" x14ac:dyDescent="0.25">
      <c r="A107" s="299"/>
      <c r="B107" s="305"/>
      <c r="C107" s="302"/>
      <c r="D107" s="302"/>
      <c r="E107" s="302"/>
      <c r="F107" s="26"/>
      <c r="G107" s="92"/>
      <c r="H107" s="338"/>
      <c r="I107" s="338"/>
      <c r="J107" s="302"/>
      <c r="K107" s="302"/>
      <c r="L107" s="302"/>
      <c r="M107" s="302"/>
      <c r="N107" s="302"/>
      <c r="O107" s="302"/>
      <c r="P107" s="300"/>
      <c r="Q107" s="300"/>
    </row>
    <row r="108" spans="1:17" hidden="1" x14ac:dyDescent="0.25">
      <c r="A108" s="299"/>
      <c r="B108" s="305"/>
      <c r="C108" s="302"/>
      <c r="D108" s="302"/>
      <c r="E108" s="302"/>
      <c r="F108" s="26"/>
      <c r="G108" s="92"/>
      <c r="H108" s="338"/>
      <c r="I108" s="338"/>
      <c r="J108" s="302"/>
      <c r="K108" s="302"/>
      <c r="L108" s="302"/>
      <c r="M108" s="302"/>
      <c r="N108" s="302"/>
      <c r="O108" s="302"/>
      <c r="P108" s="300"/>
      <c r="Q108" s="300"/>
    </row>
    <row r="109" spans="1:17" hidden="1" x14ac:dyDescent="0.25">
      <c r="A109" s="299"/>
      <c r="B109" s="305"/>
      <c r="C109" s="302"/>
      <c r="D109" s="302"/>
      <c r="E109" s="302"/>
      <c r="F109" s="26"/>
      <c r="G109" s="92"/>
      <c r="H109" s="338"/>
      <c r="I109" s="338"/>
      <c r="J109" s="302"/>
      <c r="K109" s="302"/>
      <c r="L109" s="302"/>
      <c r="M109" s="302"/>
      <c r="N109" s="302"/>
      <c r="O109" s="302"/>
      <c r="P109" s="300"/>
      <c r="Q109" s="300"/>
    </row>
    <row r="110" spans="1:17" hidden="1" x14ac:dyDescent="0.25">
      <c r="A110" s="299"/>
      <c r="B110" s="305"/>
      <c r="C110" s="302"/>
      <c r="D110" s="302"/>
      <c r="E110" s="302"/>
      <c r="F110" s="26"/>
      <c r="G110" s="92"/>
      <c r="H110" s="338"/>
      <c r="I110" s="338"/>
      <c r="J110" s="302"/>
      <c r="K110" s="302"/>
      <c r="L110" s="302"/>
      <c r="M110" s="302"/>
      <c r="N110" s="302"/>
      <c r="O110" s="302"/>
      <c r="P110" s="300"/>
      <c r="Q110" s="300"/>
    </row>
    <row r="111" spans="1:17" hidden="1" x14ac:dyDescent="0.25">
      <c r="A111" s="299"/>
      <c r="B111" s="305"/>
      <c r="C111" s="302"/>
      <c r="D111" s="302"/>
      <c r="E111" s="302"/>
      <c r="F111" s="26"/>
      <c r="G111" s="92"/>
      <c r="H111" s="338"/>
      <c r="I111" s="338"/>
      <c r="J111" s="302"/>
      <c r="K111" s="302"/>
      <c r="L111" s="302"/>
      <c r="M111" s="302"/>
      <c r="N111" s="302"/>
      <c r="O111" s="302"/>
      <c r="P111" s="300"/>
      <c r="Q111" s="300"/>
    </row>
    <row r="112" spans="1:17" hidden="1" x14ac:dyDescent="0.25">
      <c r="A112" s="299"/>
      <c r="B112" s="305"/>
      <c r="C112" s="302"/>
      <c r="D112" s="302"/>
      <c r="E112" s="302"/>
      <c r="F112" s="24"/>
      <c r="G112" s="92"/>
      <c r="H112" s="338"/>
      <c r="I112" s="338"/>
      <c r="J112" s="302"/>
      <c r="K112" s="302"/>
      <c r="L112" s="302"/>
      <c r="M112" s="302"/>
      <c r="N112" s="302"/>
      <c r="O112" s="302"/>
      <c r="P112" s="300"/>
      <c r="Q112" s="300"/>
    </row>
    <row r="113" spans="1:17" hidden="1" x14ac:dyDescent="0.25">
      <c r="A113" s="299"/>
      <c r="B113" s="305"/>
      <c r="C113" s="302"/>
      <c r="D113" s="302"/>
      <c r="E113" s="302"/>
      <c r="F113" s="24"/>
      <c r="G113" s="92"/>
      <c r="H113" s="338"/>
      <c r="I113" s="338"/>
      <c r="J113" s="302"/>
      <c r="K113" s="302"/>
      <c r="L113" s="302"/>
      <c r="M113" s="302"/>
      <c r="N113" s="302"/>
      <c r="O113" s="302"/>
      <c r="P113" s="300"/>
      <c r="Q113" s="300"/>
    </row>
    <row r="114" spans="1:17" hidden="1" x14ac:dyDescent="0.25">
      <c r="A114" s="299"/>
      <c r="B114" s="305"/>
      <c r="C114" s="302"/>
      <c r="D114" s="302"/>
      <c r="E114" s="302"/>
      <c r="F114" s="24"/>
      <c r="G114" s="92"/>
      <c r="H114" s="338"/>
      <c r="I114" s="338"/>
      <c r="J114" s="302"/>
      <c r="K114" s="302"/>
      <c r="L114" s="302"/>
      <c r="M114" s="302"/>
      <c r="N114" s="302"/>
      <c r="O114" s="302"/>
      <c r="P114" s="300"/>
      <c r="Q114" s="300"/>
    </row>
    <row r="115" spans="1:17" hidden="1" x14ac:dyDescent="0.25">
      <c r="A115" s="299"/>
      <c r="B115" s="305"/>
      <c r="C115" s="302"/>
      <c r="D115" s="302"/>
      <c r="E115" s="302"/>
      <c r="F115" s="26"/>
      <c r="G115" s="92"/>
      <c r="H115" s="338"/>
      <c r="I115" s="338"/>
      <c r="J115" s="302"/>
      <c r="K115" s="302"/>
      <c r="L115" s="302"/>
      <c r="M115" s="302"/>
      <c r="N115" s="302"/>
      <c r="O115" s="302"/>
      <c r="P115" s="300"/>
      <c r="Q115" s="300"/>
    </row>
    <row r="116" spans="1:17" hidden="1" x14ac:dyDescent="0.25">
      <c r="A116" s="299"/>
      <c r="B116" s="305"/>
      <c r="C116" s="302"/>
      <c r="D116" s="302"/>
      <c r="E116" s="302"/>
      <c r="F116" s="24"/>
      <c r="G116" s="92"/>
      <c r="H116" s="338"/>
      <c r="I116" s="338"/>
      <c r="J116" s="302"/>
      <c r="K116" s="302"/>
      <c r="L116" s="302"/>
      <c r="M116" s="302"/>
      <c r="N116" s="302"/>
      <c r="O116" s="302"/>
      <c r="P116" s="300"/>
      <c r="Q116" s="300"/>
    </row>
    <row r="117" spans="1:17" hidden="1" x14ac:dyDescent="0.25">
      <c r="A117" s="299"/>
      <c r="B117" s="305"/>
      <c r="C117" s="302"/>
      <c r="D117" s="302"/>
      <c r="E117" s="302"/>
      <c r="F117" s="24"/>
      <c r="G117" s="92"/>
      <c r="H117" s="338"/>
      <c r="I117" s="338"/>
      <c r="J117" s="302"/>
      <c r="K117" s="302"/>
      <c r="L117" s="302"/>
      <c r="M117" s="302"/>
      <c r="N117" s="302"/>
      <c r="O117" s="302"/>
      <c r="P117" s="300"/>
      <c r="Q117" s="300"/>
    </row>
    <row r="118" spans="1:17" hidden="1" x14ac:dyDescent="0.25">
      <c r="A118" s="299"/>
      <c r="B118" s="305"/>
      <c r="C118" s="302"/>
      <c r="D118" s="302"/>
      <c r="E118" s="302"/>
      <c r="F118" s="24"/>
      <c r="G118" s="92"/>
      <c r="H118" s="338"/>
      <c r="I118" s="338"/>
      <c r="J118" s="302"/>
      <c r="K118" s="302"/>
      <c r="L118" s="302"/>
      <c r="M118" s="302"/>
      <c r="N118" s="302"/>
      <c r="O118" s="302"/>
      <c r="P118" s="300"/>
      <c r="Q118" s="300"/>
    </row>
    <row r="119" spans="1:17" hidden="1" x14ac:dyDescent="0.25">
      <c r="A119" s="299"/>
      <c r="B119" s="305"/>
      <c r="C119" s="302"/>
      <c r="D119" s="302"/>
      <c r="E119" s="302"/>
      <c r="F119" s="26"/>
      <c r="G119" s="92"/>
      <c r="H119" s="338"/>
      <c r="I119" s="338"/>
      <c r="J119" s="302"/>
      <c r="K119" s="302"/>
      <c r="L119" s="302"/>
      <c r="M119" s="302"/>
      <c r="N119" s="302"/>
      <c r="O119" s="302"/>
      <c r="P119" s="300"/>
      <c r="Q119" s="300"/>
    </row>
    <row r="120" spans="1:17" hidden="1" x14ac:dyDescent="0.25">
      <c r="A120" s="299"/>
      <c r="B120" s="305"/>
      <c r="C120" s="302"/>
      <c r="D120" s="302"/>
      <c r="E120" s="302"/>
      <c r="F120" s="26"/>
      <c r="G120" s="92"/>
      <c r="H120" s="338"/>
      <c r="I120" s="338"/>
      <c r="J120" s="302"/>
      <c r="K120" s="302"/>
      <c r="L120" s="302"/>
      <c r="M120" s="302"/>
      <c r="N120" s="302"/>
      <c r="O120" s="302"/>
      <c r="P120" s="300"/>
      <c r="Q120" s="300"/>
    </row>
    <row r="121" spans="1:17" hidden="1" x14ac:dyDescent="0.25">
      <c r="A121" s="299"/>
      <c r="B121" s="305"/>
      <c r="C121" s="307"/>
      <c r="D121" s="302"/>
      <c r="E121" s="302"/>
      <c r="F121" s="26"/>
      <c r="G121" s="92"/>
      <c r="H121" s="338"/>
      <c r="I121" s="338"/>
      <c r="J121" s="302"/>
      <c r="K121" s="302"/>
      <c r="L121" s="302"/>
      <c r="M121" s="302"/>
      <c r="N121" s="302"/>
      <c r="O121" s="302"/>
      <c r="P121" s="300"/>
      <c r="Q121" s="300"/>
    </row>
    <row r="122" spans="1:17" hidden="1" x14ac:dyDescent="0.25">
      <c r="A122" s="299"/>
      <c r="B122" s="305"/>
      <c r="C122" s="302"/>
      <c r="D122" s="302"/>
      <c r="E122" s="302"/>
      <c r="F122" s="39"/>
      <c r="G122" s="92"/>
      <c r="H122" s="338"/>
      <c r="I122" s="338"/>
      <c r="J122" s="302"/>
      <c r="K122" s="302"/>
      <c r="L122" s="302"/>
      <c r="M122" s="302"/>
      <c r="N122" s="302"/>
      <c r="O122" s="302"/>
      <c r="P122" s="300"/>
      <c r="Q122" s="300"/>
    </row>
    <row r="123" spans="1:17" hidden="1" x14ac:dyDescent="0.25">
      <c r="A123" s="299"/>
      <c r="B123" s="305"/>
      <c r="C123" s="302"/>
      <c r="D123" s="302"/>
      <c r="E123" s="302"/>
      <c r="F123" s="26"/>
      <c r="G123" s="92"/>
      <c r="H123" s="338"/>
      <c r="I123" s="338"/>
      <c r="J123" s="302"/>
      <c r="K123" s="302"/>
      <c r="L123" s="302"/>
      <c r="M123" s="302"/>
      <c r="N123" s="302"/>
      <c r="O123" s="302"/>
      <c r="P123" s="300"/>
      <c r="Q123" s="300"/>
    </row>
    <row r="124" spans="1:17" hidden="1" x14ac:dyDescent="0.25">
      <c r="A124" s="299"/>
      <c r="B124" s="305"/>
      <c r="C124" s="302"/>
      <c r="D124" s="302"/>
      <c r="E124" s="302"/>
      <c r="F124" s="26"/>
      <c r="G124" s="92"/>
      <c r="H124" s="338"/>
      <c r="I124" s="338"/>
      <c r="J124" s="302"/>
      <c r="K124" s="302"/>
      <c r="L124" s="302"/>
      <c r="M124" s="302"/>
      <c r="N124" s="302"/>
      <c r="O124" s="302"/>
      <c r="P124" s="300"/>
      <c r="Q124" s="300"/>
    </row>
    <row r="125" spans="1:17" hidden="1" x14ac:dyDescent="0.25">
      <c r="A125" s="299"/>
      <c r="B125" s="305"/>
      <c r="C125" s="302"/>
      <c r="D125" s="302"/>
      <c r="E125" s="302"/>
      <c r="F125" s="24"/>
      <c r="G125" s="92"/>
      <c r="H125" s="338"/>
      <c r="I125" s="338"/>
      <c r="J125" s="302"/>
      <c r="K125" s="302"/>
      <c r="L125" s="302"/>
      <c r="M125" s="302"/>
      <c r="N125" s="302"/>
      <c r="O125" s="302"/>
      <c r="P125" s="300"/>
      <c r="Q125" s="300"/>
    </row>
    <row r="126" spans="1:17" hidden="1" x14ac:dyDescent="0.25">
      <c r="A126" s="299"/>
      <c r="B126" s="305"/>
      <c r="C126" s="302"/>
      <c r="D126" s="302"/>
      <c r="E126" s="302"/>
      <c r="F126" s="26"/>
      <c r="G126" s="92"/>
      <c r="H126" s="338"/>
      <c r="I126" s="338"/>
      <c r="J126" s="302"/>
      <c r="K126" s="302"/>
      <c r="L126" s="302"/>
      <c r="M126" s="302"/>
      <c r="N126" s="302"/>
      <c r="O126" s="302"/>
      <c r="P126" s="300"/>
      <c r="Q126" s="300"/>
    </row>
    <row r="127" spans="1:17" hidden="1" x14ac:dyDescent="0.25">
      <c r="A127" s="299"/>
      <c r="B127" s="305"/>
      <c r="C127" s="302"/>
      <c r="D127" s="302"/>
      <c r="E127" s="302"/>
      <c r="F127" s="26"/>
      <c r="G127" s="92"/>
      <c r="H127" s="338"/>
      <c r="I127" s="338"/>
      <c r="J127" s="302"/>
      <c r="K127" s="302"/>
      <c r="L127" s="302"/>
      <c r="M127" s="302"/>
      <c r="N127" s="302"/>
      <c r="O127" s="302"/>
      <c r="P127" s="300"/>
      <c r="Q127" s="300"/>
    </row>
    <row r="128" spans="1:17" hidden="1" x14ac:dyDescent="0.25">
      <c r="A128" s="299"/>
      <c r="B128" s="305"/>
      <c r="C128" s="307"/>
      <c r="D128" s="302"/>
      <c r="E128" s="302"/>
      <c r="F128" s="24"/>
      <c r="G128" s="92"/>
      <c r="H128" s="338"/>
      <c r="I128" s="338"/>
      <c r="J128" s="302"/>
      <c r="K128" s="302"/>
      <c r="L128" s="302"/>
      <c r="M128" s="302"/>
      <c r="N128" s="302"/>
      <c r="O128" s="302"/>
      <c r="P128" s="300"/>
      <c r="Q128" s="300"/>
    </row>
    <row r="129" spans="1:19" hidden="1" x14ac:dyDescent="0.25">
      <c r="A129" s="299"/>
      <c r="B129" s="305"/>
      <c r="C129" s="302"/>
      <c r="D129" s="302"/>
      <c r="E129" s="302"/>
      <c r="F129" s="26"/>
      <c r="G129" s="92"/>
      <c r="H129" s="338"/>
      <c r="I129" s="338"/>
      <c r="J129" s="302"/>
      <c r="K129" s="302"/>
      <c r="L129" s="302"/>
      <c r="M129" s="302"/>
      <c r="N129" s="302"/>
      <c r="O129" s="302"/>
      <c r="P129" s="300"/>
      <c r="Q129" s="300"/>
    </row>
    <row r="130" spans="1:19" hidden="1" x14ac:dyDescent="0.25">
      <c r="A130" s="299"/>
      <c r="B130" s="300"/>
      <c r="C130" s="302"/>
      <c r="D130" s="302"/>
      <c r="E130" s="302"/>
      <c r="F130" s="39"/>
      <c r="G130" s="92"/>
      <c r="H130" s="338"/>
      <c r="I130" s="338"/>
      <c r="J130" s="302"/>
      <c r="K130" s="302"/>
      <c r="L130" s="302"/>
      <c r="M130" s="302"/>
      <c r="N130" s="302"/>
      <c r="O130" s="302"/>
      <c r="P130" s="300"/>
      <c r="Q130" s="300"/>
    </row>
    <row r="131" spans="1:19" hidden="1" x14ac:dyDescent="0.25">
      <c r="A131" s="299"/>
      <c r="B131" s="305"/>
      <c r="C131" s="302"/>
      <c r="D131" s="302"/>
      <c r="E131" s="302"/>
      <c r="F131" s="24"/>
      <c r="G131" s="92"/>
      <c r="H131" s="338"/>
      <c r="I131" s="338"/>
      <c r="J131" s="302"/>
      <c r="K131" s="302"/>
      <c r="L131" s="302"/>
      <c r="M131" s="302"/>
      <c r="N131" s="302"/>
      <c r="O131" s="302"/>
      <c r="P131" s="300"/>
      <c r="Q131" s="300"/>
    </row>
    <row r="132" spans="1:19" ht="27.6" hidden="1" x14ac:dyDescent="0.25">
      <c r="A132" s="306">
        <v>5</v>
      </c>
      <c r="B132" s="305"/>
      <c r="C132" s="312"/>
      <c r="D132" s="302"/>
      <c r="E132" s="302"/>
      <c r="F132" s="35"/>
      <c r="G132" s="226" t="s">
        <v>3238</v>
      </c>
      <c r="H132" s="226" t="s">
        <v>3237</v>
      </c>
      <c r="I132" s="302"/>
      <c r="J132" s="302"/>
      <c r="K132" s="302"/>
      <c r="L132" s="302"/>
      <c r="M132" s="302"/>
      <c r="N132" s="302"/>
      <c r="O132" s="302"/>
      <c r="P132" s="300"/>
      <c r="Q132" s="300"/>
    </row>
    <row r="133" spans="1:19" ht="27.6" hidden="1" x14ac:dyDescent="0.25">
      <c r="A133" s="306">
        <v>6</v>
      </c>
      <c r="B133" s="305"/>
      <c r="C133" s="301"/>
      <c r="D133" s="302"/>
      <c r="E133" s="302"/>
      <c r="F133" s="24"/>
      <c r="G133" s="226" t="s">
        <v>3238</v>
      </c>
      <c r="H133" s="226" t="s">
        <v>3237</v>
      </c>
      <c r="I133" s="302"/>
      <c r="J133" s="302"/>
      <c r="K133" s="302"/>
      <c r="L133" s="302"/>
      <c r="M133" s="302"/>
      <c r="N133" s="302"/>
      <c r="O133" s="302"/>
      <c r="P133" s="300"/>
      <c r="Q133" s="300"/>
    </row>
    <row r="134" spans="1:19" ht="27.6" hidden="1" x14ac:dyDescent="0.25">
      <c r="A134" s="306">
        <v>7</v>
      </c>
      <c r="B134" s="305"/>
      <c r="C134" s="301"/>
      <c r="D134" s="302"/>
      <c r="E134" s="302"/>
      <c r="F134" s="39"/>
      <c r="G134" s="226" t="s">
        <v>3238</v>
      </c>
      <c r="H134" s="226" t="s">
        <v>3237</v>
      </c>
      <c r="I134" s="302"/>
      <c r="J134" s="302"/>
      <c r="K134" s="302"/>
      <c r="L134" s="302"/>
      <c r="M134" s="302"/>
      <c r="N134" s="302"/>
      <c r="O134" s="302"/>
      <c r="P134" s="300"/>
      <c r="Q134" s="300"/>
    </row>
    <row r="135" spans="1:19" ht="27.6" hidden="1" x14ac:dyDescent="0.25">
      <c r="A135" s="306">
        <v>8</v>
      </c>
      <c r="B135" s="305"/>
      <c r="C135" s="301"/>
      <c r="D135" s="302"/>
      <c r="E135" s="302"/>
      <c r="F135" s="26"/>
      <c r="G135" s="226" t="s">
        <v>3238</v>
      </c>
      <c r="H135" s="226" t="s">
        <v>3237</v>
      </c>
      <c r="I135" s="302"/>
      <c r="J135" s="302"/>
      <c r="K135" s="302"/>
      <c r="L135" s="302"/>
      <c r="M135" s="302"/>
      <c r="N135" s="302"/>
      <c r="O135" s="302"/>
      <c r="P135" s="300"/>
      <c r="Q135" s="300"/>
    </row>
    <row r="136" spans="1:19" s="438" customFormat="1" ht="27.6" hidden="1" x14ac:dyDescent="0.25">
      <c r="A136" s="306">
        <v>9</v>
      </c>
      <c r="B136" s="434"/>
      <c r="C136" s="435"/>
      <c r="D136" s="436"/>
      <c r="E136" s="436"/>
      <c r="F136" s="437"/>
      <c r="G136" s="226" t="s">
        <v>3238</v>
      </c>
      <c r="H136" s="226" t="s">
        <v>3237</v>
      </c>
      <c r="I136" s="436"/>
      <c r="J136" s="436"/>
      <c r="K136" s="436"/>
      <c r="L136" s="436"/>
      <c r="M136" s="436"/>
      <c r="N136" s="436"/>
      <c r="O136" s="436"/>
      <c r="P136" s="434"/>
      <c r="Q136" s="434"/>
    </row>
    <row r="137" spans="1:19" s="438" customFormat="1" ht="27.6" hidden="1" x14ac:dyDescent="0.25">
      <c r="A137" s="306">
        <v>10</v>
      </c>
      <c r="B137" s="434"/>
      <c r="C137" s="435"/>
      <c r="D137" s="436"/>
      <c r="E137" s="436"/>
      <c r="F137" s="437"/>
      <c r="G137" s="226" t="s">
        <v>3238</v>
      </c>
      <c r="H137" s="226" t="s">
        <v>3237</v>
      </c>
      <c r="I137" s="436"/>
      <c r="J137" s="436"/>
      <c r="K137" s="436"/>
      <c r="L137" s="436"/>
      <c r="M137" s="436"/>
      <c r="N137" s="436"/>
      <c r="O137" s="436"/>
      <c r="P137" s="434"/>
      <c r="Q137" s="434"/>
    </row>
    <row r="138" spans="1:19" s="438" customFormat="1" ht="27.6" hidden="1" x14ac:dyDescent="0.25">
      <c r="A138" s="306">
        <v>11</v>
      </c>
      <c r="B138" s="434"/>
      <c r="C138" s="435"/>
      <c r="D138" s="436"/>
      <c r="E138" s="436"/>
      <c r="F138" s="437"/>
      <c r="G138" s="226" t="s">
        <v>3238</v>
      </c>
      <c r="H138" s="226" t="s">
        <v>3237</v>
      </c>
      <c r="I138" s="436"/>
      <c r="J138" s="436"/>
      <c r="K138" s="436"/>
      <c r="L138" s="436"/>
      <c r="M138" s="436"/>
      <c r="N138" s="436"/>
      <c r="O138" s="436"/>
      <c r="P138" s="434"/>
      <c r="Q138" s="434"/>
    </row>
    <row r="139" spans="1:19" s="438" customFormat="1" ht="27.6" hidden="1" x14ac:dyDescent="0.25">
      <c r="A139" s="306">
        <v>12</v>
      </c>
      <c r="B139" s="434"/>
      <c r="C139" s="435"/>
      <c r="D139" s="436"/>
      <c r="E139" s="436"/>
      <c r="F139" s="437"/>
      <c r="G139" s="226" t="s">
        <v>3238</v>
      </c>
      <c r="H139" s="226" t="s">
        <v>3237</v>
      </c>
      <c r="I139" s="436"/>
      <c r="J139" s="436"/>
      <c r="K139" s="436"/>
      <c r="L139" s="436"/>
      <c r="M139" s="436"/>
      <c r="N139" s="436"/>
      <c r="O139" s="436"/>
      <c r="P139" s="434"/>
      <c r="Q139" s="434"/>
    </row>
    <row r="140" spans="1:19" s="506" customFormat="1" ht="55.2" x14ac:dyDescent="0.25">
      <c r="A140" s="319">
        <v>1</v>
      </c>
      <c r="B140" s="325" t="s">
        <v>3657</v>
      </c>
      <c r="C140" s="302">
        <v>7980158</v>
      </c>
      <c r="D140" s="302" t="s">
        <v>3658</v>
      </c>
      <c r="E140" s="302" t="s">
        <v>3659</v>
      </c>
      <c r="F140" s="24">
        <v>904</v>
      </c>
      <c r="G140" s="92" t="s">
        <v>3236</v>
      </c>
      <c r="H140" s="92" t="s">
        <v>3660</v>
      </c>
      <c r="I140" s="319" t="s">
        <v>2936</v>
      </c>
      <c r="J140" s="319"/>
      <c r="K140" s="665"/>
      <c r="L140" s="668">
        <v>0.375</v>
      </c>
      <c r="M140" s="666"/>
      <c r="N140" s="667" t="s">
        <v>3551</v>
      </c>
      <c r="O140" s="667" t="s">
        <v>3595</v>
      </c>
      <c r="P140" s="319"/>
      <c r="Q140" s="325" t="s">
        <v>3661</v>
      </c>
      <c r="R140" s="691" t="s">
        <v>3662</v>
      </c>
      <c r="S140" s="691"/>
    </row>
    <row r="141" spans="1:19" s="506" customFormat="1" ht="55.2" x14ac:dyDescent="0.25">
      <c r="A141" s="319">
        <v>2</v>
      </c>
      <c r="B141" s="325" t="s">
        <v>3663</v>
      </c>
      <c r="C141" s="302">
        <v>7982102</v>
      </c>
      <c r="D141" s="302" t="s">
        <v>3664</v>
      </c>
      <c r="E141" s="302" t="s">
        <v>3665</v>
      </c>
      <c r="F141" s="24">
        <v>735</v>
      </c>
      <c r="G141" s="92" t="s">
        <v>3236</v>
      </c>
      <c r="H141" s="92" t="s">
        <v>3660</v>
      </c>
      <c r="I141" s="319" t="s">
        <v>2936</v>
      </c>
      <c r="J141" s="319"/>
      <c r="K141" s="665"/>
      <c r="L141" s="668">
        <v>7.0999999999999994E-2</v>
      </c>
      <c r="M141" s="666"/>
      <c r="N141" s="667" t="s">
        <v>3552</v>
      </c>
      <c r="O141" s="667" t="s">
        <v>3595</v>
      </c>
      <c r="P141" s="319"/>
      <c r="Q141" s="325" t="s">
        <v>3661</v>
      </c>
      <c r="R141" s="691" t="s">
        <v>3662</v>
      </c>
      <c r="S141" s="691"/>
    </row>
    <row r="142" spans="1:19" ht="27.6" x14ac:dyDescent="0.25">
      <c r="A142" s="294" t="s">
        <v>8</v>
      </c>
      <c r="B142" s="294" t="s">
        <v>3598</v>
      </c>
      <c r="C142" s="294"/>
      <c r="D142" s="294"/>
      <c r="E142" s="294"/>
      <c r="F142" s="93"/>
      <c r="G142" s="93"/>
      <c r="H142" s="294"/>
      <c r="I142" s="294"/>
      <c r="J142" s="294"/>
      <c r="K142" s="636">
        <f>SUM(K152)</f>
        <v>401.20600000000002</v>
      </c>
      <c r="L142" s="636">
        <f>SUM(L152)</f>
        <v>0</v>
      </c>
      <c r="M142" s="636">
        <f>SUM(M152)</f>
        <v>77.2</v>
      </c>
      <c r="N142" s="294"/>
      <c r="O142" s="294"/>
      <c r="P142" s="294"/>
      <c r="Q142" s="294"/>
      <c r="R142" s="692"/>
      <c r="S142" s="692"/>
    </row>
    <row r="143" spans="1:19" hidden="1" x14ac:dyDescent="0.25">
      <c r="A143" s="319"/>
      <c r="B143" s="325"/>
      <c r="C143" s="302"/>
      <c r="D143" s="320"/>
      <c r="E143" s="320"/>
      <c r="F143" s="48"/>
      <c r="G143" s="92"/>
      <c r="H143" s="319"/>
      <c r="I143" s="319"/>
      <c r="J143" s="319"/>
      <c r="K143" s="319"/>
      <c r="L143" s="319"/>
      <c r="M143" s="319"/>
      <c r="N143" s="319"/>
      <c r="O143" s="319"/>
      <c r="P143" s="325"/>
      <c r="Q143" s="325"/>
      <c r="R143" s="692"/>
      <c r="S143" s="692"/>
    </row>
    <row r="144" spans="1:19" hidden="1" x14ac:dyDescent="0.25">
      <c r="A144" s="319"/>
      <c r="B144" s="325"/>
      <c r="C144" s="302"/>
      <c r="D144" s="320"/>
      <c r="E144" s="320"/>
      <c r="F144" s="48"/>
      <c r="G144" s="92"/>
      <c r="H144" s="319"/>
      <c r="I144" s="319"/>
      <c r="J144" s="319"/>
      <c r="K144" s="319"/>
      <c r="L144" s="319"/>
      <c r="M144" s="319"/>
      <c r="N144" s="319"/>
      <c r="O144" s="319"/>
      <c r="P144" s="325"/>
      <c r="Q144" s="325"/>
      <c r="R144" s="692"/>
      <c r="S144" s="692"/>
    </row>
    <row r="145" spans="1:19" hidden="1" x14ac:dyDescent="0.25">
      <c r="A145" s="319"/>
      <c r="B145" s="325"/>
      <c r="C145" s="302"/>
      <c r="D145" s="320"/>
      <c r="E145" s="321"/>
      <c r="F145" s="67"/>
      <c r="G145" s="92"/>
      <c r="H145" s="319"/>
      <c r="I145" s="319"/>
      <c r="J145" s="319"/>
      <c r="K145" s="319"/>
      <c r="L145" s="319"/>
      <c r="M145" s="319"/>
      <c r="N145" s="319"/>
      <c r="O145" s="319"/>
      <c r="P145" s="325"/>
      <c r="Q145" s="325"/>
      <c r="R145" s="692"/>
      <c r="S145" s="692"/>
    </row>
    <row r="146" spans="1:19" hidden="1" x14ac:dyDescent="0.25">
      <c r="A146" s="319"/>
      <c r="B146" s="325"/>
      <c r="C146" s="302"/>
      <c r="D146" s="320"/>
      <c r="E146" s="321"/>
      <c r="F146" s="62"/>
      <c r="G146" s="92"/>
      <c r="H146" s="319"/>
      <c r="I146" s="319"/>
      <c r="J146" s="319"/>
      <c r="K146" s="319"/>
      <c r="L146" s="319"/>
      <c r="M146" s="319"/>
      <c r="N146" s="319"/>
      <c r="O146" s="319"/>
      <c r="P146" s="325"/>
      <c r="Q146" s="325"/>
      <c r="R146" s="692"/>
      <c r="S146" s="692"/>
    </row>
    <row r="147" spans="1:19" hidden="1" x14ac:dyDescent="0.25">
      <c r="A147" s="319"/>
      <c r="B147" s="325"/>
      <c r="C147" s="302"/>
      <c r="D147" s="320"/>
      <c r="E147" s="321"/>
      <c r="F147" s="67"/>
      <c r="G147" s="92"/>
      <c r="H147" s="319"/>
      <c r="I147" s="319"/>
      <c r="J147" s="319"/>
      <c r="K147" s="319"/>
      <c r="L147" s="319"/>
      <c r="M147" s="319"/>
      <c r="N147" s="319"/>
      <c r="O147" s="319"/>
      <c r="P147" s="325"/>
      <c r="Q147" s="325"/>
      <c r="R147" s="692"/>
      <c r="S147" s="692"/>
    </row>
    <row r="148" spans="1:19" hidden="1" x14ac:dyDescent="0.25">
      <c r="A148" s="319"/>
      <c r="B148" s="325"/>
      <c r="C148" s="302"/>
      <c r="D148" s="320"/>
      <c r="E148" s="321"/>
      <c r="F148" s="62"/>
      <c r="G148" s="92"/>
      <c r="H148" s="319"/>
      <c r="I148" s="319"/>
      <c r="J148" s="319"/>
      <c r="K148" s="319"/>
      <c r="L148" s="319"/>
      <c r="M148" s="319"/>
      <c r="N148" s="319"/>
      <c r="O148" s="319"/>
      <c r="P148" s="325"/>
      <c r="Q148" s="325"/>
      <c r="R148" s="692"/>
      <c r="S148" s="692"/>
    </row>
    <row r="149" spans="1:19" hidden="1" x14ac:dyDescent="0.25">
      <c r="A149" s="319"/>
      <c r="B149" s="325"/>
      <c r="C149" s="302"/>
      <c r="D149" s="320"/>
      <c r="E149" s="321"/>
      <c r="F149" s="62"/>
      <c r="G149" s="92"/>
      <c r="H149" s="319"/>
      <c r="I149" s="319"/>
      <c r="J149" s="319"/>
      <c r="K149" s="319"/>
      <c r="L149" s="319"/>
      <c r="M149" s="319"/>
      <c r="N149" s="319"/>
      <c r="O149" s="319"/>
      <c r="P149" s="325"/>
      <c r="Q149" s="325"/>
      <c r="R149" s="692"/>
      <c r="S149" s="692"/>
    </row>
    <row r="150" spans="1:19" hidden="1" x14ac:dyDescent="0.25">
      <c r="A150" s="319"/>
      <c r="B150" s="325"/>
      <c r="C150" s="302"/>
      <c r="D150" s="320"/>
      <c r="E150" s="320"/>
      <c r="F150" s="48"/>
      <c r="G150" s="92"/>
      <c r="H150" s="319"/>
      <c r="I150" s="319"/>
      <c r="J150" s="319"/>
      <c r="K150" s="319"/>
      <c r="L150" s="319"/>
      <c r="M150" s="319"/>
      <c r="N150" s="319"/>
      <c r="O150" s="319"/>
      <c r="P150" s="325"/>
      <c r="Q150" s="325"/>
      <c r="R150" s="692"/>
      <c r="S150" s="692"/>
    </row>
    <row r="151" spans="1:19" hidden="1" x14ac:dyDescent="0.25">
      <c r="A151" s="319"/>
      <c r="B151" s="325"/>
      <c r="C151" s="302"/>
      <c r="D151" s="320"/>
      <c r="E151" s="320"/>
      <c r="F151" s="48"/>
      <c r="G151" s="92"/>
      <c r="H151" s="319"/>
      <c r="I151" s="319"/>
      <c r="J151" s="319"/>
      <c r="K151" s="319"/>
      <c r="L151" s="319"/>
      <c r="M151" s="319"/>
      <c r="N151" s="319"/>
      <c r="O151" s="319"/>
      <c r="P151" s="325"/>
      <c r="Q151" s="325"/>
      <c r="R151" s="692"/>
      <c r="S151" s="692"/>
    </row>
    <row r="152" spans="1:19" s="506" customFormat="1" ht="69" x14ac:dyDescent="0.25">
      <c r="A152" s="319">
        <v>1</v>
      </c>
      <c r="B152" s="325" t="s">
        <v>3352</v>
      </c>
      <c r="C152" s="302" t="s">
        <v>3353</v>
      </c>
      <c r="D152" s="302" t="s">
        <v>34</v>
      </c>
      <c r="E152" s="302" t="s">
        <v>3354</v>
      </c>
      <c r="F152" s="24">
        <v>500</v>
      </c>
      <c r="G152" s="92" t="s">
        <v>3236</v>
      </c>
      <c r="H152" s="92" t="s">
        <v>3237</v>
      </c>
      <c r="I152" s="319" t="s">
        <v>2936</v>
      </c>
      <c r="J152" s="319"/>
      <c r="K152" s="588">
        <v>401.20600000000002</v>
      </c>
      <c r="L152" s="586"/>
      <c r="M152" s="587">
        <v>77.2</v>
      </c>
      <c r="N152" s="582" t="s">
        <v>3148</v>
      </c>
      <c r="O152" s="667" t="s">
        <v>3546</v>
      </c>
      <c r="P152" s="319"/>
      <c r="Q152" s="325" t="s">
        <v>3667</v>
      </c>
      <c r="R152" s="693" t="s">
        <v>3666</v>
      </c>
      <c r="S152" s="691"/>
    </row>
  </sheetData>
  <mergeCells count="22">
    <mergeCell ref="A7:Q7"/>
    <mergeCell ref="A2:P2"/>
    <mergeCell ref="A3:P3"/>
    <mergeCell ref="A4:P4"/>
    <mergeCell ref="A5:P5"/>
    <mergeCell ref="A6:Q6"/>
    <mergeCell ref="Q9:Q10"/>
    <mergeCell ref="A8:P8"/>
    <mergeCell ref="A9:A10"/>
    <mergeCell ref="B9:B10"/>
    <mergeCell ref="C9:C10"/>
    <mergeCell ref="D9:D10"/>
    <mergeCell ref="E9:F9"/>
    <mergeCell ref="G9:H9"/>
    <mergeCell ref="I9:I10"/>
    <mergeCell ref="J9:J10"/>
    <mergeCell ref="P9:P10"/>
    <mergeCell ref="K9:K10"/>
    <mergeCell ref="L9:L10"/>
    <mergeCell ref="M9:M10"/>
    <mergeCell ref="O9:O10"/>
    <mergeCell ref="N9:N10"/>
  </mergeCells>
  <conditionalFormatting sqref="C2">
    <cfRule type="duplicateValues" dxfId="149" priority="6"/>
  </conditionalFormatting>
  <conditionalFormatting sqref="C5">
    <cfRule type="duplicateValues" dxfId="148" priority="1"/>
  </conditionalFormatting>
  <conditionalFormatting sqref="C9:C10 C12">
    <cfRule type="duplicateValues" dxfId="147" priority="9"/>
  </conditionalFormatting>
  <conditionalFormatting sqref="C12 C1 C3:C4 C9:C10">
    <cfRule type="duplicateValues" dxfId="146" priority="10"/>
  </conditionalFormatting>
  <conditionalFormatting sqref="C13:C55 C57:C135">
    <cfRule type="duplicateValues" dxfId="145" priority="11"/>
    <cfRule type="duplicateValues" dxfId="144" priority="12"/>
    <cfRule type="duplicateValues" dxfId="143" priority="13"/>
  </conditionalFormatting>
  <conditionalFormatting sqref="C13:C55 C57:C139">
    <cfRule type="duplicateValues" dxfId="142" priority="14"/>
  </conditionalFormatting>
  <conditionalFormatting sqref="C56">
    <cfRule type="duplicateValues" dxfId="141" priority="2"/>
    <cfRule type="duplicateValues" dxfId="140" priority="3"/>
    <cfRule type="duplicateValues" dxfId="139" priority="4"/>
    <cfRule type="duplicateValues" dxfId="138" priority="5"/>
  </conditionalFormatting>
  <conditionalFormatting sqref="C142">
    <cfRule type="duplicateValues" dxfId="137" priority="7"/>
    <cfRule type="duplicateValues" dxfId="136" priority="8"/>
  </conditionalFormatting>
  <dataValidations count="1">
    <dataValidation type="list" allowBlank="1" showInputMessage="1" showErrorMessage="1" sqref="O152 O140:O141" xr:uid="{00000000-0002-0000-1200-000000000000}">
      <formula1>DA_đã_QT__hết_nhiệm_vụ_chi</formula1>
    </dataValidation>
  </dataValidations>
  <pageMargins left="0.23622047244094491" right="0.11811023622047245" top="0.35433070866141736" bottom="0.15748031496062992" header="0.31496062992125984" footer="0.31496062992125984"/>
  <pageSetup scale="77" fitToHeight="0" orientation="landscape" r:id="rId1"/>
  <headerFooter differentFirst="1">
    <oddHeader>&amp;C&amp;P</odd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1000000}">
          <x14:formula1>
            <xm:f>'Bieu 1-TH'!$K$51:$K$56</xm:f>
          </x14:formula1>
          <xm:sqref>N152</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M115"/>
  <sheetViews>
    <sheetView topLeftCell="A104" workbookViewId="0">
      <selection activeCell="C113" sqref="C113"/>
    </sheetView>
  </sheetViews>
  <sheetFormatPr defaultRowHeight="13.8" x14ac:dyDescent="0.25"/>
  <cols>
    <col min="1" max="1" width="6.59765625" customWidth="1"/>
    <col min="2" max="2" width="42.3984375" customWidth="1"/>
    <col min="3" max="3" width="9.59765625" customWidth="1"/>
    <col min="4" max="4" width="12.09765625" customWidth="1"/>
    <col min="5" max="5" width="27.09765625" customWidth="1"/>
    <col min="6" max="6" width="9.19921875" customWidth="1"/>
    <col min="7" max="9" width="15.59765625" customWidth="1"/>
    <col min="10" max="10" width="18.09765625" customWidth="1"/>
    <col min="11" max="11" width="10.59765625" customWidth="1"/>
  </cols>
  <sheetData>
    <row r="1" spans="1:13" hidden="1" x14ac:dyDescent="0.25">
      <c r="A1" s="1" t="s">
        <v>2732</v>
      </c>
      <c r="B1" s="2"/>
      <c r="C1" s="3"/>
      <c r="D1" s="4"/>
      <c r="E1" s="4"/>
      <c r="F1" s="5"/>
      <c r="G1" s="91"/>
      <c r="H1" s="4"/>
      <c r="I1" s="4"/>
      <c r="J1" s="4"/>
      <c r="K1" s="2"/>
    </row>
    <row r="2" spans="1:13" x14ac:dyDescent="0.25">
      <c r="A2" s="708" t="s">
        <v>3061</v>
      </c>
      <c r="B2" s="708"/>
      <c r="C2" s="708"/>
      <c r="D2" s="708"/>
      <c r="E2" s="708"/>
      <c r="F2" s="708"/>
      <c r="G2" s="708"/>
      <c r="H2" s="708"/>
      <c r="I2" s="708"/>
      <c r="J2" s="708"/>
      <c r="K2" s="709"/>
    </row>
    <row r="3" spans="1:13" x14ac:dyDescent="0.25">
      <c r="A3" s="708" t="s">
        <v>3321</v>
      </c>
      <c r="B3" s="708"/>
      <c r="C3" s="708"/>
      <c r="D3" s="708"/>
      <c r="E3" s="708"/>
      <c r="F3" s="708"/>
      <c r="G3" s="708"/>
      <c r="H3" s="708"/>
      <c r="I3" s="708"/>
      <c r="J3" s="708"/>
      <c r="K3" s="709"/>
    </row>
    <row r="4" spans="1:13" x14ac:dyDescent="0.25">
      <c r="A4" s="713" t="str">
        <f>'Bieu1-BAN 1'!A4:K4</f>
        <v>(Kèm theo Tờ trình số:          /TTr-STC ngày       /    /2026 của Sở Tài chính)</v>
      </c>
      <c r="B4" s="713"/>
      <c r="C4" s="713"/>
      <c r="D4" s="713"/>
      <c r="E4" s="713"/>
      <c r="F4" s="713"/>
      <c r="G4" s="713"/>
      <c r="H4" s="713"/>
      <c r="I4" s="713"/>
      <c r="J4" s="713"/>
      <c r="K4" s="714"/>
    </row>
    <row r="5" spans="1:13" x14ac:dyDescent="0.25">
      <c r="A5" s="3"/>
      <c r="B5" s="2"/>
      <c r="C5" s="3"/>
      <c r="D5" s="4"/>
      <c r="E5" s="4"/>
      <c r="F5" s="8"/>
      <c r="G5" s="101"/>
      <c r="H5" s="102"/>
      <c r="I5" s="257">
        <f>COUNTA(I10:I200)</f>
        <v>104</v>
      </c>
      <c r="J5" s="103"/>
      <c r="K5" s="171"/>
      <c r="L5">
        <f>I5</f>
        <v>104</v>
      </c>
    </row>
    <row r="6" spans="1:13" ht="35.25" customHeight="1" x14ac:dyDescent="0.25">
      <c r="A6" s="719" t="s">
        <v>0</v>
      </c>
      <c r="B6" s="719" t="s">
        <v>1</v>
      </c>
      <c r="C6" s="719" t="s">
        <v>2</v>
      </c>
      <c r="D6" s="719" t="s">
        <v>2928</v>
      </c>
      <c r="E6" s="719" t="s">
        <v>3</v>
      </c>
      <c r="F6" s="720"/>
      <c r="G6" s="717" t="s">
        <v>2929</v>
      </c>
      <c r="H6" s="718"/>
      <c r="I6" s="715" t="s">
        <v>2932</v>
      </c>
      <c r="J6" s="715" t="s">
        <v>2918</v>
      </c>
      <c r="K6" s="788" t="s">
        <v>4</v>
      </c>
    </row>
    <row r="7" spans="1:13" ht="35.25" customHeight="1" x14ac:dyDescent="0.25">
      <c r="A7" s="720"/>
      <c r="B7" s="720"/>
      <c r="C7" s="720"/>
      <c r="D7" s="720"/>
      <c r="E7" s="10" t="s">
        <v>5</v>
      </c>
      <c r="F7" s="13" t="s">
        <v>6</v>
      </c>
      <c r="G7" s="10" t="s">
        <v>2930</v>
      </c>
      <c r="H7" s="10" t="s">
        <v>2931</v>
      </c>
      <c r="I7" s="716"/>
      <c r="J7" s="716"/>
      <c r="K7" s="789"/>
    </row>
    <row r="8" spans="1:13" x14ac:dyDescent="0.25">
      <c r="A8" s="14">
        <v>1</v>
      </c>
      <c r="B8" s="14">
        <v>2</v>
      </c>
      <c r="C8" s="14">
        <v>3</v>
      </c>
      <c r="D8" s="14" t="s">
        <v>3159</v>
      </c>
      <c r="E8" s="14" t="s">
        <v>3160</v>
      </c>
      <c r="F8" s="14" t="s">
        <v>3161</v>
      </c>
      <c r="G8" s="14" t="s">
        <v>3162</v>
      </c>
      <c r="H8" s="14">
        <v>7</v>
      </c>
      <c r="I8" s="14" t="s">
        <v>3018</v>
      </c>
      <c r="J8" s="14" t="s">
        <v>3019</v>
      </c>
      <c r="K8" s="14" t="s">
        <v>3163</v>
      </c>
    </row>
    <row r="9" spans="1:13" x14ac:dyDescent="0.25">
      <c r="A9" s="107" t="s">
        <v>7</v>
      </c>
      <c r="B9" s="107" t="s">
        <v>2964</v>
      </c>
      <c r="C9" s="107"/>
      <c r="D9" s="107"/>
      <c r="E9" s="107"/>
      <c r="F9" s="93"/>
      <c r="G9" s="93"/>
      <c r="H9" s="107"/>
      <c r="I9" s="107"/>
      <c r="J9" s="107"/>
      <c r="K9" s="172"/>
    </row>
    <row r="10" spans="1:13" s="108" customFormat="1" ht="27.6" x14ac:dyDescent="0.25">
      <c r="A10" s="22">
        <v>1</v>
      </c>
      <c r="B10" s="23" t="s">
        <v>1562</v>
      </c>
      <c r="C10" s="28">
        <v>7815835</v>
      </c>
      <c r="D10" s="11" t="s">
        <v>37</v>
      </c>
      <c r="E10" s="11" t="s">
        <v>2976</v>
      </c>
      <c r="F10" s="35">
        <v>45255</v>
      </c>
      <c r="G10" s="92" t="s">
        <v>2817</v>
      </c>
      <c r="H10" s="40" t="s">
        <v>36</v>
      </c>
      <c r="I10" s="40" t="s">
        <v>2937</v>
      </c>
      <c r="J10" s="11" t="s">
        <v>2927</v>
      </c>
      <c r="K10" s="23"/>
      <c r="L10" t="s">
        <v>2980</v>
      </c>
      <c r="M10"/>
    </row>
    <row r="11" spans="1:13" ht="41.4" x14ac:dyDescent="0.25">
      <c r="A11" s="22">
        <v>2</v>
      </c>
      <c r="B11" s="42" t="s">
        <v>1563</v>
      </c>
      <c r="C11" s="11">
        <v>7919805</v>
      </c>
      <c r="D11" s="11" t="s">
        <v>35</v>
      </c>
      <c r="E11" s="11" t="s">
        <v>1564</v>
      </c>
      <c r="F11" s="35">
        <v>2494</v>
      </c>
      <c r="G11" s="92" t="s">
        <v>2817</v>
      </c>
      <c r="H11" s="40" t="s">
        <v>36</v>
      </c>
      <c r="I11" s="40" t="s">
        <v>2937</v>
      </c>
      <c r="J11" s="11" t="s">
        <v>2927</v>
      </c>
      <c r="K11" s="23"/>
    </row>
    <row r="12" spans="1:13" ht="27.6" x14ac:dyDescent="0.25">
      <c r="A12" s="22">
        <v>3</v>
      </c>
      <c r="B12" s="42" t="s">
        <v>1565</v>
      </c>
      <c r="C12" s="11">
        <v>7921213</v>
      </c>
      <c r="D12" s="11" t="s">
        <v>35</v>
      </c>
      <c r="E12" s="11" t="s">
        <v>1566</v>
      </c>
      <c r="F12" s="35">
        <v>2136.2129999999997</v>
      </c>
      <c r="G12" s="92" t="s">
        <v>2817</v>
      </c>
      <c r="H12" s="40" t="s">
        <v>36</v>
      </c>
      <c r="I12" s="40" t="s">
        <v>2937</v>
      </c>
      <c r="J12" s="11" t="s">
        <v>2927</v>
      </c>
      <c r="K12" s="23"/>
    </row>
    <row r="13" spans="1:13" ht="41.4" x14ac:dyDescent="0.25">
      <c r="A13" s="22">
        <v>4</v>
      </c>
      <c r="B13" s="42" t="s">
        <v>1567</v>
      </c>
      <c r="C13" s="28">
        <v>7923521</v>
      </c>
      <c r="D13" s="11" t="s">
        <v>40</v>
      </c>
      <c r="E13" s="11" t="s">
        <v>1568</v>
      </c>
      <c r="F13" s="35">
        <v>3930.9209999999998</v>
      </c>
      <c r="G13" s="92" t="s">
        <v>2817</v>
      </c>
      <c r="H13" s="40" t="s">
        <v>36</v>
      </c>
      <c r="I13" s="40" t="s">
        <v>2937</v>
      </c>
      <c r="J13" s="11" t="s">
        <v>2927</v>
      </c>
      <c r="K13" s="23"/>
    </row>
    <row r="14" spans="1:13" ht="41.4" x14ac:dyDescent="0.25">
      <c r="A14" s="22">
        <v>5</v>
      </c>
      <c r="B14" s="42" t="s">
        <v>1569</v>
      </c>
      <c r="C14" s="28">
        <v>7931556</v>
      </c>
      <c r="D14" s="11" t="s">
        <v>38</v>
      </c>
      <c r="E14" s="11" t="s">
        <v>1570</v>
      </c>
      <c r="F14" s="35">
        <v>3807</v>
      </c>
      <c r="G14" s="92" t="s">
        <v>2817</v>
      </c>
      <c r="H14" s="40" t="s">
        <v>36</v>
      </c>
      <c r="I14" s="40" t="s">
        <v>2937</v>
      </c>
      <c r="J14" s="11" t="s">
        <v>2927</v>
      </c>
      <c r="K14" s="23"/>
    </row>
    <row r="15" spans="1:13" ht="41.4" x14ac:dyDescent="0.25">
      <c r="A15" s="22">
        <v>6</v>
      </c>
      <c r="B15" s="42" t="s">
        <v>1571</v>
      </c>
      <c r="C15" s="28">
        <v>7932004</v>
      </c>
      <c r="D15" s="11" t="s">
        <v>35</v>
      </c>
      <c r="E15" s="38" t="s">
        <v>1572</v>
      </c>
      <c r="F15" s="35">
        <v>4031.8710000000001</v>
      </c>
      <c r="G15" s="92" t="s">
        <v>2817</v>
      </c>
      <c r="H15" s="40" t="s">
        <v>36</v>
      </c>
      <c r="I15" s="40" t="s">
        <v>2937</v>
      </c>
      <c r="J15" s="11" t="s">
        <v>2927</v>
      </c>
      <c r="K15" s="23"/>
    </row>
    <row r="16" spans="1:13" ht="41.4" x14ac:dyDescent="0.25">
      <c r="A16" s="22">
        <v>7</v>
      </c>
      <c r="B16" s="42" t="s">
        <v>1573</v>
      </c>
      <c r="C16" s="28">
        <v>7932340</v>
      </c>
      <c r="D16" s="11" t="s">
        <v>40</v>
      </c>
      <c r="E16" s="11" t="s">
        <v>1574</v>
      </c>
      <c r="F16" s="35">
        <v>4346.2280000000001</v>
      </c>
      <c r="G16" s="92" t="s">
        <v>2817</v>
      </c>
      <c r="H16" s="40" t="s">
        <v>36</v>
      </c>
      <c r="I16" s="40" t="s">
        <v>2937</v>
      </c>
      <c r="J16" s="11" t="s">
        <v>2927</v>
      </c>
      <c r="K16" s="23"/>
    </row>
    <row r="17" spans="1:11" ht="41.4" x14ac:dyDescent="0.25">
      <c r="A17" s="22">
        <v>8</v>
      </c>
      <c r="B17" s="23" t="s">
        <v>1575</v>
      </c>
      <c r="C17" s="11">
        <v>7935447</v>
      </c>
      <c r="D17" s="11" t="s">
        <v>38</v>
      </c>
      <c r="E17" s="11" t="s">
        <v>1576</v>
      </c>
      <c r="F17" s="35">
        <v>1791.028</v>
      </c>
      <c r="G17" s="92" t="s">
        <v>2817</v>
      </c>
      <c r="H17" s="40" t="s">
        <v>36</v>
      </c>
      <c r="I17" s="40" t="s">
        <v>2937</v>
      </c>
      <c r="J17" s="11" t="s">
        <v>2927</v>
      </c>
      <c r="K17" s="23"/>
    </row>
    <row r="18" spans="1:11" ht="41.4" x14ac:dyDescent="0.25">
      <c r="A18" s="22">
        <v>9</v>
      </c>
      <c r="B18" s="42" t="s">
        <v>1577</v>
      </c>
      <c r="C18" s="28">
        <v>7935669</v>
      </c>
      <c r="D18" s="11" t="s">
        <v>39</v>
      </c>
      <c r="E18" s="50" t="s">
        <v>1578</v>
      </c>
      <c r="F18" s="35">
        <v>2729.1610000000001</v>
      </c>
      <c r="G18" s="92" t="s">
        <v>2817</v>
      </c>
      <c r="H18" s="40" t="s">
        <v>36</v>
      </c>
      <c r="I18" s="40" t="s">
        <v>2937</v>
      </c>
      <c r="J18" s="11" t="s">
        <v>2927</v>
      </c>
      <c r="K18" s="23"/>
    </row>
    <row r="19" spans="1:11" ht="41.4" x14ac:dyDescent="0.25">
      <c r="A19" s="22">
        <v>10</v>
      </c>
      <c r="B19" s="42" t="s">
        <v>1579</v>
      </c>
      <c r="C19" s="28">
        <v>7935670</v>
      </c>
      <c r="D19" s="11" t="s">
        <v>37</v>
      </c>
      <c r="E19" s="11" t="s">
        <v>1580</v>
      </c>
      <c r="F19" s="35">
        <v>4467.3990000000003</v>
      </c>
      <c r="G19" s="92" t="s">
        <v>2817</v>
      </c>
      <c r="H19" s="40" t="s">
        <v>36</v>
      </c>
      <c r="I19" s="40" t="s">
        <v>2937</v>
      </c>
      <c r="J19" s="11" t="s">
        <v>2927</v>
      </c>
      <c r="K19" s="23"/>
    </row>
    <row r="20" spans="1:11" ht="41.4" x14ac:dyDescent="0.25">
      <c r="A20" s="22">
        <v>11</v>
      </c>
      <c r="B20" s="42" t="s">
        <v>1581</v>
      </c>
      <c r="C20" s="28">
        <v>7935671</v>
      </c>
      <c r="D20" s="11" t="s">
        <v>38</v>
      </c>
      <c r="E20" s="50" t="s">
        <v>1582</v>
      </c>
      <c r="F20" s="35">
        <v>8049.9392850000004</v>
      </c>
      <c r="G20" s="92" t="s">
        <v>2817</v>
      </c>
      <c r="H20" s="40" t="s">
        <v>36</v>
      </c>
      <c r="I20" s="40" t="s">
        <v>2937</v>
      </c>
      <c r="J20" s="11" t="s">
        <v>2927</v>
      </c>
      <c r="K20" s="23"/>
    </row>
    <row r="21" spans="1:11" ht="41.4" x14ac:dyDescent="0.25">
      <c r="A21" s="22">
        <v>12</v>
      </c>
      <c r="B21" s="42" t="s">
        <v>1583</v>
      </c>
      <c r="C21" s="28">
        <v>7935675</v>
      </c>
      <c r="D21" s="11" t="s">
        <v>38</v>
      </c>
      <c r="E21" s="11" t="s">
        <v>1584</v>
      </c>
      <c r="F21" s="35">
        <v>4302.3651229999996</v>
      </c>
      <c r="G21" s="92" t="s">
        <v>2817</v>
      </c>
      <c r="H21" s="40" t="s">
        <v>36</v>
      </c>
      <c r="I21" s="40" t="s">
        <v>2937</v>
      </c>
      <c r="J21" s="11" t="s">
        <v>2927</v>
      </c>
      <c r="K21" s="23"/>
    </row>
    <row r="22" spans="1:11" ht="41.4" x14ac:dyDescent="0.25">
      <c r="A22" s="22">
        <v>13</v>
      </c>
      <c r="B22" s="23" t="s">
        <v>1585</v>
      </c>
      <c r="C22" s="28">
        <v>7964104</v>
      </c>
      <c r="D22" s="11" t="s">
        <v>37</v>
      </c>
      <c r="E22" s="11" t="s">
        <v>1586</v>
      </c>
      <c r="F22" s="35">
        <v>7213.4660000000003</v>
      </c>
      <c r="G22" s="92" t="s">
        <v>2817</v>
      </c>
      <c r="H22" s="40" t="s">
        <v>36</v>
      </c>
      <c r="I22" s="40" t="s">
        <v>2937</v>
      </c>
      <c r="J22" s="11" t="s">
        <v>2927</v>
      </c>
      <c r="K22" s="23"/>
    </row>
    <row r="23" spans="1:11" ht="41.4" x14ac:dyDescent="0.25">
      <c r="A23" s="22">
        <v>14</v>
      </c>
      <c r="B23" s="23" t="s">
        <v>1587</v>
      </c>
      <c r="C23" s="28">
        <v>7965120</v>
      </c>
      <c r="D23" s="11" t="s">
        <v>39</v>
      </c>
      <c r="E23" s="11" t="s">
        <v>1588</v>
      </c>
      <c r="F23" s="35">
        <v>8096.1319999999996</v>
      </c>
      <c r="G23" s="92" t="s">
        <v>2817</v>
      </c>
      <c r="H23" s="40" t="s">
        <v>36</v>
      </c>
      <c r="I23" s="40" t="s">
        <v>2937</v>
      </c>
      <c r="J23" s="11" t="s">
        <v>2927</v>
      </c>
      <c r="K23" s="23"/>
    </row>
    <row r="24" spans="1:11" ht="27.6" x14ac:dyDescent="0.25">
      <c r="A24" s="22">
        <v>15</v>
      </c>
      <c r="B24" s="23" t="s">
        <v>1589</v>
      </c>
      <c r="C24" s="28">
        <v>7980161</v>
      </c>
      <c r="D24" s="11" t="s">
        <v>38</v>
      </c>
      <c r="E24" s="11" t="s">
        <v>1590</v>
      </c>
      <c r="F24" s="35">
        <v>1052.6849999999999</v>
      </c>
      <c r="G24" s="92" t="s">
        <v>2817</v>
      </c>
      <c r="H24" s="40" t="s">
        <v>36</v>
      </c>
      <c r="I24" s="40" t="s">
        <v>2937</v>
      </c>
      <c r="J24" s="11" t="s">
        <v>2927</v>
      </c>
      <c r="K24" s="23"/>
    </row>
    <row r="25" spans="1:11" ht="41.4" x14ac:dyDescent="0.25">
      <c r="A25" s="22">
        <v>16</v>
      </c>
      <c r="B25" s="45" t="s">
        <v>1591</v>
      </c>
      <c r="C25" s="28">
        <v>7986138</v>
      </c>
      <c r="D25" s="11" t="s">
        <v>39</v>
      </c>
      <c r="E25" s="11" t="s">
        <v>1592</v>
      </c>
      <c r="F25" s="35">
        <v>2952.79</v>
      </c>
      <c r="G25" s="92" t="s">
        <v>2817</v>
      </c>
      <c r="H25" s="40" t="s">
        <v>36</v>
      </c>
      <c r="I25" s="40" t="s">
        <v>2937</v>
      </c>
      <c r="J25" s="11" t="s">
        <v>2927</v>
      </c>
      <c r="K25" s="23"/>
    </row>
    <row r="26" spans="1:11" ht="27.6" x14ac:dyDescent="0.25">
      <c r="A26" s="22">
        <v>17</v>
      </c>
      <c r="B26" s="45" t="s">
        <v>1593</v>
      </c>
      <c r="C26" s="28">
        <v>7990053</v>
      </c>
      <c r="D26" s="11" t="s">
        <v>35</v>
      </c>
      <c r="E26" s="11" t="s">
        <v>1594</v>
      </c>
      <c r="F26" s="35">
        <v>3028.5650000000001</v>
      </c>
      <c r="G26" s="92" t="s">
        <v>2817</v>
      </c>
      <c r="H26" s="40" t="s">
        <v>36</v>
      </c>
      <c r="I26" s="40" t="s">
        <v>2937</v>
      </c>
      <c r="J26" s="11" t="s">
        <v>2927</v>
      </c>
      <c r="K26" s="23"/>
    </row>
    <row r="27" spans="1:11" ht="55.2" x14ac:dyDescent="0.25">
      <c r="A27" s="22">
        <v>18</v>
      </c>
      <c r="B27" s="42" t="s">
        <v>1595</v>
      </c>
      <c r="C27" s="28">
        <v>7995670</v>
      </c>
      <c r="D27" s="11" t="s">
        <v>35</v>
      </c>
      <c r="E27" s="11" t="s">
        <v>1596</v>
      </c>
      <c r="F27" s="35">
        <v>5617.5569999999998</v>
      </c>
      <c r="G27" s="92" t="s">
        <v>2817</v>
      </c>
      <c r="H27" s="40" t="s">
        <v>36</v>
      </c>
      <c r="I27" s="40" t="s">
        <v>2937</v>
      </c>
      <c r="J27" s="11" t="s">
        <v>2927</v>
      </c>
      <c r="K27" s="23"/>
    </row>
    <row r="28" spans="1:11" ht="69" x14ac:dyDescent="0.25">
      <c r="A28" s="22">
        <v>19</v>
      </c>
      <c r="B28" s="42" t="s">
        <v>1597</v>
      </c>
      <c r="C28" s="28">
        <v>7998742</v>
      </c>
      <c r="D28" s="11" t="s">
        <v>38</v>
      </c>
      <c r="E28" s="11" t="s">
        <v>1598</v>
      </c>
      <c r="F28" s="35">
        <v>3005.6541120000002</v>
      </c>
      <c r="G28" s="92" t="s">
        <v>2817</v>
      </c>
      <c r="H28" s="40" t="s">
        <v>36</v>
      </c>
      <c r="I28" s="40" t="s">
        <v>2937</v>
      </c>
      <c r="J28" s="11" t="s">
        <v>2927</v>
      </c>
      <c r="K28" s="23"/>
    </row>
    <row r="29" spans="1:11" ht="55.2" x14ac:dyDescent="0.25">
      <c r="A29" s="22">
        <v>20</v>
      </c>
      <c r="B29" s="42" t="s">
        <v>1599</v>
      </c>
      <c r="C29" s="28">
        <v>8008357</v>
      </c>
      <c r="D29" s="11" t="s">
        <v>38</v>
      </c>
      <c r="E29" s="11" t="s">
        <v>1600</v>
      </c>
      <c r="F29" s="35">
        <v>4899.1120000000001</v>
      </c>
      <c r="G29" s="92" t="s">
        <v>2817</v>
      </c>
      <c r="H29" s="40" t="s">
        <v>36</v>
      </c>
      <c r="I29" s="40" t="s">
        <v>2937</v>
      </c>
      <c r="J29" s="11" t="s">
        <v>2927</v>
      </c>
      <c r="K29" s="23"/>
    </row>
    <row r="30" spans="1:11" ht="55.2" x14ac:dyDescent="0.25">
      <c r="A30" s="22">
        <v>21</v>
      </c>
      <c r="B30" s="27" t="s">
        <v>1601</v>
      </c>
      <c r="C30" s="28">
        <v>8008894</v>
      </c>
      <c r="D30" s="11" t="s">
        <v>37</v>
      </c>
      <c r="E30" s="11" t="s">
        <v>1602</v>
      </c>
      <c r="F30" s="35">
        <v>3569.4180000000001</v>
      </c>
      <c r="G30" s="92" t="s">
        <v>2817</v>
      </c>
      <c r="H30" s="40" t="s">
        <v>36</v>
      </c>
      <c r="I30" s="40" t="s">
        <v>2937</v>
      </c>
      <c r="J30" s="11" t="s">
        <v>2927</v>
      </c>
      <c r="K30" s="23"/>
    </row>
    <row r="31" spans="1:11" ht="41.4" x14ac:dyDescent="0.25">
      <c r="A31" s="22">
        <v>22</v>
      </c>
      <c r="B31" s="42" t="s">
        <v>1603</v>
      </c>
      <c r="C31" s="28">
        <v>8010051</v>
      </c>
      <c r="D31" s="11" t="s">
        <v>1604</v>
      </c>
      <c r="E31" s="11" t="s">
        <v>1605</v>
      </c>
      <c r="F31" s="35">
        <v>3795.6260000000002</v>
      </c>
      <c r="G31" s="92" t="s">
        <v>2817</v>
      </c>
      <c r="H31" s="40" t="s">
        <v>36</v>
      </c>
      <c r="I31" s="40" t="s">
        <v>2937</v>
      </c>
      <c r="J31" s="11" t="s">
        <v>2927</v>
      </c>
      <c r="K31" s="23"/>
    </row>
    <row r="32" spans="1:11" ht="41.4" x14ac:dyDescent="0.25">
      <c r="A32" s="22">
        <v>23</v>
      </c>
      <c r="B32" s="42" t="s">
        <v>1606</v>
      </c>
      <c r="C32" s="28">
        <v>8010052</v>
      </c>
      <c r="D32" s="11" t="s">
        <v>37</v>
      </c>
      <c r="E32" s="11" t="s">
        <v>1607</v>
      </c>
      <c r="F32" s="35">
        <v>7030.1540000000005</v>
      </c>
      <c r="G32" s="92" t="s">
        <v>2817</v>
      </c>
      <c r="H32" s="40" t="s">
        <v>36</v>
      </c>
      <c r="I32" s="40" t="s">
        <v>2937</v>
      </c>
      <c r="J32" s="11" t="s">
        <v>2927</v>
      </c>
      <c r="K32" s="23"/>
    </row>
    <row r="33" spans="1:11" ht="55.2" x14ac:dyDescent="0.25">
      <c r="A33" s="22">
        <v>24</v>
      </c>
      <c r="B33" s="42" t="s">
        <v>1608</v>
      </c>
      <c r="C33" s="28">
        <v>8010562</v>
      </c>
      <c r="D33" s="11" t="s">
        <v>39</v>
      </c>
      <c r="E33" s="11" t="s">
        <v>1609</v>
      </c>
      <c r="F33" s="35">
        <v>5841.7790000000005</v>
      </c>
      <c r="G33" s="92" t="s">
        <v>2817</v>
      </c>
      <c r="H33" s="40" t="s">
        <v>36</v>
      </c>
      <c r="I33" s="40" t="s">
        <v>2937</v>
      </c>
      <c r="J33" s="11" t="s">
        <v>2927</v>
      </c>
      <c r="K33" s="23"/>
    </row>
    <row r="34" spans="1:11" ht="55.2" x14ac:dyDescent="0.25">
      <c r="A34" s="22">
        <v>25</v>
      </c>
      <c r="B34" s="42" t="s">
        <v>1610</v>
      </c>
      <c r="C34" s="28">
        <v>8010564</v>
      </c>
      <c r="D34" s="11" t="s">
        <v>38</v>
      </c>
      <c r="E34" s="11" t="s">
        <v>1611</v>
      </c>
      <c r="F34" s="35">
        <v>4072.385229</v>
      </c>
      <c r="G34" s="92" t="s">
        <v>2817</v>
      </c>
      <c r="H34" s="40" t="s">
        <v>36</v>
      </c>
      <c r="I34" s="40" t="s">
        <v>2937</v>
      </c>
      <c r="J34" s="11" t="s">
        <v>2927</v>
      </c>
      <c r="K34" s="23"/>
    </row>
    <row r="35" spans="1:11" ht="41.4" x14ac:dyDescent="0.25">
      <c r="A35" s="22">
        <v>26</v>
      </c>
      <c r="B35" s="42" t="s">
        <v>1612</v>
      </c>
      <c r="C35" s="28">
        <v>8011395</v>
      </c>
      <c r="D35" s="11" t="s">
        <v>40</v>
      </c>
      <c r="E35" s="38" t="s">
        <v>1613</v>
      </c>
      <c r="F35" s="24">
        <v>3218.2170000000001</v>
      </c>
      <c r="G35" s="92" t="s">
        <v>2817</v>
      </c>
      <c r="H35" s="40" t="s">
        <v>36</v>
      </c>
      <c r="I35" s="40" t="s">
        <v>2937</v>
      </c>
      <c r="J35" s="11" t="s">
        <v>2927</v>
      </c>
      <c r="K35" s="23"/>
    </row>
    <row r="36" spans="1:11" ht="41.4" x14ac:dyDescent="0.25">
      <c r="A36" s="22">
        <v>27</v>
      </c>
      <c r="B36" s="23" t="s">
        <v>1614</v>
      </c>
      <c r="C36" s="28">
        <v>8011858</v>
      </c>
      <c r="D36" s="11" t="s">
        <v>37</v>
      </c>
      <c r="E36" s="11" t="s">
        <v>1615</v>
      </c>
      <c r="F36" s="35">
        <v>3980.9659999999999</v>
      </c>
      <c r="G36" s="92" t="s">
        <v>2817</v>
      </c>
      <c r="H36" s="40" t="s">
        <v>36</v>
      </c>
      <c r="I36" s="40" t="s">
        <v>2937</v>
      </c>
      <c r="J36" s="11" t="s">
        <v>2927</v>
      </c>
      <c r="K36" s="23"/>
    </row>
    <row r="37" spans="1:11" ht="27.6" x14ac:dyDescent="0.25">
      <c r="A37" s="22">
        <v>28</v>
      </c>
      <c r="B37" s="42" t="s">
        <v>1616</v>
      </c>
      <c r="C37" s="28">
        <v>8012143</v>
      </c>
      <c r="D37" s="11" t="s">
        <v>37</v>
      </c>
      <c r="E37" s="11" t="s">
        <v>1617</v>
      </c>
      <c r="F37" s="24"/>
      <c r="G37" s="92" t="s">
        <v>2817</v>
      </c>
      <c r="H37" s="40" t="s">
        <v>36</v>
      </c>
      <c r="I37" s="40" t="s">
        <v>2937</v>
      </c>
      <c r="J37" s="11" t="s">
        <v>2927</v>
      </c>
      <c r="K37" s="23"/>
    </row>
    <row r="38" spans="1:11" ht="41.4" x14ac:dyDescent="0.25">
      <c r="A38" s="22">
        <v>29</v>
      </c>
      <c r="B38" s="23" t="s">
        <v>1618</v>
      </c>
      <c r="C38" s="28">
        <v>8013394</v>
      </c>
      <c r="D38" s="11" t="s">
        <v>39</v>
      </c>
      <c r="E38" s="11" t="s">
        <v>1619</v>
      </c>
      <c r="F38" s="35">
        <v>1433.364634</v>
      </c>
      <c r="G38" s="92" t="s">
        <v>2817</v>
      </c>
      <c r="H38" s="40" t="s">
        <v>36</v>
      </c>
      <c r="I38" s="40" t="s">
        <v>2937</v>
      </c>
      <c r="J38" s="11" t="s">
        <v>2927</v>
      </c>
      <c r="K38" s="23"/>
    </row>
    <row r="39" spans="1:11" ht="55.2" x14ac:dyDescent="0.25">
      <c r="A39" s="22">
        <v>30</v>
      </c>
      <c r="B39" s="27" t="s">
        <v>1620</v>
      </c>
      <c r="C39" s="28">
        <v>8013395</v>
      </c>
      <c r="D39" s="11" t="s">
        <v>35</v>
      </c>
      <c r="E39" s="11" t="s">
        <v>1621</v>
      </c>
      <c r="F39" s="35">
        <v>2252.732</v>
      </c>
      <c r="G39" s="92" t="s">
        <v>2817</v>
      </c>
      <c r="H39" s="40" t="s">
        <v>36</v>
      </c>
      <c r="I39" s="40" t="s">
        <v>2937</v>
      </c>
      <c r="J39" s="11" t="s">
        <v>2927</v>
      </c>
      <c r="K39" s="23"/>
    </row>
    <row r="40" spans="1:11" ht="41.4" x14ac:dyDescent="0.25">
      <c r="A40" s="22">
        <v>31</v>
      </c>
      <c r="B40" s="42" t="s">
        <v>1622</v>
      </c>
      <c r="C40" s="28">
        <v>8013538</v>
      </c>
      <c r="D40" s="11" t="s">
        <v>40</v>
      </c>
      <c r="E40" s="11" t="s">
        <v>1623</v>
      </c>
      <c r="F40" s="35">
        <v>5353.3810000000003</v>
      </c>
      <c r="G40" s="92" t="s">
        <v>2817</v>
      </c>
      <c r="H40" s="40" t="s">
        <v>36</v>
      </c>
      <c r="I40" s="40" t="s">
        <v>2937</v>
      </c>
      <c r="J40" s="11" t="s">
        <v>2927</v>
      </c>
      <c r="K40" s="23"/>
    </row>
    <row r="41" spans="1:11" ht="41.4" x14ac:dyDescent="0.25">
      <c r="A41" s="22">
        <v>32</v>
      </c>
      <c r="B41" s="42" t="s">
        <v>1624</v>
      </c>
      <c r="C41" s="28">
        <v>8013764</v>
      </c>
      <c r="D41" s="11" t="s">
        <v>37</v>
      </c>
      <c r="E41" s="11" t="s">
        <v>1625</v>
      </c>
      <c r="F41" s="35">
        <v>9644.0280000000002</v>
      </c>
      <c r="G41" s="92" t="s">
        <v>2817</v>
      </c>
      <c r="H41" s="40" t="s">
        <v>36</v>
      </c>
      <c r="I41" s="40" t="s">
        <v>2937</v>
      </c>
      <c r="J41" s="11" t="s">
        <v>2927</v>
      </c>
      <c r="K41" s="23"/>
    </row>
    <row r="42" spans="1:11" ht="41.4" x14ac:dyDescent="0.25">
      <c r="A42" s="22">
        <v>33</v>
      </c>
      <c r="B42" s="42" t="s">
        <v>1626</v>
      </c>
      <c r="C42" s="28">
        <v>8014436</v>
      </c>
      <c r="D42" s="11" t="s">
        <v>40</v>
      </c>
      <c r="E42" s="38" t="s">
        <v>1627</v>
      </c>
      <c r="F42" s="24">
        <v>3575.17418</v>
      </c>
      <c r="G42" s="92" t="s">
        <v>2817</v>
      </c>
      <c r="H42" s="40" t="s">
        <v>36</v>
      </c>
      <c r="I42" s="40" t="s">
        <v>2937</v>
      </c>
      <c r="J42" s="11" t="s">
        <v>2927</v>
      </c>
      <c r="K42" s="23"/>
    </row>
    <row r="43" spans="1:11" ht="41.4" x14ac:dyDescent="0.25">
      <c r="A43" s="22">
        <v>34</v>
      </c>
      <c r="B43" s="42" t="s">
        <v>1628</v>
      </c>
      <c r="C43" s="28">
        <v>8015020</v>
      </c>
      <c r="D43" s="11" t="s">
        <v>37</v>
      </c>
      <c r="E43" s="11" t="s">
        <v>1629</v>
      </c>
      <c r="F43" s="24">
        <v>3763.9881740000001</v>
      </c>
      <c r="G43" s="92" t="s">
        <v>2817</v>
      </c>
      <c r="H43" s="40" t="s">
        <v>36</v>
      </c>
      <c r="I43" s="40" t="s">
        <v>2937</v>
      </c>
      <c r="J43" s="11" t="s">
        <v>2927</v>
      </c>
      <c r="K43" s="23"/>
    </row>
    <row r="44" spans="1:11" ht="41.4" x14ac:dyDescent="0.25">
      <c r="A44" s="22">
        <v>35</v>
      </c>
      <c r="B44" s="23" t="s">
        <v>1630</v>
      </c>
      <c r="C44" s="28">
        <v>8023552</v>
      </c>
      <c r="D44" s="500" t="s">
        <v>3416</v>
      </c>
      <c r="E44" s="11" t="s">
        <v>1631</v>
      </c>
      <c r="F44" s="35">
        <v>8268.777</v>
      </c>
      <c r="G44" s="92" t="s">
        <v>2817</v>
      </c>
      <c r="H44" s="40" t="s">
        <v>36</v>
      </c>
      <c r="I44" s="40" t="s">
        <v>2937</v>
      </c>
      <c r="J44" s="11" t="s">
        <v>2927</v>
      </c>
      <c r="K44" s="23"/>
    </row>
    <row r="45" spans="1:11" ht="27.6" x14ac:dyDescent="0.25">
      <c r="A45" s="22">
        <v>36</v>
      </c>
      <c r="B45" s="42" t="s">
        <v>1632</v>
      </c>
      <c r="C45" s="28">
        <v>8028718</v>
      </c>
      <c r="D45" s="11" t="s">
        <v>35</v>
      </c>
      <c r="E45" s="11" t="s">
        <v>1633</v>
      </c>
      <c r="F45" s="35">
        <v>3870.8760000000002</v>
      </c>
      <c r="G45" s="92" t="s">
        <v>2817</v>
      </c>
      <c r="H45" s="40" t="s">
        <v>36</v>
      </c>
      <c r="I45" s="40" t="s">
        <v>2937</v>
      </c>
      <c r="J45" s="11" t="s">
        <v>2927</v>
      </c>
      <c r="K45" s="23"/>
    </row>
    <row r="46" spans="1:11" ht="27.6" x14ac:dyDescent="0.25">
      <c r="A46" s="22">
        <v>37</v>
      </c>
      <c r="B46" s="42" t="s">
        <v>1634</v>
      </c>
      <c r="C46" s="28">
        <v>8030638</v>
      </c>
      <c r="D46" s="11" t="s">
        <v>35</v>
      </c>
      <c r="E46" s="11" t="s">
        <v>1635</v>
      </c>
      <c r="F46" s="35">
        <v>20935.414000000001</v>
      </c>
      <c r="G46" s="92" t="s">
        <v>2817</v>
      </c>
      <c r="H46" s="40" t="s">
        <v>36</v>
      </c>
      <c r="I46" s="40" t="s">
        <v>2937</v>
      </c>
      <c r="J46" s="11" t="s">
        <v>2927</v>
      </c>
      <c r="K46" s="23"/>
    </row>
    <row r="47" spans="1:11" ht="41.4" x14ac:dyDescent="0.25">
      <c r="A47" s="22">
        <v>38</v>
      </c>
      <c r="B47" s="42" t="s">
        <v>1636</v>
      </c>
      <c r="C47" s="28">
        <v>8033303</v>
      </c>
      <c r="D47" s="11" t="s">
        <v>35</v>
      </c>
      <c r="E47" s="11" t="s">
        <v>1637</v>
      </c>
      <c r="F47" s="35">
        <v>6117.732</v>
      </c>
      <c r="G47" s="92" t="s">
        <v>2817</v>
      </c>
      <c r="H47" s="40" t="s">
        <v>36</v>
      </c>
      <c r="I47" s="40" t="s">
        <v>2937</v>
      </c>
      <c r="J47" s="11" t="s">
        <v>2927</v>
      </c>
      <c r="K47" s="23"/>
    </row>
    <row r="48" spans="1:11" ht="55.2" x14ac:dyDescent="0.25">
      <c r="A48" s="22">
        <v>39</v>
      </c>
      <c r="B48" s="27" t="s">
        <v>1638</v>
      </c>
      <c r="C48" s="28">
        <v>8068145</v>
      </c>
      <c r="D48" s="11" t="s">
        <v>40</v>
      </c>
      <c r="E48" s="11" t="s">
        <v>1639</v>
      </c>
      <c r="F48" s="35">
        <v>2596.300197</v>
      </c>
      <c r="G48" s="92" t="s">
        <v>2817</v>
      </c>
      <c r="H48" s="40" t="s">
        <v>36</v>
      </c>
      <c r="I48" s="40" t="s">
        <v>2937</v>
      </c>
      <c r="J48" s="11" t="s">
        <v>2927</v>
      </c>
      <c r="K48" s="23"/>
    </row>
    <row r="49" spans="1:11" ht="55.2" x14ac:dyDescent="0.25">
      <c r="A49" s="22">
        <v>40</v>
      </c>
      <c r="B49" s="42" t="s">
        <v>1640</v>
      </c>
      <c r="C49" s="28">
        <v>8072259</v>
      </c>
      <c r="D49" s="11" t="s">
        <v>40</v>
      </c>
      <c r="E49" s="11" t="s">
        <v>1641</v>
      </c>
      <c r="F49" s="35">
        <v>6261.1419999999998</v>
      </c>
      <c r="G49" s="92" t="s">
        <v>2817</v>
      </c>
      <c r="H49" s="40" t="s">
        <v>36</v>
      </c>
      <c r="I49" s="40" t="s">
        <v>2937</v>
      </c>
      <c r="J49" s="11" t="s">
        <v>2927</v>
      </c>
      <c r="K49" s="23"/>
    </row>
    <row r="50" spans="1:11" ht="41.4" x14ac:dyDescent="0.25">
      <c r="A50" s="22">
        <v>41</v>
      </c>
      <c r="B50" s="42" t="s">
        <v>1642</v>
      </c>
      <c r="C50" s="28">
        <v>8072261</v>
      </c>
      <c r="D50" s="11" t="s">
        <v>37</v>
      </c>
      <c r="E50" s="11" t="s">
        <v>1643</v>
      </c>
      <c r="F50" s="35">
        <v>4338.7767469999999</v>
      </c>
      <c r="G50" s="92" t="s">
        <v>2817</v>
      </c>
      <c r="H50" s="40" t="s">
        <v>36</v>
      </c>
      <c r="I50" s="40" t="s">
        <v>2937</v>
      </c>
      <c r="J50" s="11" t="s">
        <v>2927</v>
      </c>
      <c r="K50" s="23"/>
    </row>
    <row r="51" spans="1:11" ht="82.8" x14ac:dyDescent="0.25">
      <c r="A51" s="22">
        <v>42</v>
      </c>
      <c r="B51" s="42" t="s">
        <v>1644</v>
      </c>
      <c r="C51" s="28">
        <v>8072503</v>
      </c>
      <c r="D51" s="11" t="s">
        <v>38</v>
      </c>
      <c r="E51" s="11" t="s">
        <v>1645</v>
      </c>
      <c r="F51" s="35">
        <v>5595.7470000000003</v>
      </c>
      <c r="G51" s="92" t="s">
        <v>2817</v>
      </c>
      <c r="H51" s="40" t="s">
        <v>36</v>
      </c>
      <c r="I51" s="40" t="s">
        <v>2937</v>
      </c>
      <c r="J51" s="11" t="s">
        <v>2927</v>
      </c>
      <c r="K51" s="23"/>
    </row>
    <row r="52" spans="1:11" ht="69" x14ac:dyDescent="0.25">
      <c r="A52" s="22">
        <v>43</v>
      </c>
      <c r="B52" s="42" t="s">
        <v>1646</v>
      </c>
      <c r="C52" s="28">
        <v>8072645</v>
      </c>
      <c r="D52" s="11" t="s">
        <v>1647</v>
      </c>
      <c r="E52" s="11" t="s">
        <v>1648</v>
      </c>
      <c r="F52" s="35">
        <v>4640.9629999999997</v>
      </c>
      <c r="G52" s="92" t="s">
        <v>2817</v>
      </c>
      <c r="H52" s="40" t="s">
        <v>36</v>
      </c>
      <c r="I52" s="40" t="s">
        <v>2937</v>
      </c>
      <c r="J52" s="11" t="s">
        <v>2927</v>
      </c>
      <c r="K52" s="23"/>
    </row>
    <row r="53" spans="1:11" ht="55.2" x14ac:dyDescent="0.25">
      <c r="A53" s="22">
        <v>44</v>
      </c>
      <c r="B53" s="27" t="s">
        <v>1649</v>
      </c>
      <c r="C53" s="28">
        <v>8072646</v>
      </c>
      <c r="D53" s="11" t="s">
        <v>37</v>
      </c>
      <c r="E53" s="11" t="s">
        <v>1650</v>
      </c>
      <c r="F53" s="35">
        <v>4857.7</v>
      </c>
      <c r="G53" s="92" t="s">
        <v>2817</v>
      </c>
      <c r="H53" s="40" t="s">
        <v>36</v>
      </c>
      <c r="I53" s="40" t="s">
        <v>2937</v>
      </c>
      <c r="J53" s="11" t="s">
        <v>2927</v>
      </c>
      <c r="K53" s="23"/>
    </row>
    <row r="54" spans="1:11" ht="55.2" x14ac:dyDescent="0.25">
      <c r="A54" s="22">
        <v>45</v>
      </c>
      <c r="B54" s="30" t="s">
        <v>1651</v>
      </c>
      <c r="C54" s="28">
        <v>8072705</v>
      </c>
      <c r="D54" s="11" t="s">
        <v>38</v>
      </c>
      <c r="E54" s="11" t="s">
        <v>1652</v>
      </c>
      <c r="F54" s="35">
        <v>4274.7650000000003</v>
      </c>
      <c r="G54" s="92" t="s">
        <v>2817</v>
      </c>
      <c r="H54" s="40" t="s">
        <v>36</v>
      </c>
      <c r="I54" s="40" t="s">
        <v>2937</v>
      </c>
      <c r="J54" s="11" t="s">
        <v>2927</v>
      </c>
      <c r="K54" s="23"/>
    </row>
    <row r="55" spans="1:11" ht="55.2" x14ac:dyDescent="0.25">
      <c r="A55" s="22">
        <v>46</v>
      </c>
      <c r="B55" s="42" t="s">
        <v>1653</v>
      </c>
      <c r="C55" s="28">
        <v>8072829</v>
      </c>
      <c r="D55" s="11" t="s">
        <v>35</v>
      </c>
      <c r="E55" s="11" t="s">
        <v>1654</v>
      </c>
      <c r="F55" s="35">
        <v>5729.7205750000003</v>
      </c>
      <c r="G55" s="92" t="s">
        <v>2817</v>
      </c>
      <c r="H55" s="40" t="s">
        <v>36</v>
      </c>
      <c r="I55" s="40" t="s">
        <v>2937</v>
      </c>
      <c r="J55" s="11" t="s">
        <v>2927</v>
      </c>
      <c r="K55" s="23"/>
    </row>
    <row r="56" spans="1:11" ht="69" x14ac:dyDescent="0.25">
      <c r="A56" s="22">
        <v>47</v>
      </c>
      <c r="B56" s="30" t="s">
        <v>1655</v>
      </c>
      <c r="C56" s="28">
        <v>8072830</v>
      </c>
      <c r="D56" s="11" t="s">
        <v>1647</v>
      </c>
      <c r="E56" s="11" t="s">
        <v>1656</v>
      </c>
      <c r="F56" s="35">
        <v>3567.498</v>
      </c>
      <c r="G56" s="92" t="s">
        <v>2817</v>
      </c>
      <c r="H56" s="40" t="s">
        <v>36</v>
      </c>
      <c r="I56" s="40" t="s">
        <v>2937</v>
      </c>
      <c r="J56" s="11" t="s">
        <v>2927</v>
      </c>
      <c r="K56" s="23"/>
    </row>
    <row r="57" spans="1:11" ht="55.2" x14ac:dyDescent="0.25">
      <c r="A57" s="22">
        <v>48</v>
      </c>
      <c r="B57" s="42" t="s">
        <v>1657</v>
      </c>
      <c r="C57" s="28">
        <v>8072831</v>
      </c>
      <c r="D57" s="11" t="s">
        <v>1647</v>
      </c>
      <c r="E57" s="11" t="s">
        <v>1658</v>
      </c>
      <c r="F57" s="35">
        <v>7573.6949629999999</v>
      </c>
      <c r="G57" s="92" t="s">
        <v>2817</v>
      </c>
      <c r="H57" s="40" t="s">
        <v>36</v>
      </c>
      <c r="I57" s="40" t="s">
        <v>2937</v>
      </c>
      <c r="J57" s="11" t="s">
        <v>2927</v>
      </c>
      <c r="K57" s="23"/>
    </row>
    <row r="58" spans="1:11" ht="69" x14ac:dyDescent="0.25">
      <c r="A58" s="22">
        <v>49</v>
      </c>
      <c r="B58" s="42" t="s">
        <v>1659</v>
      </c>
      <c r="C58" s="28">
        <v>8072832</v>
      </c>
      <c r="D58" s="11" t="s">
        <v>40</v>
      </c>
      <c r="E58" s="11" t="s">
        <v>1660</v>
      </c>
      <c r="F58" s="35">
        <v>2909.8769050000001</v>
      </c>
      <c r="G58" s="92" t="s">
        <v>2817</v>
      </c>
      <c r="H58" s="40" t="s">
        <v>36</v>
      </c>
      <c r="I58" s="40" t="s">
        <v>2937</v>
      </c>
      <c r="J58" s="11" t="s">
        <v>2927</v>
      </c>
      <c r="K58" s="23"/>
    </row>
    <row r="59" spans="1:11" ht="55.2" x14ac:dyDescent="0.25">
      <c r="A59" s="22">
        <v>50</v>
      </c>
      <c r="B59" s="23" t="s">
        <v>1661</v>
      </c>
      <c r="C59" s="28">
        <v>8072833</v>
      </c>
      <c r="D59" s="11" t="s">
        <v>35</v>
      </c>
      <c r="E59" s="11" t="s">
        <v>1662</v>
      </c>
      <c r="F59" s="35">
        <v>2829.1956909999999</v>
      </c>
      <c r="G59" s="92" t="s">
        <v>2817</v>
      </c>
      <c r="H59" s="40" t="s">
        <v>36</v>
      </c>
      <c r="I59" s="40" t="s">
        <v>2937</v>
      </c>
      <c r="J59" s="11" t="s">
        <v>2927</v>
      </c>
      <c r="K59" s="23"/>
    </row>
    <row r="60" spans="1:11" ht="55.2" x14ac:dyDescent="0.25">
      <c r="A60" s="22">
        <v>51</v>
      </c>
      <c r="B60" s="27" t="s">
        <v>1663</v>
      </c>
      <c r="C60" s="28">
        <v>8072834</v>
      </c>
      <c r="D60" s="11" t="s">
        <v>1647</v>
      </c>
      <c r="E60" s="11" t="s">
        <v>1664</v>
      </c>
      <c r="F60" s="35">
        <v>5356.8142710000002</v>
      </c>
      <c r="G60" s="92" t="s">
        <v>2817</v>
      </c>
      <c r="H60" s="40" t="s">
        <v>36</v>
      </c>
      <c r="I60" s="40" t="s">
        <v>2937</v>
      </c>
      <c r="J60" s="11" t="s">
        <v>2927</v>
      </c>
      <c r="K60" s="23"/>
    </row>
    <row r="61" spans="1:11" ht="82.8" x14ac:dyDescent="0.25">
      <c r="A61" s="22">
        <v>52</v>
      </c>
      <c r="B61" s="42" t="s">
        <v>1665</v>
      </c>
      <c r="C61" s="28">
        <v>8072835</v>
      </c>
      <c r="D61" s="11" t="s">
        <v>35</v>
      </c>
      <c r="E61" s="11" t="s">
        <v>1666</v>
      </c>
      <c r="F61" s="35">
        <v>2061.591316</v>
      </c>
      <c r="G61" s="92" t="s">
        <v>2817</v>
      </c>
      <c r="H61" s="40" t="s">
        <v>36</v>
      </c>
      <c r="I61" s="40" t="s">
        <v>2937</v>
      </c>
      <c r="J61" s="11" t="s">
        <v>2927</v>
      </c>
      <c r="K61" s="23"/>
    </row>
    <row r="62" spans="1:11" ht="41.4" x14ac:dyDescent="0.25">
      <c r="A62" s="22">
        <v>53</v>
      </c>
      <c r="B62" s="42" t="s">
        <v>1667</v>
      </c>
      <c r="C62" s="28">
        <v>8072836</v>
      </c>
      <c r="D62" s="11" t="s">
        <v>35</v>
      </c>
      <c r="E62" s="11" t="s">
        <v>1668</v>
      </c>
      <c r="F62" s="35">
        <v>6983.6569209999998</v>
      </c>
      <c r="G62" s="92" t="s">
        <v>2817</v>
      </c>
      <c r="H62" s="40" t="s">
        <v>36</v>
      </c>
      <c r="I62" s="40" t="s">
        <v>2937</v>
      </c>
      <c r="J62" s="11" t="s">
        <v>2927</v>
      </c>
      <c r="K62" s="23"/>
    </row>
    <row r="63" spans="1:11" ht="55.2" x14ac:dyDescent="0.25">
      <c r="A63" s="22">
        <v>54</v>
      </c>
      <c r="B63" s="42" t="s">
        <v>1669</v>
      </c>
      <c r="C63" s="28">
        <v>8072837</v>
      </c>
      <c r="D63" s="11" t="s">
        <v>37</v>
      </c>
      <c r="E63" s="11" t="s">
        <v>1670</v>
      </c>
      <c r="F63" s="35">
        <v>2765.0659999999998</v>
      </c>
      <c r="G63" s="92" t="s">
        <v>2817</v>
      </c>
      <c r="H63" s="40" t="s">
        <v>36</v>
      </c>
      <c r="I63" s="40" t="s">
        <v>2937</v>
      </c>
      <c r="J63" s="11" t="s">
        <v>2927</v>
      </c>
      <c r="K63" s="23"/>
    </row>
    <row r="64" spans="1:11" ht="55.2" x14ac:dyDescent="0.25">
      <c r="A64" s="22">
        <v>55</v>
      </c>
      <c r="B64" s="42" t="s">
        <v>1671</v>
      </c>
      <c r="C64" s="28">
        <v>8072838</v>
      </c>
      <c r="D64" s="11" t="s">
        <v>37</v>
      </c>
      <c r="E64" s="11" t="s">
        <v>1672</v>
      </c>
      <c r="F64" s="35">
        <v>3708.4583040000002</v>
      </c>
      <c r="G64" s="92" t="s">
        <v>2817</v>
      </c>
      <c r="H64" s="40" t="s">
        <v>36</v>
      </c>
      <c r="I64" s="40" t="s">
        <v>2937</v>
      </c>
      <c r="J64" s="11" t="s">
        <v>2927</v>
      </c>
      <c r="K64" s="23"/>
    </row>
    <row r="65" spans="1:11" ht="55.2" x14ac:dyDescent="0.25">
      <c r="A65" s="22">
        <v>56</v>
      </c>
      <c r="B65" s="42" t="s">
        <v>1673</v>
      </c>
      <c r="C65" s="28">
        <v>8072839</v>
      </c>
      <c r="D65" s="11" t="s">
        <v>35</v>
      </c>
      <c r="E65" s="11" t="s">
        <v>1674</v>
      </c>
      <c r="F65" s="35">
        <v>1466.8</v>
      </c>
      <c r="G65" s="92" t="s">
        <v>2817</v>
      </c>
      <c r="H65" s="40" t="s">
        <v>36</v>
      </c>
      <c r="I65" s="40" t="s">
        <v>2937</v>
      </c>
      <c r="J65" s="11" t="s">
        <v>2927</v>
      </c>
      <c r="K65" s="23"/>
    </row>
    <row r="66" spans="1:11" ht="55.2" x14ac:dyDescent="0.25">
      <c r="A66" s="22">
        <v>57</v>
      </c>
      <c r="B66" s="42" t="s">
        <v>1675</v>
      </c>
      <c r="C66" s="28">
        <v>8072840</v>
      </c>
      <c r="D66" s="11" t="s">
        <v>40</v>
      </c>
      <c r="E66" s="11" t="s">
        <v>1676</v>
      </c>
      <c r="F66" s="35">
        <v>4021.8220000000001</v>
      </c>
      <c r="G66" s="92" t="s">
        <v>2817</v>
      </c>
      <c r="H66" s="40" t="s">
        <v>36</v>
      </c>
      <c r="I66" s="40" t="s">
        <v>2937</v>
      </c>
      <c r="J66" s="11" t="s">
        <v>2927</v>
      </c>
      <c r="K66" s="23"/>
    </row>
    <row r="67" spans="1:11" ht="55.2" x14ac:dyDescent="0.25">
      <c r="A67" s="22">
        <v>58</v>
      </c>
      <c r="B67" s="42" t="s">
        <v>1677</v>
      </c>
      <c r="C67" s="28">
        <v>8072841</v>
      </c>
      <c r="D67" s="11" t="s">
        <v>40</v>
      </c>
      <c r="E67" s="11" t="s">
        <v>1678</v>
      </c>
      <c r="F67" s="35">
        <v>7457.9092689999998</v>
      </c>
      <c r="G67" s="92" t="s">
        <v>2817</v>
      </c>
      <c r="H67" s="40" t="s">
        <v>36</v>
      </c>
      <c r="I67" s="40" t="s">
        <v>2937</v>
      </c>
      <c r="J67" s="11" t="s">
        <v>2927</v>
      </c>
      <c r="K67" s="23"/>
    </row>
    <row r="68" spans="1:11" ht="41.4" x14ac:dyDescent="0.25">
      <c r="A68" s="22">
        <v>59</v>
      </c>
      <c r="B68" s="42" t="s">
        <v>1679</v>
      </c>
      <c r="C68" s="28">
        <v>8072842</v>
      </c>
      <c r="D68" s="11" t="s">
        <v>40</v>
      </c>
      <c r="E68" s="11" t="s">
        <v>1680</v>
      </c>
      <c r="F68" s="35">
        <v>3871.1350000000002</v>
      </c>
      <c r="G68" s="92" t="s">
        <v>2817</v>
      </c>
      <c r="H68" s="40" t="s">
        <v>36</v>
      </c>
      <c r="I68" s="40" t="s">
        <v>2937</v>
      </c>
      <c r="J68" s="11" t="s">
        <v>2927</v>
      </c>
      <c r="K68" s="23"/>
    </row>
    <row r="69" spans="1:11" ht="55.2" x14ac:dyDescent="0.25">
      <c r="A69" s="22">
        <v>60</v>
      </c>
      <c r="B69" s="42" t="s">
        <v>1681</v>
      </c>
      <c r="C69" s="28">
        <v>8072844</v>
      </c>
      <c r="D69" s="11" t="s">
        <v>35</v>
      </c>
      <c r="E69" s="11" t="s">
        <v>1682</v>
      </c>
      <c r="F69" s="35">
        <v>2818.8987929999998</v>
      </c>
      <c r="G69" s="92" t="s">
        <v>2817</v>
      </c>
      <c r="H69" s="40" t="s">
        <v>36</v>
      </c>
      <c r="I69" s="40" t="s">
        <v>2937</v>
      </c>
      <c r="J69" s="11" t="s">
        <v>2927</v>
      </c>
      <c r="K69" s="23"/>
    </row>
    <row r="70" spans="1:11" ht="55.2" x14ac:dyDescent="0.25">
      <c r="A70" s="22">
        <v>61</v>
      </c>
      <c r="B70" s="42" t="s">
        <v>1683</v>
      </c>
      <c r="C70" s="28">
        <v>8072845</v>
      </c>
      <c r="D70" s="11" t="s">
        <v>40</v>
      </c>
      <c r="E70" s="11" t="s">
        <v>1684</v>
      </c>
      <c r="F70" s="35">
        <v>4916.97786</v>
      </c>
      <c r="G70" s="92" t="s">
        <v>2817</v>
      </c>
      <c r="H70" s="40" t="s">
        <v>36</v>
      </c>
      <c r="I70" s="40" t="s">
        <v>2937</v>
      </c>
      <c r="J70" s="11" t="s">
        <v>2927</v>
      </c>
      <c r="K70" s="23"/>
    </row>
    <row r="71" spans="1:11" ht="41.4" x14ac:dyDescent="0.25">
      <c r="A71" s="22">
        <v>62</v>
      </c>
      <c r="B71" s="42" t="s">
        <v>1685</v>
      </c>
      <c r="C71" s="28">
        <v>8072846</v>
      </c>
      <c r="D71" s="11" t="s">
        <v>40</v>
      </c>
      <c r="E71" s="11" t="s">
        <v>1686</v>
      </c>
      <c r="F71" s="35">
        <v>9855.4269999999997</v>
      </c>
      <c r="G71" s="92" t="s">
        <v>2817</v>
      </c>
      <c r="H71" s="40" t="s">
        <v>36</v>
      </c>
      <c r="I71" s="40" t="s">
        <v>2937</v>
      </c>
      <c r="J71" s="11" t="s">
        <v>2927</v>
      </c>
      <c r="K71" s="23"/>
    </row>
    <row r="72" spans="1:11" ht="55.2" x14ac:dyDescent="0.25">
      <c r="A72" s="22">
        <v>63</v>
      </c>
      <c r="B72" s="42" t="s">
        <v>1687</v>
      </c>
      <c r="C72" s="28">
        <v>8072847</v>
      </c>
      <c r="D72" s="11" t="s">
        <v>38</v>
      </c>
      <c r="E72" s="11" t="s">
        <v>1688</v>
      </c>
      <c r="F72" s="35">
        <v>5789.4132710000003</v>
      </c>
      <c r="G72" s="92" t="s">
        <v>2817</v>
      </c>
      <c r="H72" s="40" t="s">
        <v>36</v>
      </c>
      <c r="I72" s="40" t="s">
        <v>2937</v>
      </c>
      <c r="J72" s="11" t="s">
        <v>2927</v>
      </c>
      <c r="K72" s="23"/>
    </row>
    <row r="73" spans="1:11" ht="41.4" x14ac:dyDescent="0.25">
      <c r="A73" s="22">
        <v>64</v>
      </c>
      <c r="B73" s="42" t="s">
        <v>1689</v>
      </c>
      <c r="C73" s="28">
        <v>8074361</v>
      </c>
      <c r="D73" s="11" t="s">
        <v>37</v>
      </c>
      <c r="E73" s="11" t="s">
        <v>1690</v>
      </c>
      <c r="F73" s="35">
        <v>976.10299999999995</v>
      </c>
      <c r="G73" s="92" t="s">
        <v>2817</v>
      </c>
      <c r="H73" s="40" t="s">
        <v>36</v>
      </c>
      <c r="I73" s="40" t="s">
        <v>2937</v>
      </c>
      <c r="J73" s="11" t="s">
        <v>2927</v>
      </c>
      <c r="K73" s="23"/>
    </row>
    <row r="74" spans="1:11" ht="41.4" x14ac:dyDescent="0.25">
      <c r="A74" s="22">
        <v>65</v>
      </c>
      <c r="B74" s="42" t="s">
        <v>1691</v>
      </c>
      <c r="C74" s="28">
        <v>8077619</v>
      </c>
      <c r="D74" s="11" t="s">
        <v>37</v>
      </c>
      <c r="E74" s="11" t="s">
        <v>1692</v>
      </c>
      <c r="F74" s="35">
        <v>6871.5</v>
      </c>
      <c r="G74" s="92" t="s">
        <v>2817</v>
      </c>
      <c r="H74" s="40" t="s">
        <v>36</v>
      </c>
      <c r="I74" s="40" t="s">
        <v>2937</v>
      </c>
      <c r="J74" s="11" t="s">
        <v>2927</v>
      </c>
      <c r="K74" s="23"/>
    </row>
    <row r="75" spans="1:11" ht="55.2" x14ac:dyDescent="0.25">
      <c r="A75" s="22">
        <v>66</v>
      </c>
      <c r="B75" s="42" t="s">
        <v>1693</v>
      </c>
      <c r="C75" s="28">
        <v>8080069</v>
      </c>
      <c r="D75" s="11" t="s">
        <v>40</v>
      </c>
      <c r="E75" s="11" t="s">
        <v>1694</v>
      </c>
      <c r="F75" s="35">
        <v>1781.163</v>
      </c>
      <c r="G75" s="92" t="s">
        <v>2817</v>
      </c>
      <c r="H75" s="40" t="s">
        <v>36</v>
      </c>
      <c r="I75" s="40" t="s">
        <v>2937</v>
      </c>
      <c r="J75" s="11" t="s">
        <v>2927</v>
      </c>
      <c r="K75" s="23"/>
    </row>
    <row r="76" spans="1:11" ht="55.2" x14ac:dyDescent="0.25">
      <c r="A76" s="22">
        <v>67</v>
      </c>
      <c r="B76" s="42" t="s">
        <v>1695</v>
      </c>
      <c r="C76" s="28">
        <v>8080095</v>
      </c>
      <c r="D76" s="11" t="s">
        <v>38</v>
      </c>
      <c r="E76" s="11" t="s">
        <v>1696</v>
      </c>
      <c r="F76" s="35">
        <v>891.54</v>
      </c>
      <c r="G76" s="92" t="s">
        <v>2817</v>
      </c>
      <c r="H76" s="40" t="s">
        <v>36</v>
      </c>
      <c r="I76" s="40" t="s">
        <v>2937</v>
      </c>
      <c r="J76" s="11" t="s">
        <v>2927</v>
      </c>
      <c r="K76" s="23"/>
    </row>
    <row r="77" spans="1:11" ht="27.6" x14ac:dyDescent="0.25">
      <c r="A77" s="22">
        <v>68</v>
      </c>
      <c r="B77" s="23" t="s">
        <v>1697</v>
      </c>
      <c r="C77" s="28">
        <v>8108094</v>
      </c>
      <c r="D77" s="11" t="s">
        <v>37</v>
      </c>
      <c r="E77" s="11" t="s">
        <v>1698</v>
      </c>
      <c r="F77" s="35">
        <v>5923.7652889999999</v>
      </c>
      <c r="G77" s="92" t="s">
        <v>2817</v>
      </c>
      <c r="H77" s="40" t="s">
        <v>36</v>
      </c>
      <c r="I77" s="40" t="s">
        <v>2937</v>
      </c>
      <c r="J77" s="11" t="s">
        <v>2927</v>
      </c>
      <c r="K77" s="23"/>
    </row>
    <row r="78" spans="1:11" ht="41.4" x14ac:dyDescent="0.25">
      <c r="A78" s="22">
        <v>69</v>
      </c>
      <c r="B78" s="27" t="s">
        <v>1699</v>
      </c>
      <c r="C78" s="28">
        <v>8110114</v>
      </c>
      <c r="D78" s="11" t="s">
        <v>1700</v>
      </c>
      <c r="E78" s="11" t="s">
        <v>1701</v>
      </c>
      <c r="F78" s="35">
        <v>1818.522303</v>
      </c>
      <c r="G78" s="92" t="s">
        <v>2817</v>
      </c>
      <c r="H78" s="40" t="s">
        <v>36</v>
      </c>
      <c r="I78" s="40" t="s">
        <v>2937</v>
      </c>
      <c r="J78" s="11" t="s">
        <v>2927</v>
      </c>
      <c r="K78" s="23"/>
    </row>
    <row r="79" spans="1:11" ht="41.4" x14ac:dyDescent="0.25">
      <c r="A79" s="22">
        <v>70</v>
      </c>
      <c r="B79" s="23" t="s">
        <v>1702</v>
      </c>
      <c r="C79" s="28">
        <v>8119662</v>
      </c>
      <c r="D79" s="11" t="s">
        <v>35</v>
      </c>
      <c r="E79" s="11" t="s">
        <v>1703</v>
      </c>
      <c r="F79" s="35">
        <v>1336.3366599999999</v>
      </c>
      <c r="G79" s="92" t="s">
        <v>2817</v>
      </c>
      <c r="H79" s="40" t="s">
        <v>36</v>
      </c>
      <c r="I79" s="40" t="s">
        <v>2937</v>
      </c>
      <c r="J79" s="11" t="s">
        <v>2927</v>
      </c>
      <c r="K79" s="23"/>
    </row>
    <row r="80" spans="1:11" ht="138" x14ac:dyDescent="0.25">
      <c r="A80" s="22">
        <v>71</v>
      </c>
      <c r="B80" s="42" t="s">
        <v>1704</v>
      </c>
      <c r="C80" s="28">
        <v>8122445</v>
      </c>
      <c r="D80" s="11" t="s">
        <v>37</v>
      </c>
      <c r="E80" s="11" t="s">
        <v>1705</v>
      </c>
      <c r="F80" s="35">
        <v>3789.694</v>
      </c>
      <c r="G80" s="92" t="s">
        <v>2817</v>
      </c>
      <c r="H80" s="40" t="s">
        <v>36</v>
      </c>
      <c r="I80" s="40" t="s">
        <v>2937</v>
      </c>
      <c r="J80" s="11" t="s">
        <v>2927</v>
      </c>
      <c r="K80" s="23"/>
    </row>
    <row r="81" spans="1:13" ht="41.4" x14ac:dyDescent="0.25">
      <c r="A81" s="22">
        <v>72</v>
      </c>
      <c r="B81" s="42" t="s">
        <v>1706</v>
      </c>
      <c r="C81" s="28">
        <v>8132501</v>
      </c>
      <c r="D81" s="11" t="s">
        <v>40</v>
      </c>
      <c r="E81" s="11" t="s">
        <v>1707</v>
      </c>
      <c r="F81" s="35">
        <v>6509.1480000000001</v>
      </c>
      <c r="G81" s="92" t="s">
        <v>2817</v>
      </c>
      <c r="H81" s="40" t="s">
        <v>36</v>
      </c>
      <c r="I81" s="40" t="s">
        <v>2937</v>
      </c>
      <c r="J81" s="11" t="s">
        <v>2927</v>
      </c>
      <c r="K81" s="23"/>
    </row>
    <row r="82" spans="1:13" ht="41.4" x14ac:dyDescent="0.25">
      <c r="A82" s="22">
        <v>73</v>
      </c>
      <c r="B82" s="42" t="s">
        <v>1708</v>
      </c>
      <c r="C82" s="28">
        <v>8132986</v>
      </c>
      <c r="D82" s="11" t="s">
        <v>40</v>
      </c>
      <c r="E82" s="11" t="s">
        <v>1709</v>
      </c>
      <c r="F82" s="35">
        <v>6917.0558730000002</v>
      </c>
      <c r="G82" s="92" t="s">
        <v>2817</v>
      </c>
      <c r="H82" s="40" t="s">
        <v>36</v>
      </c>
      <c r="I82" s="40" t="s">
        <v>2937</v>
      </c>
      <c r="J82" s="11" t="s">
        <v>2927</v>
      </c>
      <c r="K82" s="23"/>
    </row>
    <row r="83" spans="1:13" ht="41.4" x14ac:dyDescent="0.25">
      <c r="A83" s="22">
        <v>74</v>
      </c>
      <c r="B83" s="42" t="s">
        <v>1710</v>
      </c>
      <c r="C83" s="28">
        <v>8132988</v>
      </c>
      <c r="D83" s="11" t="s">
        <v>38</v>
      </c>
      <c r="E83" s="11" t="s">
        <v>1711</v>
      </c>
      <c r="F83" s="35">
        <v>6542.1610000000001</v>
      </c>
      <c r="G83" s="92" t="s">
        <v>2817</v>
      </c>
      <c r="H83" s="40" t="s">
        <v>36</v>
      </c>
      <c r="I83" s="40" t="s">
        <v>2937</v>
      </c>
      <c r="J83" s="11" t="s">
        <v>2927</v>
      </c>
      <c r="K83" s="23"/>
    </row>
    <row r="84" spans="1:13" ht="41.4" x14ac:dyDescent="0.25">
      <c r="A84" s="22">
        <v>75</v>
      </c>
      <c r="B84" s="42" t="s">
        <v>1712</v>
      </c>
      <c r="C84" s="28">
        <v>8133963</v>
      </c>
      <c r="D84" s="11" t="s">
        <v>40</v>
      </c>
      <c r="E84" s="11" t="s">
        <v>1713</v>
      </c>
      <c r="F84" s="35">
        <v>9053.1730000000007</v>
      </c>
      <c r="G84" s="92" t="s">
        <v>2817</v>
      </c>
      <c r="H84" s="40" t="s">
        <v>36</v>
      </c>
      <c r="I84" s="40" t="s">
        <v>2937</v>
      </c>
      <c r="J84" s="11" t="s">
        <v>2927</v>
      </c>
      <c r="K84" s="23"/>
    </row>
    <row r="85" spans="1:13" ht="27.6" x14ac:dyDescent="0.25">
      <c r="A85" s="22">
        <v>76</v>
      </c>
      <c r="B85" s="42" t="s">
        <v>1714</v>
      </c>
      <c r="C85" s="28">
        <v>8154674</v>
      </c>
      <c r="D85" s="11" t="s">
        <v>39</v>
      </c>
      <c r="E85" s="11" t="s">
        <v>1715</v>
      </c>
      <c r="F85" s="35">
        <v>1000</v>
      </c>
      <c r="G85" s="92" t="s">
        <v>2817</v>
      </c>
      <c r="H85" s="40" t="s">
        <v>36</v>
      </c>
      <c r="I85" s="40" t="s">
        <v>2937</v>
      </c>
      <c r="J85" s="11" t="s">
        <v>2927</v>
      </c>
      <c r="K85" s="23"/>
    </row>
    <row r="86" spans="1:13" ht="27.6" x14ac:dyDescent="0.25">
      <c r="A86" s="22">
        <v>77</v>
      </c>
      <c r="B86" s="42" t="s">
        <v>1716</v>
      </c>
      <c r="C86" s="51">
        <v>8010406</v>
      </c>
      <c r="D86" s="11" t="s">
        <v>37</v>
      </c>
      <c r="E86" s="38" t="s">
        <v>1717</v>
      </c>
      <c r="F86" s="35">
        <v>4801.2780000000002</v>
      </c>
      <c r="G86" s="92" t="s">
        <v>2817</v>
      </c>
      <c r="H86" s="40" t="s">
        <v>36</v>
      </c>
      <c r="I86" s="40" t="s">
        <v>2937</v>
      </c>
      <c r="J86" s="11" t="s">
        <v>2927</v>
      </c>
      <c r="K86" s="23"/>
    </row>
    <row r="87" spans="1:13" ht="96.6" x14ac:dyDescent="0.25">
      <c r="A87" s="22">
        <v>78</v>
      </c>
      <c r="B87" s="42" t="s">
        <v>1718</v>
      </c>
      <c r="C87" s="51">
        <v>8025775</v>
      </c>
      <c r="D87" s="11" t="s">
        <v>39</v>
      </c>
      <c r="E87" s="38" t="s">
        <v>1719</v>
      </c>
      <c r="F87" s="35">
        <v>224.81</v>
      </c>
      <c r="G87" s="92" t="s">
        <v>2817</v>
      </c>
      <c r="H87" s="40" t="s">
        <v>36</v>
      </c>
      <c r="I87" s="40" t="s">
        <v>2937</v>
      </c>
      <c r="J87" s="11" t="s">
        <v>2927</v>
      </c>
      <c r="K87" s="23"/>
    </row>
    <row r="88" spans="1:13" s="108" customFormat="1" ht="27.6" x14ac:dyDescent="0.25">
      <c r="A88" s="22">
        <v>79</v>
      </c>
      <c r="B88" s="42" t="s">
        <v>2977</v>
      </c>
      <c r="C88" s="500" t="s">
        <v>3417</v>
      </c>
      <c r="D88" s="11" t="s">
        <v>38</v>
      </c>
      <c r="E88" s="11" t="s">
        <v>2978</v>
      </c>
      <c r="F88" s="35">
        <v>1575</v>
      </c>
      <c r="G88" s="92" t="s">
        <v>2817</v>
      </c>
      <c r="H88" s="40" t="s">
        <v>36</v>
      </c>
      <c r="I88" s="40" t="s">
        <v>2937</v>
      </c>
      <c r="J88" s="11" t="s">
        <v>2927</v>
      </c>
      <c r="K88" s="23"/>
      <c r="L88" t="s">
        <v>2979</v>
      </c>
      <c r="M88"/>
    </row>
    <row r="89" spans="1:13" ht="27.6" x14ac:dyDescent="0.25">
      <c r="A89" s="22">
        <v>80</v>
      </c>
      <c r="B89" s="23" t="s">
        <v>2746</v>
      </c>
      <c r="C89" s="512" t="s">
        <v>3418</v>
      </c>
      <c r="D89" s="11" t="s">
        <v>39</v>
      </c>
      <c r="E89" s="11" t="s">
        <v>2760</v>
      </c>
      <c r="F89" s="24">
        <v>2000</v>
      </c>
      <c r="G89" s="92" t="s">
        <v>2817</v>
      </c>
      <c r="H89" s="11" t="s">
        <v>2503</v>
      </c>
      <c r="I89" s="11" t="s">
        <v>2937</v>
      </c>
      <c r="J89" s="11" t="s">
        <v>2921</v>
      </c>
      <c r="K89" s="23"/>
    </row>
    <row r="90" spans="1:13" ht="27.6" x14ac:dyDescent="0.25">
      <c r="A90" s="22">
        <v>81</v>
      </c>
      <c r="B90" s="23" t="s">
        <v>2865</v>
      </c>
      <c r="C90" s="22">
        <v>7972415</v>
      </c>
      <c r="D90" s="11" t="s">
        <v>35</v>
      </c>
      <c r="E90" s="11" t="s">
        <v>2866</v>
      </c>
      <c r="F90" s="24">
        <v>37548.186000000002</v>
      </c>
      <c r="G90" s="92" t="s">
        <v>2817</v>
      </c>
      <c r="H90" s="11" t="s">
        <v>36</v>
      </c>
      <c r="I90" s="11" t="s">
        <v>2937</v>
      </c>
      <c r="J90" s="11" t="s">
        <v>2927</v>
      </c>
      <c r="K90" s="23"/>
    </row>
    <row r="91" spans="1:13" ht="69" x14ac:dyDescent="0.25">
      <c r="A91" s="22">
        <v>82</v>
      </c>
      <c r="B91" s="23" t="s">
        <v>2867</v>
      </c>
      <c r="C91" s="22">
        <v>8003746</v>
      </c>
      <c r="D91" s="11" t="s">
        <v>37</v>
      </c>
      <c r="E91" s="11" t="s">
        <v>2868</v>
      </c>
      <c r="F91" s="24">
        <v>51961.974999999999</v>
      </c>
      <c r="G91" s="92" t="s">
        <v>2817</v>
      </c>
      <c r="H91" s="11" t="s">
        <v>36</v>
      </c>
      <c r="I91" s="11" t="s">
        <v>2937</v>
      </c>
      <c r="J91" s="11" t="s">
        <v>2927</v>
      </c>
      <c r="K91" s="23"/>
    </row>
    <row r="92" spans="1:13" ht="41.4" x14ac:dyDescent="0.25">
      <c r="A92" s="22">
        <v>83</v>
      </c>
      <c r="B92" s="23" t="s">
        <v>2869</v>
      </c>
      <c r="C92" s="22">
        <v>8037989</v>
      </c>
      <c r="D92" s="11" t="s">
        <v>38</v>
      </c>
      <c r="E92" s="11" t="s">
        <v>2870</v>
      </c>
      <c r="F92" s="24">
        <v>16496</v>
      </c>
      <c r="G92" s="92" t="s">
        <v>2817</v>
      </c>
      <c r="H92" s="11" t="s">
        <v>36</v>
      </c>
      <c r="I92" s="11" t="s">
        <v>2937</v>
      </c>
      <c r="J92" s="11" t="s">
        <v>2927</v>
      </c>
      <c r="K92" s="23" t="s">
        <v>2871</v>
      </c>
    </row>
    <row r="93" spans="1:13" ht="41.4" x14ac:dyDescent="0.25">
      <c r="A93" s="22">
        <v>84</v>
      </c>
      <c r="B93" s="23" t="s">
        <v>2872</v>
      </c>
      <c r="C93" s="22">
        <v>8041531</v>
      </c>
      <c r="D93" s="11" t="s">
        <v>37</v>
      </c>
      <c r="E93" s="11" t="s">
        <v>2873</v>
      </c>
      <c r="F93" s="24">
        <v>14873.424000000001</v>
      </c>
      <c r="G93" s="92" t="s">
        <v>2817</v>
      </c>
      <c r="H93" s="11" t="s">
        <v>36</v>
      </c>
      <c r="I93" s="11" t="s">
        <v>2937</v>
      </c>
      <c r="J93" s="11" t="s">
        <v>2927</v>
      </c>
      <c r="K93" s="23" t="s">
        <v>2871</v>
      </c>
    </row>
    <row r="94" spans="1:13" ht="27.6" x14ac:dyDescent="0.25">
      <c r="A94" s="22">
        <v>85</v>
      </c>
      <c r="B94" s="23" t="s">
        <v>2874</v>
      </c>
      <c r="C94" s="22">
        <v>8055566</v>
      </c>
      <c r="D94" s="11" t="s">
        <v>37</v>
      </c>
      <c r="E94" s="11" t="s">
        <v>2875</v>
      </c>
      <c r="F94" s="24">
        <v>49976</v>
      </c>
      <c r="G94" s="92" t="s">
        <v>2817</v>
      </c>
      <c r="H94" s="11" t="s">
        <v>36</v>
      </c>
      <c r="I94" s="11" t="s">
        <v>2937</v>
      </c>
      <c r="J94" s="11" t="s">
        <v>2927</v>
      </c>
      <c r="K94" s="23" t="s">
        <v>2871</v>
      </c>
    </row>
    <row r="95" spans="1:13" ht="41.4" x14ac:dyDescent="0.25">
      <c r="A95" s="22">
        <v>86</v>
      </c>
      <c r="B95" s="23" t="s">
        <v>2876</v>
      </c>
      <c r="C95" s="22">
        <v>8102638</v>
      </c>
      <c r="D95" s="11" t="s">
        <v>39</v>
      </c>
      <c r="E95" s="11" t="s">
        <v>2877</v>
      </c>
      <c r="F95" s="24">
        <v>14807.316194999999</v>
      </c>
      <c r="G95" s="92" t="s">
        <v>2817</v>
      </c>
      <c r="H95" s="11" t="s">
        <v>36</v>
      </c>
      <c r="I95" s="11" t="s">
        <v>2937</v>
      </c>
      <c r="J95" s="11" t="s">
        <v>2927</v>
      </c>
      <c r="K95" s="23" t="s">
        <v>2871</v>
      </c>
    </row>
    <row r="96" spans="1:13" ht="41.4" x14ac:dyDescent="0.25">
      <c r="A96" s="22">
        <v>87</v>
      </c>
      <c r="B96" s="23" t="s">
        <v>2878</v>
      </c>
      <c r="C96" s="22">
        <v>8122449</v>
      </c>
      <c r="D96" s="11" t="s">
        <v>37</v>
      </c>
      <c r="E96" s="11" t="s">
        <v>2879</v>
      </c>
      <c r="F96" s="24">
        <v>14875.687</v>
      </c>
      <c r="G96" s="92" t="s">
        <v>2817</v>
      </c>
      <c r="H96" s="11" t="s">
        <v>36</v>
      </c>
      <c r="I96" s="11" t="s">
        <v>2937</v>
      </c>
      <c r="J96" s="11" t="s">
        <v>2927</v>
      </c>
      <c r="K96" s="23" t="s">
        <v>30</v>
      </c>
    </row>
    <row r="97" spans="1:13" ht="27.6" x14ac:dyDescent="0.25">
      <c r="A97" s="22">
        <v>88</v>
      </c>
      <c r="B97" s="23" t="s">
        <v>2880</v>
      </c>
      <c r="C97" s="22">
        <v>8123756</v>
      </c>
      <c r="D97" s="11" t="s">
        <v>39</v>
      </c>
      <c r="E97" s="11" t="s">
        <v>2881</v>
      </c>
      <c r="F97" s="24">
        <v>11438.56</v>
      </c>
      <c r="G97" s="92" t="s">
        <v>2817</v>
      </c>
      <c r="H97" s="11" t="s">
        <v>36</v>
      </c>
      <c r="I97" s="11" t="s">
        <v>2937</v>
      </c>
      <c r="J97" s="11" t="s">
        <v>2927</v>
      </c>
      <c r="K97" s="23">
        <v>0</v>
      </c>
    </row>
    <row r="98" spans="1:13" ht="69" x14ac:dyDescent="0.25">
      <c r="A98" s="22">
        <v>89</v>
      </c>
      <c r="B98" s="23" t="s">
        <v>2882</v>
      </c>
      <c r="C98" s="22">
        <v>8132281</v>
      </c>
      <c r="D98" s="11" t="s">
        <v>40</v>
      </c>
      <c r="E98" s="11" t="s">
        <v>2883</v>
      </c>
      <c r="F98" s="24">
        <v>13555</v>
      </c>
      <c r="G98" s="92" t="s">
        <v>2817</v>
      </c>
      <c r="H98" s="11" t="s">
        <v>36</v>
      </c>
      <c r="I98" s="11" t="s">
        <v>2937</v>
      </c>
      <c r="J98" s="11" t="s">
        <v>2927</v>
      </c>
      <c r="K98" s="23" t="s">
        <v>30</v>
      </c>
    </row>
    <row r="99" spans="1:13" ht="41.4" x14ac:dyDescent="0.25">
      <c r="A99" s="22">
        <v>90</v>
      </c>
      <c r="B99" s="23" t="s">
        <v>2884</v>
      </c>
      <c r="C99" s="22">
        <v>8132987</v>
      </c>
      <c r="D99" s="11" t="s">
        <v>38</v>
      </c>
      <c r="E99" s="11" t="s">
        <v>2885</v>
      </c>
      <c r="F99" s="24">
        <v>10958.723429</v>
      </c>
      <c r="G99" s="92" t="s">
        <v>2817</v>
      </c>
      <c r="H99" s="11" t="s">
        <v>36</v>
      </c>
      <c r="I99" s="11" t="s">
        <v>2937</v>
      </c>
      <c r="J99" s="11" t="s">
        <v>2927</v>
      </c>
      <c r="K99" s="23" t="s">
        <v>2871</v>
      </c>
    </row>
    <row r="100" spans="1:13" ht="41.4" x14ac:dyDescent="0.25">
      <c r="A100" s="22">
        <v>91</v>
      </c>
      <c r="B100" s="23" t="s">
        <v>2886</v>
      </c>
      <c r="C100" s="22">
        <v>8133187</v>
      </c>
      <c r="D100" s="11" t="s">
        <v>40</v>
      </c>
      <c r="E100" s="11" t="s">
        <v>2887</v>
      </c>
      <c r="F100" s="24">
        <v>10000</v>
      </c>
      <c r="G100" s="92" t="s">
        <v>2817</v>
      </c>
      <c r="H100" s="11" t="s">
        <v>36</v>
      </c>
      <c r="I100" s="11" t="s">
        <v>2937</v>
      </c>
      <c r="J100" s="11" t="s">
        <v>2927</v>
      </c>
      <c r="K100" s="23" t="s">
        <v>30</v>
      </c>
    </row>
    <row r="101" spans="1:13" ht="41.4" x14ac:dyDescent="0.25">
      <c r="A101" s="22">
        <v>92</v>
      </c>
      <c r="B101" s="23" t="s">
        <v>2888</v>
      </c>
      <c r="C101" s="22">
        <v>8133964</v>
      </c>
      <c r="D101" s="11" t="s">
        <v>38</v>
      </c>
      <c r="E101" s="11" t="s">
        <v>2889</v>
      </c>
      <c r="F101" s="24">
        <v>10079.902</v>
      </c>
      <c r="G101" s="92" t="s">
        <v>2817</v>
      </c>
      <c r="H101" s="11" t="s">
        <v>36</v>
      </c>
      <c r="I101" s="11" t="s">
        <v>2937</v>
      </c>
      <c r="J101" s="11" t="s">
        <v>2927</v>
      </c>
      <c r="K101" s="23" t="s">
        <v>30</v>
      </c>
    </row>
    <row r="102" spans="1:13" ht="27.6" x14ac:dyDescent="0.25">
      <c r="A102" s="22">
        <v>93</v>
      </c>
      <c r="B102" s="23" t="s">
        <v>2890</v>
      </c>
      <c r="C102" s="22"/>
      <c r="D102" s="11" t="s">
        <v>38</v>
      </c>
      <c r="E102" s="11" t="s">
        <v>2892</v>
      </c>
      <c r="F102" s="24">
        <v>74809.991999999998</v>
      </c>
      <c r="G102" s="92" t="s">
        <v>2817</v>
      </c>
      <c r="H102" s="11" t="s">
        <v>36</v>
      </c>
      <c r="I102" s="11" t="s">
        <v>2937</v>
      </c>
      <c r="J102" s="11" t="s">
        <v>2927</v>
      </c>
      <c r="K102" s="23"/>
      <c r="M102" s="124">
        <f>A102+A114</f>
        <v>104</v>
      </c>
    </row>
    <row r="103" spans="1:13" x14ac:dyDescent="0.25">
      <c r="A103" s="107" t="s">
        <v>8</v>
      </c>
      <c r="B103" s="107" t="s">
        <v>2965</v>
      </c>
      <c r="C103" s="107"/>
      <c r="D103" s="107"/>
      <c r="E103" s="107"/>
      <c r="F103" s="93"/>
      <c r="G103" s="93"/>
      <c r="H103" s="107"/>
      <c r="I103" s="107"/>
      <c r="J103" s="107"/>
      <c r="K103" s="172"/>
    </row>
    <row r="104" spans="1:13" ht="27.6" x14ac:dyDescent="0.25">
      <c r="A104" s="59">
        <v>1</v>
      </c>
      <c r="B104" s="63" t="s">
        <v>2501</v>
      </c>
      <c r="C104" s="11">
        <v>8149074</v>
      </c>
      <c r="D104" s="37" t="s">
        <v>37</v>
      </c>
      <c r="E104" s="61" t="s">
        <v>2502</v>
      </c>
      <c r="F104" s="48">
        <v>601.75400000000002</v>
      </c>
      <c r="G104" s="92" t="s">
        <v>2817</v>
      </c>
      <c r="H104" s="59" t="s">
        <v>2503</v>
      </c>
      <c r="I104" s="59" t="s">
        <v>2937</v>
      </c>
      <c r="J104" s="59" t="s">
        <v>2920</v>
      </c>
      <c r="K104" s="63"/>
    </row>
    <row r="105" spans="1:13" ht="41.4" x14ac:dyDescent="0.25">
      <c r="A105" s="59">
        <v>2</v>
      </c>
      <c r="B105" s="63" t="s">
        <v>2504</v>
      </c>
      <c r="C105" s="11">
        <v>8122447</v>
      </c>
      <c r="D105" s="37" t="s">
        <v>37</v>
      </c>
      <c r="E105" s="61" t="s">
        <v>2505</v>
      </c>
      <c r="F105" s="48">
        <v>5702.7830000000004</v>
      </c>
      <c r="G105" s="92" t="s">
        <v>2817</v>
      </c>
      <c r="H105" s="59" t="s">
        <v>2503</v>
      </c>
      <c r="I105" s="59" t="s">
        <v>2937</v>
      </c>
      <c r="J105" s="59" t="s">
        <v>2920</v>
      </c>
      <c r="K105" s="63"/>
    </row>
    <row r="106" spans="1:13" ht="27.6" x14ac:dyDescent="0.25">
      <c r="A106" s="59">
        <v>3</v>
      </c>
      <c r="B106" s="63" t="s">
        <v>2506</v>
      </c>
      <c r="C106" s="11">
        <v>8118893</v>
      </c>
      <c r="D106" s="37" t="s">
        <v>2507</v>
      </c>
      <c r="E106" s="61" t="s">
        <v>2508</v>
      </c>
      <c r="F106" s="48">
        <v>2250</v>
      </c>
      <c r="G106" s="92" t="s">
        <v>2817</v>
      </c>
      <c r="H106" s="59" t="s">
        <v>2503</v>
      </c>
      <c r="I106" s="59" t="s">
        <v>2937</v>
      </c>
      <c r="J106" s="59" t="s">
        <v>2920</v>
      </c>
      <c r="K106" s="63"/>
    </row>
    <row r="107" spans="1:13" ht="27.6" x14ac:dyDescent="0.25">
      <c r="A107" s="59">
        <v>4</v>
      </c>
      <c r="B107" s="63" t="s">
        <v>2509</v>
      </c>
      <c r="C107" s="11">
        <v>8149073</v>
      </c>
      <c r="D107" s="37" t="s">
        <v>38</v>
      </c>
      <c r="E107" s="61" t="s">
        <v>2510</v>
      </c>
      <c r="F107" s="48">
        <v>5630</v>
      </c>
      <c r="G107" s="92" t="s">
        <v>2817</v>
      </c>
      <c r="H107" s="59" t="s">
        <v>2503</v>
      </c>
      <c r="I107" s="59" t="s">
        <v>2937</v>
      </c>
      <c r="J107" s="59" t="s">
        <v>2920</v>
      </c>
      <c r="K107" s="63"/>
    </row>
    <row r="108" spans="1:13" ht="27.6" x14ac:dyDescent="0.25">
      <c r="A108" s="59">
        <v>5</v>
      </c>
      <c r="B108" s="63" t="s">
        <v>2511</v>
      </c>
      <c r="C108" s="11">
        <v>8072843</v>
      </c>
      <c r="D108" s="37" t="s">
        <v>2507</v>
      </c>
      <c r="E108" s="61" t="s">
        <v>2512</v>
      </c>
      <c r="F108" s="48">
        <v>4746.9219999999996</v>
      </c>
      <c r="G108" s="92" t="s">
        <v>2817</v>
      </c>
      <c r="H108" s="59" t="s">
        <v>2503</v>
      </c>
      <c r="I108" s="59" t="s">
        <v>2937</v>
      </c>
      <c r="J108" s="59" t="s">
        <v>2920</v>
      </c>
      <c r="K108" s="63"/>
    </row>
    <row r="109" spans="1:13" ht="27.6" x14ac:dyDescent="0.25">
      <c r="A109" s="59">
        <v>6</v>
      </c>
      <c r="B109" s="63" t="s">
        <v>2513</v>
      </c>
      <c r="C109" s="11">
        <v>8055907</v>
      </c>
      <c r="D109" s="37" t="s">
        <v>37</v>
      </c>
      <c r="E109" s="61" t="s">
        <v>2514</v>
      </c>
      <c r="F109" s="48">
        <v>334.16500000000002</v>
      </c>
      <c r="G109" s="92" t="s">
        <v>2817</v>
      </c>
      <c r="H109" s="59" t="s">
        <v>2503</v>
      </c>
      <c r="I109" s="59" t="s">
        <v>2937</v>
      </c>
      <c r="J109" s="59" t="s">
        <v>2920</v>
      </c>
      <c r="K109" s="63"/>
    </row>
    <row r="110" spans="1:13" ht="27.6" x14ac:dyDescent="0.25">
      <c r="A110" s="59">
        <v>7</v>
      </c>
      <c r="B110" s="63" t="s">
        <v>2515</v>
      </c>
      <c r="C110" s="11">
        <v>8020333</v>
      </c>
      <c r="D110" s="37" t="s">
        <v>349</v>
      </c>
      <c r="E110" s="61" t="s">
        <v>2516</v>
      </c>
      <c r="F110" s="48">
        <v>220.31200000000001</v>
      </c>
      <c r="G110" s="92" t="s">
        <v>2817</v>
      </c>
      <c r="H110" s="59" t="s">
        <v>2503</v>
      </c>
      <c r="I110" s="59" t="s">
        <v>2937</v>
      </c>
      <c r="J110" s="59" t="s">
        <v>2920</v>
      </c>
      <c r="K110" s="63"/>
    </row>
    <row r="111" spans="1:13" ht="27.6" x14ac:dyDescent="0.25">
      <c r="A111" s="59">
        <v>8</v>
      </c>
      <c r="B111" s="63" t="s">
        <v>2517</v>
      </c>
      <c r="C111" s="11">
        <v>8084282</v>
      </c>
      <c r="D111" s="37" t="s">
        <v>38</v>
      </c>
      <c r="E111" s="61" t="s">
        <v>2518</v>
      </c>
      <c r="F111" s="48">
        <v>533.77</v>
      </c>
      <c r="G111" s="92" t="s">
        <v>2817</v>
      </c>
      <c r="H111" s="59" t="s">
        <v>2503</v>
      </c>
      <c r="I111" s="59" t="s">
        <v>2937</v>
      </c>
      <c r="J111" s="59" t="s">
        <v>2920</v>
      </c>
      <c r="K111" s="63"/>
    </row>
    <row r="112" spans="1:13" ht="41.4" x14ac:dyDescent="0.25">
      <c r="A112" s="59">
        <v>9</v>
      </c>
      <c r="B112" s="63" t="s">
        <v>2519</v>
      </c>
      <c r="C112" s="11">
        <v>7922174</v>
      </c>
      <c r="D112" s="37" t="s">
        <v>37</v>
      </c>
      <c r="E112" s="61" t="s">
        <v>2520</v>
      </c>
      <c r="F112" s="48">
        <v>1613.1179999999999</v>
      </c>
      <c r="G112" s="92" t="s">
        <v>2817</v>
      </c>
      <c r="H112" s="59" t="s">
        <v>2503</v>
      </c>
      <c r="I112" s="59" t="s">
        <v>2937</v>
      </c>
      <c r="J112" s="59" t="s">
        <v>2920</v>
      </c>
      <c r="K112" s="63"/>
    </row>
    <row r="113" spans="1:11" ht="27.6" x14ac:dyDescent="0.25">
      <c r="A113" s="59">
        <v>10</v>
      </c>
      <c r="B113" s="63" t="s">
        <v>2521</v>
      </c>
      <c r="C113" s="11">
        <v>1097262</v>
      </c>
      <c r="D113" s="37" t="s">
        <v>37</v>
      </c>
      <c r="E113" s="61" t="s">
        <v>2522</v>
      </c>
      <c r="F113" s="48">
        <v>1097.529</v>
      </c>
      <c r="G113" s="92" t="s">
        <v>2817</v>
      </c>
      <c r="H113" s="59" t="s">
        <v>2503</v>
      </c>
      <c r="I113" s="59" t="s">
        <v>2937</v>
      </c>
      <c r="J113" s="59" t="s">
        <v>2920</v>
      </c>
      <c r="K113" s="63"/>
    </row>
    <row r="114" spans="1:11" ht="41.4" x14ac:dyDescent="0.25">
      <c r="A114" s="59">
        <v>11</v>
      </c>
      <c r="B114" s="63" t="s">
        <v>2523</v>
      </c>
      <c r="C114" s="68">
        <v>8149072</v>
      </c>
      <c r="D114" s="37" t="s">
        <v>37</v>
      </c>
      <c r="E114" s="61" t="s">
        <v>2524</v>
      </c>
      <c r="F114" s="48">
        <v>3525.1590000000001</v>
      </c>
      <c r="G114" s="92" t="s">
        <v>2817</v>
      </c>
      <c r="H114" s="59" t="s">
        <v>2503</v>
      </c>
      <c r="I114" s="59" t="s">
        <v>2937</v>
      </c>
      <c r="J114" s="59" t="s">
        <v>2920</v>
      </c>
      <c r="K114" s="63"/>
    </row>
    <row r="115" spans="1:11" x14ac:dyDescent="0.25">
      <c r="A115" s="3"/>
      <c r="B115" s="2"/>
      <c r="C115" s="3"/>
      <c r="D115" s="4"/>
      <c r="E115" s="4"/>
      <c r="F115" s="5"/>
      <c r="G115" s="91"/>
      <c r="H115" s="4"/>
      <c r="I115" s="4"/>
      <c r="J115" s="4"/>
      <c r="K115" s="2"/>
    </row>
  </sheetData>
  <mergeCells count="12">
    <mergeCell ref="A2:K2"/>
    <mergeCell ref="K6:K7"/>
    <mergeCell ref="A3:K3"/>
    <mergeCell ref="A4:K4"/>
    <mergeCell ref="A6:A7"/>
    <mergeCell ref="B6:B7"/>
    <mergeCell ref="C6:C7"/>
    <mergeCell ref="D6:D7"/>
    <mergeCell ref="E6:F6"/>
    <mergeCell ref="G6:H6"/>
    <mergeCell ref="I6:I7"/>
    <mergeCell ref="J6:J7"/>
  </mergeCells>
  <conditionalFormatting sqref="C1 C9 C3:C7">
    <cfRule type="duplicateValues" dxfId="135" priority="10"/>
  </conditionalFormatting>
  <conditionalFormatting sqref="C2">
    <cfRule type="duplicateValues" dxfId="134" priority="1"/>
  </conditionalFormatting>
  <conditionalFormatting sqref="C6:C7 C9">
    <cfRule type="duplicateValues" dxfId="133" priority="9"/>
  </conditionalFormatting>
  <conditionalFormatting sqref="C10:C88">
    <cfRule type="duplicateValues" dxfId="132" priority="5"/>
    <cfRule type="duplicateValues" dxfId="131" priority="6"/>
    <cfRule type="duplicateValues" dxfId="130" priority="7"/>
  </conditionalFormatting>
  <conditionalFormatting sqref="C10:C102">
    <cfRule type="duplicateValues" dxfId="129" priority="55"/>
  </conditionalFormatting>
  <conditionalFormatting sqref="C103">
    <cfRule type="duplicateValues" dxfId="128" priority="3"/>
    <cfRule type="duplicateValues" dxfId="127" priority="4"/>
  </conditionalFormatting>
  <conditionalFormatting sqref="C115">
    <cfRule type="duplicateValues" dxfId="126" priority="2"/>
  </conditionalFormatting>
  <pageMargins left="0.45" right="0.2" top="0.25" bottom="0.5" header="0.05" footer="0.05"/>
  <pageSetup paperSize="9" scale="65" orientation="landscape" verticalDpi="0" r:id="rId1"/>
  <headerFooter>
    <oddFooter>Page &amp;P</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FF00"/>
    <pageSetUpPr fitToPage="1"/>
  </sheetPr>
  <dimension ref="A1:S123"/>
  <sheetViews>
    <sheetView view="pageBreakPreview" topLeftCell="A2" zoomScaleNormal="90" zoomScaleSheetLayoutView="100" workbookViewId="0">
      <selection activeCell="A5" sqref="A5"/>
    </sheetView>
  </sheetViews>
  <sheetFormatPr defaultColWidth="9.09765625" defaultRowHeight="13.8" x14ac:dyDescent="0.25"/>
  <cols>
    <col min="1" max="1" width="5.19921875" style="332" customWidth="1"/>
    <col min="2" max="2" width="38" style="332" customWidth="1"/>
    <col min="3" max="3" width="10.19921875" style="332" hidden="1" customWidth="1"/>
    <col min="4" max="4" width="11.19921875" style="332" customWidth="1"/>
    <col min="5" max="5" width="18" style="332" customWidth="1"/>
    <col min="6" max="6" width="9.59765625" style="332" customWidth="1"/>
    <col min="7" max="7" width="13.19921875" style="332" customWidth="1"/>
    <col min="8" max="8" width="15.69921875" style="332" customWidth="1"/>
    <col min="9" max="9" width="13.09765625" style="332" customWidth="1"/>
    <col min="10" max="10" width="16.09765625" style="332" hidden="1" customWidth="1"/>
    <col min="11" max="13" width="9.69921875" style="332" hidden="1" customWidth="1"/>
    <col min="14" max="14" width="14.8984375" style="332" hidden="1" customWidth="1"/>
    <col min="15" max="15" width="20.19921875" style="332" customWidth="1"/>
    <col min="16" max="16" width="12.8984375" style="332" customWidth="1"/>
    <col min="17" max="17" width="22.59765625" style="332" hidden="1" customWidth="1"/>
    <col min="18" max="16384" width="9.09765625" style="332"/>
  </cols>
  <sheetData>
    <row r="1" spans="1:19" ht="15" hidden="1" customHeight="1" x14ac:dyDescent="0.25">
      <c r="A1" s="431" t="s">
        <v>2732</v>
      </c>
      <c r="B1" s="288"/>
      <c r="C1" s="287"/>
      <c r="D1" s="289"/>
      <c r="E1" s="289"/>
      <c r="F1" s="5"/>
      <c r="G1" s="91"/>
      <c r="H1" s="289"/>
      <c r="I1" s="289"/>
      <c r="J1" s="289"/>
      <c r="K1" s="289"/>
      <c r="L1" s="289"/>
      <c r="M1" s="289"/>
      <c r="N1" s="289"/>
      <c r="O1" s="289"/>
      <c r="P1" s="288"/>
      <c r="Q1" s="288"/>
    </row>
    <row r="2" spans="1:19" x14ac:dyDescent="0.25">
      <c r="A2" s="702" t="s">
        <v>3308</v>
      </c>
      <c r="B2" s="702"/>
      <c r="C2" s="702"/>
      <c r="D2" s="702"/>
      <c r="E2" s="702"/>
      <c r="F2" s="702"/>
      <c r="G2" s="702"/>
      <c r="H2" s="702"/>
      <c r="I2" s="702"/>
      <c r="J2" s="702"/>
      <c r="K2" s="702"/>
      <c r="L2" s="702"/>
      <c r="M2" s="702"/>
      <c r="N2" s="702"/>
      <c r="O2" s="702"/>
      <c r="P2" s="702"/>
      <c r="Q2" s="702"/>
    </row>
    <row r="3" spans="1:19" ht="23.25" customHeight="1" x14ac:dyDescent="0.25">
      <c r="A3" s="752" t="s">
        <v>3307</v>
      </c>
      <c r="B3" s="752"/>
      <c r="C3" s="752"/>
      <c r="D3" s="752"/>
      <c r="E3" s="752"/>
      <c r="F3" s="752"/>
      <c r="G3" s="752"/>
      <c r="H3" s="752"/>
      <c r="I3" s="752"/>
      <c r="J3" s="752"/>
      <c r="K3" s="752"/>
      <c r="L3" s="752"/>
      <c r="M3" s="752"/>
      <c r="N3" s="752"/>
      <c r="O3" s="752"/>
      <c r="P3" s="752"/>
      <c r="Q3" s="752"/>
    </row>
    <row r="4" spans="1:19" ht="21" customHeight="1" x14ac:dyDescent="0.25">
      <c r="A4" s="704" t="str">
        <f>'Bieu 1-TH'!A4:AL4</f>
        <v>(Kèm theo Quyết định số   504 /QĐ-UBND ngày  26 /3/2026 của UBND tỉnh)</v>
      </c>
      <c r="B4" s="704"/>
      <c r="C4" s="704"/>
      <c r="D4" s="704"/>
      <c r="E4" s="704"/>
      <c r="F4" s="704"/>
      <c r="G4" s="704"/>
      <c r="H4" s="704"/>
      <c r="I4" s="704"/>
      <c r="J4" s="704"/>
      <c r="K4" s="704"/>
      <c r="L4" s="704"/>
      <c r="M4" s="704"/>
      <c r="N4" s="704"/>
      <c r="O4" s="704"/>
      <c r="P4" s="704"/>
      <c r="Q4" s="704"/>
    </row>
    <row r="5" spans="1:19" x14ac:dyDescent="0.25">
      <c r="A5" s="287"/>
      <c r="B5" s="288"/>
      <c r="C5" s="287"/>
      <c r="D5" s="289"/>
      <c r="E5" s="289"/>
      <c r="F5" s="8"/>
      <c r="G5" s="101"/>
      <c r="H5" s="341"/>
      <c r="I5" s="291"/>
      <c r="J5" s="291"/>
      <c r="K5" s="291"/>
      <c r="L5" s="291"/>
      <c r="M5" s="291"/>
      <c r="N5" s="291"/>
      <c r="O5" s="291"/>
      <c r="P5" s="439"/>
      <c r="Q5" s="439"/>
    </row>
    <row r="6" spans="1:19" ht="35.25" customHeight="1" x14ac:dyDescent="0.25">
      <c r="A6" s="694" t="s">
        <v>0</v>
      </c>
      <c r="B6" s="694" t="s">
        <v>1</v>
      </c>
      <c r="C6" s="694" t="s">
        <v>2</v>
      </c>
      <c r="D6" s="694" t="s">
        <v>2928</v>
      </c>
      <c r="E6" s="694" t="s">
        <v>3</v>
      </c>
      <c r="F6" s="695"/>
      <c r="G6" s="706" t="s">
        <v>3166</v>
      </c>
      <c r="H6" s="707"/>
      <c r="I6" s="698" t="s">
        <v>2932</v>
      </c>
      <c r="J6" s="698" t="s">
        <v>2918</v>
      </c>
      <c r="K6" s="696" t="s">
        <v>3538</v>
      </c>
      <c r="L6" s="696" t="s">
        <v>3549</v>
      </c>
      <c r="M6" s="696" t="s">
        <v>3537</v>
      </c>
      <c r="N6" s="696" t="s">
        <v>3550</v>
      </c>
      <c r="O6" s="696" t="s">
        <v>3536</v>
      </c>
      <c r="P6" s="694" t="s">
        <v>4</v>
      </c>
      <c r="Q6" s="754" t="s">
        <v>3607</v>
      </c>
    </row>
    <row r="7" spans="1:19" ht="59.25" customHeight="1" x14ac:dyDescent="0.25">
      <c r="A7" s="695"/>
      <c r="B7" s="695"/>
      <c r="C7" s="695"/>
      <c r="D7" s="695"/>
      <c r="E7" s="293" t="s">
        <v>5</v>
      </c>
      <c r="F7" s="13" t="s">
        <v>6</v>
      </c>
      <c r="G7" s="293" t="s">
        <v>3167</v>
      </c>
      <c r="H7" s="293" t="s">
        <v>2930</v>
      </c>
      <c r="I7" s="699"/>
      <c r="J7" s="699"/>
      <c r="K7" s="697"/>
      <c r="L7" s="697"/>
      <c r="M7" s="697"/>
      <c r="N7" s="697"/>
      <c r="O7" s="697"/>
      <c r="P7" s="695"/>
      <c r="Q7" s="755"/>
    </row>
    <row r="8" spans="1:19" x14ac:dyDescent="0.25">
      <c r="A8" s="510">
        <v>1</v>
      </c>
      <c r="B8" s="510">
        <v>2</v>
      </c>
      <c r="C8" s="510">
        <v>3</v>
      </c>
      <c r="D8" s="510">
        <v>4</v>
      </c>
      <c r="E8" s="510">
        <v>5</v>
      </c>
      <c r="F8" s="510">
        <v>6</v>
      </c>
      <c r="G8" s="510">
        <v>7</v>
      </c>
      <c r="H8" s="510">
        <v>8</v>
      </c>
      <c r="I8" s="510">
        <v>9</v>
      </c>
      <c r="J8" s="510">
        <v>10</v>
      </c>
      <c r="K8" s="510" t="s">
        <v>3163</v>
      </c>
      <c r="L8" s="510" t="s">
        <v>3705</v>
      </c>
      <c r="M8" s="510" t="s">
        <v>3706</v>
      </c>
      <c r="N8" s="510" t="s">
        <v>3163</v>
      </c>
      <c r="O8" s="510" t="s">
        <v>3163</v>
      </c>
      <c r="P8" s="510" t="s">
        <v>3705</v>
      </c>
      <c r="Q8" s="510">
        <v>11</v>
      </c>
    </row>
    <row r="9" spans="1:19" x14ac:dyDescent="0.25">
      <c r="A9" s="294" t="s">
        <v>7</v>
      </c>
      <c r="B9" s="294" t="s">
        <v>2964</v>
      </c>
      <c r="C9" s="294"/>
      <c r="D9" s="294"/>
      <c r="E9" s="294"/>
      <c r="F9" s="93"/>
      <c r="G9" s="93"/>
      <c r="H9" s="294"/>
      <c r="I9" s="294"/>
      <c r="J9" s="294"/>
      <c r="K9" s="636">
        <f>SUM(K103:K109)</f>
        <v>40299.02317</v>
      </c>
      <c r="L9" s="636">
        <f>SUM(L103:L109)</f>
        <v>226.62</v>
      </c>
      <c r="M9" s="636">
        <f>SUM(M103:M109)</f>
        <v>0</v>
      </c>
      <c r="N9" s="294"/>
      <c r="O9" s="294"/>
      <c r="P9" s="440"/>
      <c r="Q9" s="440"/>
    </row>
    <row r="10" spans="1:19" s="339" customFormat="1" hidden="1" x14ac:dyDescent="0.25">
      <c r="A10" s="299"/>
      <c r="B10" s="300"/>
      <c r="C10" s="312"/>
      <c r="D10" s="302"/>
      <c r="E10" s="302"/>
      <c r="F10" s="35"/>
      <c r="G10" s="92"/>
      <c r="H10" s="338"/>
      <c r="I10" s="338"/>
      <c r="J10" s="302"/>
      <c r="K10" s="302"/>
      <c r="L10" s="302"/>
      <c r="M10" s="302"/>
      <c r="N10" s="302"/>
      <c r="O10" s="302"/>
      <c r="P10" s="300"/>
      <c r="Q10" s="300"/>
      <c r="R10" s="332"/>
      <c r="S10" s="332"/>
    </row>
    <row r="11" spans="1:19" hidden="1" x14ac:dyDescent="0.25">
      <c r="A11" s="299"/>
      <c r="B11" s="346"/>
      <c r="C11" s="302"/>
      <c r="D11" s="302"/>
      <c r="E11" s="302"/>
      <c r="F11" s="35"/>
      <c r="G11" s="92"/>
      <c r="H11" s="338"/>
      <c r="I11" s="338"/>
      <c r="J11" s="302"/>
      <c r="K11" s="302"/>
      <c r="L11" s="302"/>
      <c r="M11" s="302"/>
      <c r="N11" s="302"/>
      <c r="O11" s="302"/>
      <c r="P11" s="300"/>
      <c r="Q11" s="300"/>
    </row>
    <row r="12" spans="1:19" hidden="1" x14ac:dyDescent="0.25">
      <c r="A12" s="299"/>
      <c r="B12" s="346"/>
      <c r="C12" s="302"/>
      <c r="D12" s="302"/>
      <c r="E12" s="302"/>
      <c r="F12" s="35"/>
      <c r="G12" s="92"/>
      <c r="H12" s="338"/>
      <c r="I12" s="338"/>
      <c r="J12" s="302"/>
      <c r="K12" s="302"/>
      <c r="L12" s="302"/>
      <c r="M12" s="302"/>
      <c r="N12" s="302"/>
      <c r="O12" s="302"/>
      <c r="P12" s="300"/>
      <c r="Q12" s="300"/>
    </row>
    <row r="13" spans="1:19" hidden="1" x14ac:dyDescent="0.25">
      <c r="A13" s="299"/>
      <c r="B13" s="346"/>
      <c r="C13" s="312"/>
      <c r="D13" s="302"/>
      <c r="E13" s="302"/>
      <c r="F13" s="35"/>
      <c r="G13" s="92"/>
      <c r="H13" s="338"/>
      <c r="I13" s="338"/>
      <c r="J13" s="302"/>
      <c r="K13" s="302"/>
      <c r="L13" s="302"/>
      <c r="M13" s="302"/>
      <c r="N13" s="302"/>
      <c r="O13" s="302"/>
      <c r="P13" s="300"/>
      <c r="Q13" s="300"/>
    </row>
    <row r="14" spans="1:19" hidden="1" x14ac:dyDescent="0.25">
      <c r="A14" s="299"/>
      <c r="B14" s="346"/>
      <c r="C14" s="312"/>
      <c r="D14" s="302"/>
      <c r="E14" s="302"/>
      <c r="F14" s="35"/>
      <c r="G14" s="92"/>
      <c r="H14" s="338"/>
      <c r="I14" s="338"/>
      <c r="J14" s="302"/>
      <c r="K14" s="302"/>
      <c r="L14" s="302"/>
      <c r="M14" s="302"/>
      <c r="N14" s="302"/>
      <c r="O14" s="302"/>
      <c r="P14" s="300"/>
      <c r="Q14" s="300"/>
    </row>
    <row r="15" spans="1:19" hidden="1" x14ac:dyDescent="0.25">
      <c r="A15" s="299"/>
      <c r="B15" s="346"/>
      <c r="C15" s="312"/>
      <c r="D15" s="302"/>
      <c r="E15" s="337"/>
      <c r="F15" s="35"/>
      <c r="G15" s="92"/>
      <c r="H15" s="338"/>
      <c r="I15" s="338"/>
      <c r="J15" s="302"/>
      <c r="K15" s="302"/>
      <c r="L15" s="302"/>
      <c r="M15" s="302"/>
      <c r="N15" s="302"/>
      <c r="O15" s="302"/>
      <c r="P15" s="300"/>
      <c r="Q15" s="300"/>
    </row>
    <row r="16" spans="1:19" hidden="1" x14ac:dyDescent="0.25">
      <c r="A16" s="299"/>
      <c r="B16" s="346"/>
      <c r="C16" s="312"/>
      <c r="D16" s="302"/>
      <c r="E16" s="302"/>
      <c r="F16" s="35"/>
      <c r="G16" s="92"/>
      <c r="H16" s="338"/>
      <c r="I16" s="338"/>
      <c r="J16" s="302"/>
      <c r="K16" s="302"/>
      <c r="L16" s="302"/>
      <c r="M16" s="302"/>
      <c r="N16" s="302"/>
      <c r="O16" s="302"/>
      <c r="P16" s="300"/>
      <c r="Q16" s="300"/>
    </row>
    <row r="17" spans="1:17" hidden="1" x14ac:dyDescent="0.25">
      <c r="A17" s="299"/>
      <c r="B17" s="300"/>
      <c r="C17" s="302"/>
      <c r="D17" s="302"/>
      <c r="E17" s="302"/>
      <c r="F17" s="35"/>
      <c r="G17" s="92"/>
      <c r="H17" s="338"/>
      <c r="I17" s="338"/>
      <c r="J17" s="302"/>
      <c r="K17" s="302"/>
      <c r="L17" s="302"/>
      <c r="M17" s="302"/>
      <c r="N17" s="302"/>
      <c r="O17" s="302"/>
      <c r="P17" s="300"/>
      <c r="Q17" s="300"/>
    </row>
    <row r="18" spans="1:17" hidden="1" x14ac:dyDescent="0.25">
      <c r="A18" s="299"/>
      <c r="B18" s="346"/>
      <c r="C18" s="312"/>
      <c r="D18" s="302"/>
      <c r="E18" s="433"/>
      <c r="F18" s="35"/>
      <c r="G18" s="92"/>
      <c r="H18" s="338"/>
      <c r="I18" s="338"/>
      <c r="J18" s="302"/>
      <c r="K18" s="302"/>
      <c r="L18" s="302"/>
      <c r="M18" s="302"/>
      <c r="N18" s="302"/>
      <c r="O18" s="302"/>
      <c r="P18" s="300"/>
      <c r="Q18" s="300"/>
    </row>
    <row r="19" spans="1:17" hidden="1" x14ac:dyDescent="0.25">
      <c r="A19" s="299"/>
      <c r="B19" s="346"/>
      <c r="C19" s="312"/>
      <c r="D19" s="302"/>
      <c r="E19" s="302"/>
      <c r="F19" s="35"/>
      <c r="G19" s="92"/>
      <c r="H19" s="338"/>
      <c r="I19" s="338"/>
      <c r="J19" s="302"/>
      <c r="K19" s="302"/>
      <c r="L19" s="302"/>
      <c r="M19" s="302"/>
      <c r="N19" s="302"/>
      <c r="O19" s="302"/>
      <c r="P19" s="300"/>
      <c r="Q19" s="300"/>
    </row>
    <row r="20" spans="1:17" hidden="1" x14ac:dyDescent="0.25">
      <c r="A20" s="299"/>
      <c r="B20" s="346"/>
      <c r="C20" s="312"/>
      <c r="D20" s="302"/>
      <c r="E20" s="433"/>
      <c r="F20" s="35"/>
      <c r="G20" s="92"/>
      <c r="H20" s="338"/>
      <c r="I20" s="338"/>
      <c r="J20" s="302"/>
      <c r="K20" s="302"/>
      <c r="L20" s="302"/>
      <c r="M20" s="302"/>
      <c r="N20" s="302"/>
      <c r="O20" s="302"/>
      <c r="P20" s="300"/>
      <c r="Q20" s="300"/>
    </row>
    <row r="21" spans="1:17" hidden="1" x14ac:dyDescent="0.25">
      <c r="A21" s="299"/>
      <c r="B21" s="346"/>
      <c r="C21" s="312"/>
      <c r="D21" s="302"/>
      <c r="E21" s="302"/>
      <c r="F21" s="35"/>
      <c r="G21" s="92"/>
      <c r="H21" s="338"/>
      <c r="I21" s="338"/>
      <c r="J21" s="302"/>
      <c r="K21" s="302"/>
      <c r="L21" s="302"/>
      <c r="M21" s="302"/>
      <c r="N21" s="302"/>
      <c r="O21" s="302"/>
      <c r="P21" s="300"/>
      <c r="Q21" s="300"/>
    </row>
    <row r="22" spans="1:17" hidden="1" x14ac:dyDescent="0.25">
      <c r="A22" s="299"/>
      <c r="B22" s="300"/>
      <c r="C22" s="312"/>
      <c r="D22" s="302"/>
      <c r="E22" s="302"/>
      <c r="F22" s="35"/>
      <c r="G22" s="92"/>
      <c r="H22" s="338"/>
      <c r="I22" s="338"/>
      <c r="J22" s="302"/>
      <c r="K22" s="302"/>
      <c r="L22" s="302"/>
      <c r="M22" s="302"/>
      <c r="N22" s="302"/>
      <c r="O22" s="302"/>
      <c r="P22" s="300"/>
      <c r="Q22" s="300"/>
    </row>
    <row r="23" spans="1:17" hidden="1" x14ac:dyDescent="0.25">
      <c r="A23" s="299"/>
      <c r="B23" s="300"/>
      <c r="C23" s="312"/>
      <c r="D23" s="302"/>
      <c r="E23" s="302"/>
      <c r="F23" s="35"/>
      <c r="G23" s="92"/>
      <c r="H23" s="338"/>
      <c r="I23" s="338"/>
      <c r="J23" s="302"/>
      <c r="K23" s="302"/>
      <c r="L23" s="302"/>
      <c r="M23" s="302"/>
      <c r="N23" s="302"/>
      <c r="O23" s="302"/>
      <c r="P23" s="300"/>
      <c r="Q23" s="300"/>
    </row>
    <row r="24" spans="1:17" hidden="1" x14ac:dyDescent="0.25">
      <c r="A24" s="299"/>
      <c r="B24" s="300"/>
      <c r="C24" s="312"/>
      <c r="D24" s="302"/>
      <c r="E24" s="302"/>
      <c r="F24" s="35"/>
      <c r="G24" s="92"/>
      <c r="H24" s="338"/>
      <c r="I24" s="338"/>
      <c r="J24" s="302"/>
      <c r="K24" s="302"/>
      <c r="L24" s="302"/>
      <c r="M24" s="302"/>
      <c r="N24" s="302"/>
      <c r="O24" s="302"/>
      <c r="P24" s="300"/>
      <c r="Q24" s="300"/>
    </row>
    <row r="25" spans="1:17" hidden="1" x14ac:dyDescent="0.25">
      <c r="A25" s="299"/>
      <c r="B25" s="441"/>
      <c r="C25" s="312"/>
      <c r="D25" s="302"/>
      <c r="E25" s="302"/>
      <c r="F25" s="35"/>
      <c r="G25" s="92"/>
      <c r="H25" s="338"/>
      <c r="I25" s="338"/>
      <c r="J25" s="302"/>
      <c r="K25" s="302"/>
      <c r="L25" s="302"/>
      <c r="M25" s="302"/>
      <c r="N25" s="302"/>
      <c r="O25" s="302"/>
      <c r="P25" s="300"/>
      <c r="Q25" s="300"/>
    </row>
    <row r="26" spans="1:17" hidden="1" x14ac:dyDescent="0.25">
      <c r="A26" s="299"/>
      <c r="B26" s="441"/>
      <c r="C26" s="312"/>
      <c r="D26" s="302"/>
      <c r="E26" s="302"/>
      <c r="F26" s="35"/>
      <c r="G26" s="92"/>
      <c r="H26" s="338"/>
      <c r="I26" s="338"/>
      <c r="J26" s="302"/>
      <c r="K26" s="302"/>
      <c r="L26" s="302"/>
      <c r="M26" s="302"/>
      <c r="N26" s="302"/>
      <c r="O26" s="302"/>
      <c r="P26" s="300"/>
      <c r="Q26" s="300"/>
    </row>
    <row r="27" spans="1:17" hidden="1" x14ac:dyDescent="0.25">
      <c r="A27" s="299"/>
      <c r="B27" s="346"/>
      <c r="C27" s="312"/>
      <c r="D27" s="302"/>
      <c r="E27" s="302"/>
      <c r="F27" s="35"/>
      <c r="G27" s="92"/>
      <c r="H27" s="338"/>
      <c r="I27" s="338"/>
      <c r="J27" s="302"/>
      <c r="K27" s="302"/>
      <c r="L27" s="302"/>
      <c r="M27" s="302"/>
      <c r="N27" s="302"/>
      <c r="O27" s="302"/>
      <c r="P27" s="300"/>
      <c r="Q27" s="300"/>
    </row>
    <row r="28" spans="1:17" hidden="1" x14ac:dyDescent="0.25">
      <c r="A28" s="299"/>
      <c r="B28" s="346"/>
      <c r="C28" s="312"/>
      <c r="D28" s="302"/>
      <c r="E28" s="302"/>
      <c r="F28" s="35"/>
      <c r="G28" s="92"/>
      <c r="H28" s="338"/>
      <c r="I28" s="338"/>
      <c r="J28" s="302"/>
      <c r="K28" s="302"/>
      <c r="L28" s="302"/>
      <c r="M28" s="302"/>
      <c r="N28" s="302"/>
      <c r="O28" s="302"/>
      <c r="P28" s="300"/>
      <c r="Q28" s="300"/>
    </row>
    <row r="29" spans="1:17" hidden="1" x14ac:dyDescent="0.25">
      <c r="A29" s="299"/>
      <c r="B29" s="346"/>
      <c r="C29" s="312"/>
      <c r="D29" s="302"/>
      <c r="E29" s="302"/>
      <c r="F29" s="35"/>
      <c r="G29" s="92"/>
      <c r="H29" s="338"/>
      <c r="I29" s="338"/>
      <c r="J29" s="302"/>
      <c r="K29" s="302"/>
      <c r="L29" s="302"/>
      <c r="M29" s="302"/>
      <c r="N29" s="302"/>
      <c r="O29" s="302"/>
      <c r="P29" s="300"/>
      <c r="Q29" s="300"/>
    </row>
    <row r="30" spans="1:17" hidden="1" x14ac:dyDescent="0.25">
      <c r="A30" s="299"/>
      <c r="B30" s="305"/>
      <c r="C30" s="312"/>
      <c r="D30" s="302"/>
      <c r="E30" s="302"/>
      <c r="F30" s="35"/>
      <c r="G30" s="92"/>
      <c r="H30" s="338"/>
      <c r="I30" s="338"/>
      <c r="J30" s="302"/>
      <c r="K30" s="302"/>
      <c r="L30" s="302"/>
      <c r="M30" s="302"/>
      <c r="N30" s="302"/>
      <c r="O30" s="302"/>
      <c r="P30" s="300"/>
      <c r="Q30" s="300"/>
    </row>
    <row r="31" spans="1:17" hidden="1" x14ac:dyDescent="0.25">
      <c r="A31" s="299"/>
      <c r="B31" s="346"/>
      <c r="C31" s="312"/>
      <c r="D31" s="302"/>
      <c r="E31" s="302"/>
      <c r="F31" s="35"/>
      <c r="G31" s="92"/>
      <c r="H31" s="338"/>
      <c r="I31" s="338"/>
      <c r="J31" s="302"/>
      <c r="K31" s="302"/>
      <c r="L31" s="302"/>
      <c r="M31" s="302"/>
      <c r="N31" s="302"/>
      <c r="O31" s="302"/>
      <c r="P31" s="300"/>
      <c r="Q31" s="300"/>
    </row>
    <row r="32" spans="1:17" hidden="1" x14ac:dyDescent="0.25">
      <c r="A32" s="299"/>
      <c r="B32" s="346"/>
      <c r="C32" s="312"/>
      <c r="D32" s="302"/>
      <c r="E32" s="302"/>
      <c r="F32" s="35"/>
      <c r="G32" s="92"/>
      <c r="H32" s="338"/>
      <c r="I32" s="338"/>
      <c r="J32" s="302"/>
      <c r="K32" s="302"/>
      <c r="L32" s="302"/>
      <c r="M32" s="302"/>
      <c r="N32" s="302"/>
      <c r="O32" s="302"/>
      <c r="P32" s="300"/>
      <c r="Q32" s="300"/>
    </row>
    <row r="33" spans="1:17" hidden="1" x14ac:dyDescent="0.25">
      <c r="A33" s="299"/>
      <c r="B33" s="346"/>
      <c r="C33" s="312"/>
      <c r="D33" s="302"/>
      <c r="E33" s="302"/>
      <c r="F33" s="35"/>
      <c r="G33" s="92"/>
      <c r="H33" s="338"/>
      <c r="I33" s="338"/>
      <c r="J33" s="302"/>
      <c r="K33" s="302"/>
      <c r="L33" s="302"/>
      <c r="M33" s="302"/>
      <c r="N33" s="302"/>
      <c r="O33" s="302"/>
      <c r="P33" s="300"/>
      <c r="Q33" s="300"/>
    </row>
    <row r="34" spans="1:17" hidden="1" x14ac:dyDescent="0.25">
      <c r="A34" s="299"/>
      <c r="B34" s="346"/>
      <c r="C34" s="312"/>
      <c r="D34" s="302"/>
      <c r="E34" s="302"/>
      <c r="F34" s="35"/>
      <c r="G34" s="92"/>
      <c r="H34" s="338"/>
      <c r="I34" s="338"/>
      <c r="J34" s="302"/>
      <c r="K34" s="302"/>
      <c r="L34" s="302"/>
      <c r="M34" s="302"/>
      <c r="N34" s="302"/>
      <c r="O34" s="302"/>
      <c r="P34" s="300"/>
      <c r="Q34" s="300"/>
    </row>
    <row r="35" spans="1:17" hidden="1" x14ac:dyDescent="0.25">
      <c r="A35" s="299"/>
      <c r="B35" s="346"/>
      <c r="C35" s="312"/>
      <c r="D35" s="302"/>
      <c r="E35" s="337"/>
      <c r="F35" s="24"/>
      <c r="G35" s="92"/>
      <c r="H35" s="338"/>
      <c r="I35" s="338"/>
      <c r="J35" s="302"/>
      <c r="K35" s="302"/>
      <c r="L35" s="302"/>
      <c r="M35" s="302"/>
      <c r="N35" s="302"/>
      <c r="O35" s="302"/>
      <c r="P35" s="300"/>
      <c r="Q35" s="300"/>
    </row>
    <row r="36" spans="1:17" hidden="1" x14ac:dyDescent="0.25">
      <c r="A36" s="299"/>
      <c r="B36" s="300"/>
      <c r="C36" s="312"/>
      <c r="D36" s="302"/>
      <c r="E36" s="302"/>
      <c r="F36" s="35"/>
      <c r="G36" s="92"/>
      <c r="H36" s="338"/>
      <c r="I36" s="338"/>
      <c r="J36" s="302"/>
      <c r="K36" s="302"/>
      <c r="L36" s="302"/>
      <c r="M36" s="302"/>
      <c r="N36" s="302"/>
      <c r="O36" s="302"/>
      <c r="P36" s="300"/>
      <c r="Q36" s="300"/>
    </row>
    <row r="37" spans="1:17" hidden="1" x14ac:dyDescent="0.25">
      <c r="A37" s="299"/>
      <c r="B37" s="346"/>
      <c r="C37" s="312"/>
      <c r="D37" s="302"/>
      <c r="E37" s="302"/>
      <c r="F37" s="24"/>
      <c r="G37" s="92"/>
      <c r="H37" s="338"/>
      <c r="I37" s="338"/>
      <c r="J37" s="302"/>
      <c r="K37" s="302"/>
      <c r="L37" s="302"/>
      <c r="M37" s="302"/>
      <c r="N37" s="302"/>
      <c r="O37" s="302"/>
      <c r="P37" s="300"/>
      <c r="Q37" s="300"/>
    </row>
    <row r="38" spans="1:17" hidden="1" x14ac:dyDescent="0.25">
      <c r="A38" s="299"/>
      <c r="B38" s="300"/>
      <c r="C38" s="312"/>
      <c r="D38" s="302"/>
      <c r="E38" s="302"/>
      <c r="F38" s="35"/>
      <c r="G38" s="92"/>
      <c r="H38" s="338"/>
      <c r="I38" s="338"/>
      <c r="J38" s="302"/>
      <c r="K38" s="302"/>
      <c r="L38" s="302"/>
      <c r="M38" s="302"/>
      <c r="N38" s="302"/>
      <c r="O38" s="302"/>
      <c r="P38" s="300"/>
      <c r="Q38" s="300"/>
    </row>
    <row r="39" spans="1:17" hidden="1" x14ac:dyDescent="0.25">
      <c r="A39" s="299"/>
      <c r="B39" s="305"/>
      <c r="C39" s="312"/>
      <c r="D39" s="302"/>
      <c r="E39" s="302"/>
      <c r="F39" s="35"/>
      <c r="G39" s="92"/>
      <c r="H39" s="338"/>
      <c r="I39" s="338"/>
      <c r="J39" s="302"/>
      <c r="K39" s="302"/>
      <c r="L39" s="302"/>
      <c r="M39" s="302"/>
      <c r="N39" s="302"/>
      <c r="O39" s="302"/>
      <c r="P39" s="300"/>
      <c r="Q39" s="300"/>
    </row>
    <row r="40" spans="1:17" hidden="1" x14ac:dyDescent="0.25">
      <c r="A40" s="299"/>
      <c r="B40" s="346"/>
      <c r="C40" s="312"/>
      <c r="D40" s="302"/>
      <c r="E40" s="302"/>
      <c r="F40" s="35"/>
      <c r="G40" s="92"/>
      <c r="H40" s="338"/>
      <c r="I40" s="338"/>
      <c r="J40" s="302"/>
      <c r="K40" s="302"/>
      <c r="L40" s="302"/>
      <c r="M40" s="302"/>
      <c r="N40" s="302"/>
      <c r="O40" s="302"/>
      <c r="P40" s="300"/>
      <c r="Q40" s="300"/>
    </row>
    <row r="41" spans="1:17" hidden="1" x14ac:dyDescent="0.25">
      <c r="A41" s="299"/>
      <c r="B41" s="346"/>
      <c r="C41" s="312"/>
      <c r="D41" s="302"/>
      <c r="E41" s="302"/>
      <c r="F41" s="35"/>
      <c r="G41" s="92"/>
      <c r="H41" s="338"/>
      <c r="I41" s="338"/>
      <c r="J41" s="302"/>
      <c r="K41" s="302"/>
      <c r="L41" s="302"/>
      <c r="M41" s="302"/>
      <c r="N41" s="302"/>
      <c r="O41" s="302"/>
      <c r="P41" s="300"/>
      <c r="Q41" s="300"/>
    </row>
    <row r="42" spans="1:17" hidden="1" x14ac:dyDescent="0.25">
      <c r="A42" s="299"/>
      <c r="B42" s="346"/>
      <c r="C42" s="312"/>
      <c r="D42" s="302"/>
      <c r="E42" s="337"/>
      <c r="F42" s="24"/>
      <c r="G42" s="92"/>
      <c r="H42" s="338"/>
      <c r="I42" s="338"/>
      <c r="J42" s="302"/>
      <c r="K42" s="302"/>
      <c r="L42" s="302"/>
      <c r="M42" s="302"/>
      <c r="N42" s="302"/>
      <c r="O42" s="302"/>
      <c r="P42" s="300"/>
      <c r="Q42" s="300"/>
    </row>
    <row r="43" spans="1:17" hidden="1" x14ac:dyDescent="0.25">
      <c r="A43" s="299"/>
      <c r="B43" s="346"/>
      <c r="C43" s="312"/>
      <c r="D43" s="302"/>
      <c r="E43" s="302"/>
      <c r="F43" s="24"/>
      <c r="G43" s="92"/>
      <c r="H43" s="338"/>
      <c r="I43" s="338"/>
      <c r="J43" s="302"/>
      <c r="K43" s="302"/>
      <c r="L43" s="302"/>
      <c r="M43" s="302"/>
      <c r="N43" s="302"/>
      <c r="O43" s="302"/>
      <c r="P43" s="300"/>
      <c r="Q43" s="300"/>
    </row>
    <row r="44" spans="1:17" hidden="1" x14ac:dyDescent="0.25">
      <c r="A44" s="299"/>
      <c r="B44" s="300"/>
      <c r="C44" s="312"/>
      <c r="D44" s="302"/>
      <c r="E44" s="302"/>
      <c r="F44" s="35"/>
      <c r="G44" s="92"/>
      <c r="H44" s="338"/>
      <c r="I44" s="338"/>
      <c r="J44" s="302"/>
      <c r="K44" s="302"/>
      <c r="L44" s="302"/>
      <c r="M44" s="302"/>
      <c r="N44" s="302"/>
      <c r="O44" s="302"/>
      <c r="P44" s="300"/>
      <c r="Q44" s="300"/>
    </row>
    <row r="45" spans="1:17" hidden="1" x14ac:dyDescent="0.25">
      <c r="A45" s="299"/>
      <c r="B45" s="346"/>
      <c r="C45" s="312"/>
      <c r="D45" s="302"/>
      <c r="E45" s="302"/>
      <c r="F45" s="35"/>
      <c r="G45" s="92"/>
      <c r="H45" s="338"/>
      <c r="I45" s="338"/>
      <c r="J45" s="302"/>
      <c r="K45" s="302"/>
      <c r="L45" s="302"/>
      <c r="M45" s="302"/>
      <c r="N45" s="302"/>
      <c r="O45" s="302"/>
      <c r="P45" s="300"/>
      <c r="Q45" s="300"/>
    </row>
    <row r="46" spans="1:17" hidden="1" x14ac:dyDescent="0.25">
      <c r="A46" s="299"/>
      <c r="B46" s="346"/>
      <c r="C46" s="312"/>
      <c r="D46" s="302"/>
      <c r="E46" s="302"/>
      <c r="F46" s="35"/>
      <c r="G46" s="92"/>
      <c r="H46" s="338"/>
      <c r="I46" s="338"/>
      <c r="J46" s="302"/>
      <c r="K46" s="302"/>
      <c r="L46" s="302"/>
      <c r="M46" s="302"/>
      <c r="N46" s="302"/>
      <c r="O46" s="302"/>
      <c r="P46" s="300"/>
      <c r="Q46" s="300"/>
    </row>
    <row r="47" spans="1:17" hidden="1" x14ac:dyDescent="0.25">
      <c r="A47" s="299"/>
      <c r="B47" s="346"/>
      <c r="C47" s="312"/>
      <c r="D47" s="302"/>
      <c r="E47" s="302"/>
      <c r="F47" s="35"/>
      <c r="G47" s="92"/>
      <c r="H47" s="338"/>
      <c r="I47" s="338"/>
      <c r="J47" s="302"/>
      <c r="K47" s="302"/>
      <c r="L47" s="302"/>
      <c r="M47" s="302"/>
      <c r="N47" s="302"/>
      <c r="O47" s="302"/>
      <c r="P47" s="300"/>
      <c r="Q47" s="300"/>
    </row>
    <row r="48" spans="1:17" hidden="1" x14ac:dyDescent="0.25">
      <c r="A48" s="299"/>
      <c r="B48" s="305"/>
      <c r="C48" s="312"/>
      <c r="D48" s="302"/>
      <c r="E48" s="302"/>
      <c r="F48" s="35"/>
      <c r="G48" s="92"/>
      <c r="H48" s="338"/>
      <c r="I48" s="338"/>
      <c r="J48" s="302"/>
      <c r="K48" s="302"/>
      <c r="L48" s="302"/>
      <c r="M48" s="302"/>
      <c r="N48" s="302"/>
      <c r="O48" s="302"/>
      <c r="P48" s="300"/>
      <c r="Q48" s="300"/>
    </row>
    <row r="49" spans="1:17" hidden="1" x14ac:dyDescent="0.25">
      <c r="A49" s="299"/>
      <c r="B49" s="346"/>
      <c r="C49" s="312"/>
      <c r="D49" s="302"/>
      <c r="E49" s="302"/>
      <c r="F49" s="35"/>
      <c r="G49" s="92"/>
      <c r="H49" s="338"/>
      <c r="I49" s="338"/>
      <c r="J49" s="302"/>
      <c r="K49" s="302"/>
      <c r="L49" s="302"/>
      <c r="M49" s="302"/>
      <c r="N49" s="302"/>
      <c r="O49" s="302"/>
      <c r="P49" s="300"/>
      <c r="Q49" s="300"/>
    </row>
    <row r="50" spans="1:17" hidden="1" x14ac:dyDescent="0.25">
      <c r="A50" s="299"/>
      <c r="B50" s="346"/>
      <c r="C50" s="312"/>
      <c r="D50" s="302"/>
      <c r="E50" s="302"/>
      <c r="F50" s="35"/>
      <c r="G50" s="92"/>
      <c r="H50" s="338"/>
      <c r="I50" s="338"/>
      <c r="J50" s="302"/>
      <c r="K50" s="302"/>
      <c r="L50" s="302"/>
      <c r="M50" s="302"/>
      <c r="N50" s="302"/>
      <c r="O50" s="302"/>
      <c r="P50" s="300"/>
      <c r="Q50" s="300"/>
    </row>
    <row r="51" spans="1:17" hidden="1" x14ac:dyDescent="0.25">
      <c r="A51" s="299"/>
      <c r="B51" s="346"/>
      <c r="C51" s="312"/>
      <c r="D51" s="302"/>
      <c r="E51" s="302"/>
      <c r="F51" s="35"/>
      <c r="G51" s="92"/>
      <c r="H51" s="338"/>
      <c r="I51" s="338"/>
      <c r="J51" s="302"/>
      <c r="K51" s="302"/>
      <c r="L51" s="302"/>
      <c r="M51" s="302"/>
      <c r="N51" s="302"/>
      <c r="O51" s="302"/>
      <c r="P51" s="300"/>
      <c r="Q51" s="300"/>
    </row>
    <row r="52" spans="1:17" hidden="1" x14ac:dyDescent="0.25">
      <c r="A52" s="299"/>
      <c r="B52" s="346"/>
      <c r="C52" s="312"/>
      <c r="D52" s="302"/>
      <c r="E52" s="302"/>
      <c r="F52" s="35"/>
      <c r="G52" s="92"/>
      <c r="H52" s="338"/>
      <c r="I52" s="338"/>
      <c r="J52" s="302"/>
      <c r="K52" s="302"/>
      <c r="L52" s="302"/>
      <c r="M52" s="302"/>
      <c r="N52" s="302"/>
      <c r="O52" s="302"/>
      <c r="P52" s="300"/>
      <c r="Q52" s="300"/>
    </row>
    <row r="53" spans="1:17" hidden="1" x14ac:dyDescent="0.25">
      <c r="A53" s="299"/>
      <c r="B53" s="305"/>
      <c r="C53" s="312"/>
      <c r="D53" s="302"/>
      <c r="E53" s="302"/>
      <c r="F53" s="35"/>
      <c r="G53" s="92"/>
      <c r="H53" s="338"/>
      <c r="I53" s="338"/>
      <c r="J53" s="302"/>
      <c r="K53" s="302"/>
      <c r="L53" s="302"/>
      <c r="M53" s="302"/>
      <c r="N53" s="302"/>
      <c r="O53" s="302"/>
      <c r="P53" s="300"/>
      <c r="Q53" s="300"/>
    </row>
    <row r="54" spans="1:17" hidden="1" x14ac:dyDescent="0.25">
      <c r="A54" s="299"/>
      <c r="B54" s="311"/>
      <c r="C54" s="312"/>
      <c r="D54" s="302"/>
      <c r="E54" s="302"/>
      <c r="F54" s="35"/>
      <c r="G54" s="92"/>
      <c r="H54" s="338"/>
      <c r="I54" s="338"/>
      <c r="J54" s="302"/>
      <c r="K54" s="302"/>
      <c r="L54" s="302"/>
      <c r="M54" s="302"/>
      <c r="N54" s="302"/>
      <c r="O54" s="302"/>
      <c r="P54" s="300"/>
      <c r="Q54" s="300"/>
    </row>
    <row r="55" spans="1:17" hidden="1" x14ac:dyDescent="0.25">
      <c r="A55" s="299"/>
      <c r="B55" s="346"/>
      <c r="C55" s="312"/>
      <c r="D55" s="302"/>
      <c r="E55" s="302"/>
      <c r="F55" s="35"/>
      <c r="G55" s="92"/>
      <c r="H55" s="338"/>
      <c r="I55" s="338"/>
      <c r="J55" s="302"/>
      <c r="K55" s="302"/>
      <c r="L55" s="302"/>
      <c r="M55" s="302"/>
      <c r="N55" s="302"/>
      <c r="O55" s="302"/>
      <c r="P55" s="300"/>
      <c r="Q55" s="300"/>
    </row>
    <row r="56" spans="1:17" hidden="1" x14ac:dyDescent="0.25">
      <c r="A56" s="299"/>
      <c r="B56" s="311"/>
      <c r="C56" s="312"/>
      <c r="D56" s="302"/>
      <c r="E56" s="302"/>
      <c r="F56" s="35"/>
      <c r="G56" s="92"/>
      <c r="H56" s="338"/>
      <c r="I56" s="338"/>
      <c r="J56" s="302"/>
      <c r="K56" s="302"/>
      <c r="L56" s="302"/>
      <c r="M56" s="302"/>
      <c r="N56" s="302"/>
      <c r="O56" s="302"/>
      <c r="P56" s="300"/>
      <c r="Q56" s="300"/>
    </row>
    <row r="57" spans="1:17" hidden="1" x14ac:dyDescent="0.25">
      <c r="A57" s="299"/>
      <c r="B57" s="346"/>
      <c r="C57" s="312"/>
      <c r="D57" s="302"/>
      <c r="E57" s="302"/>
      <c r="F57" s="35"/>
      <c r="G57" s="92"/>
      <c r="H57" s="338"/>
      <c r="I57" s="338"/>
      <c r="J57" s="302"/>
      <c r="K57" s="302"/>
      <c r="L57" s="302"/>
      <c r="M57" s="302"/>
      <c r="N57" s="302"/>
      <c r="O57" s="302"/>
      <c r="P57" s="300"/>
      <c r="Q57" s="300"/>
    </row>
    <row r="58" spans="1:17" hidden="1" x14ac:dyDescent="0.25">
      <c r="A58" s="299"/>
      <c r="B58" s="346"/>
      <c r="C58" s="312"/>
      <c r="D58" s="302"/>
      <c r="E58" s="302"/>
      <c r="F58" s="35"/>
      <c r="G58" s="92"/>
      <c r="H58" s="338"/>
      <c r="I58" s="338"/>
      <c r="J58" s="302"/>
      <c r="K58" s="302"/>
      <c r="L58" s="302"/>
      <c r="M58" s="302"/>
      <c r="N58" s="302"/>
      <c r="O58" s="302"/>
      <c r="P58" s="300"/>
      <c r="Q58" s="300"/>
    </row>
    <row r="59" spans="1:17" hidden="1" x14ac:dyDescent="0.25">
      <c r="A59" s="299"/>
      <c r="B59" s="300"/>
      <c r="C59" s="312"/>
      <c r="D59" s="302"/>
      <c r="E59" s="302"/>
      <c r="F59" s="35"/>
      <c r="G59" s="92"/>
      <c r="H59" s="338"/>
      <c r="I59" s="338"/>
      <c r="J59" s="302"/>
      <c r="K59" s="302"/>
      <c r="L59" s="302"/>
      <c r="M59" s="302"/>
      <c r="N59" s="302"/>
      <c r="O59" s="302"/>
      <c r="P59" s="300"/>
      <c r="Q59" s="300"/>
    </row>
    <row r="60" spans="1:17" hidden="1" x14ac:dyDescent="0.25">
      <c r="A60" s="299"/>
      <c r="B60" s="305"/>
      <c r="C60" s="312"/>
      <c r="D60" s="302"/>
      <c r="E60" s="302"/>
      <c r="F60" s="35"/>
      <c r="G60" s="92"/>
      <c r="H60" s="338"/>
      <c r="I60" s="338"/>
      <c r="J60" s="302"/>
      <c r="K60" s="302"/>
      <c r="L60" s="302"/>
      <c r="M60" s="302"/>
      <c r="N60" s="302"/>
      <c r="O60" s="302"/>
      <c r="P60" s="300"/>
      <c r="Q60" s="300"/>
    </row>
    <row r="61" spans="1:17" hidden="1" x14ac:dyDescent="0.25">
      <c r="A61" s="299"/>
      <c r="B61" s="346"/>
      <c r="C61" s="312"/>
      <c r="D61" s="302"/>
      <c r="E61" s="302"/>
      <c r="F61" s="35"/>
      <c r="G61" s="92"/>
      <c r="H61" s="338"/>
      <c r="I61" s="338"/>
      <c r="J61" s="302"/>
      <c r="K61" s="302"/>
      <c r="L61" s="302"/>
      <c r="M61" s="302"/>
      <c r="N61" s="302"/>
      <c r="O61" s="302"/>
      <c r="P61" s="300"/>
      <c r="Q61" s="300"/>
    </row>
    <row r="62" spans="1:17" hidden="1" x14ac:dyDescent="0.25">
      <c r="A62" s="299"/>
      <c r="B62" s="346"/>
      <c r="C62" s="312"/>
      <c r="D62" s="302"/>
      <c r="E62" s="302"/>
      <c r="F62" s="35"/>
      <c r="G62" s="92"/>
      <c r="H62" s="338"/>
      <c r="I62" s="338"/>
      <c r="J62" s="302"/>
      <c r="K62" s="302"/>
      <c r="L62" s="302"/>
      <c r="M62" s="302"/>
      <c r="N62" s="302"/>
      <c r="O62" s="302"/>
      <c r="P62" s="300"/>
      <c r="Q62" s="300"/>
    </row>
    <row r="63" spans="1:17" hidden="1" x14ac:dyDescent="0.25">
      <c r="A63" s="299"/>
      <c r="B63" s="346"/>
      <c r="C63" s="312"/>
      <c r="D63" s="302"/>
      <c r="E63" s="302"/>
      <c r="F63" s="35"/>
      <c r="G63" s="92"/>
      <c r="H63" s="338"/>
      <c r="I63" s="338"/>
      <c r="J63" s="302"/>
      <c r="K63" s="302"/>
      <c r="L63" s="302"/>
      <c r="M63" s="302"/>
      <c r="N63" s="302"/>
      <c r="O63" s="302"/>
      <c r="P63" s="300"/>
      <c r="Q63" s="300"/>
    </row>
    <row r="64" spans="1:17" hidden="1" x14ac:dyDescent="0.25">
      <c r="A64" s="299"/>
      <c r="B64" s="346"/>
      <c r="C64" s="312"/>
      <c r="D64" s="302"/>
      <c r="E64" s="302"/>
      <c r="F64" s="35"/>
      <c r="G64" s="92"/>
      <c r="H64" s="338"/>
      <c r="I64" s="338"/>
      <c r="J64" s="302"/>
      <c r="K64" s="302"/>
      <c r="L64" s="302"/>
      <c r="M64" s="302"/>
      <c r="N64" s="302"/>
      <c r="O64" s="302"/>
      <c r="P64" s="300"/>
      <c r="Q64" s="300"/>
    </row>
    <row r="65" spans="1:17" hidden="1" x14ac:dyDescent="0.25">
      <c r="A65" s="299"/>
      <c r="B65" s="346"/>
      <c r="C65" s="312"/>
      <c r="D65" s="302"/>
      <c r="E65" s="302"/>
      <c r="F65" s="35"/>
      <c r="G65" s="92"/>
      <c r="H65" s="338"/>
      <c r="I65" s="338"/>
      <c r="J65" s="302"/>
      <c r="K65" s="302"/>
      <c r="L65" s="302"/>
      <c r="M65" s="302"/>
      <c r="N65" s="302"/>
      <c r="O65" s="302"/>
      <c r="P65" s="300"/>
      <c r="Q65" s="300"/>
    </row>
    <row r="66" spans="1:17" hidden="1" x14ac:dyDescent="0.25">
      <c r="A66" s="299"/>
      <c r="B66" s="346"/>
      <c r="C66" s="312"/>
      <c r="D66" s="302"/>
      <c r="E66" s="302"/>
      <c r="F66" s="35"/>
      <c r="G66" s="92"/>
      <c r="H66" s="338"/>
      <c r="I66" s="338"/>
      <c r="J66" s="302"/>
      <c r="K66" s="302"/>
      <c r="L66" s="302"/>
      <c r="M66" s="302"/>
      <c r="N66" s="302"/>
      <c r="O66" s="302"/>
      <c r="P66" s="300"/>
      <c r="Q66" s="300"/>
    </row>
    <row r="67" spans="1:17" hidden="1" x14ac:dyDescent="0.25">
      <c r="A67" s="299"/>
      <c r="B67" s="346"/>
      <c r="C67" s="312"/>
      <c r="D67" s="302"/>
      <c r="E67" s="302"/>
      <c r="F67" s="35"/>
      <c r="G67" s="92"/>
      <c r="H67" s="338"/>
      <c r="I67" s="338"/>
      <c r="J67" s="302"/>
      <c r="K67" s="302"/>
      <c r="L67" s="302"/>
      <c r="M67" s="302"/>
      <c r="N67" s="302"/>
      <c r="O67" s="302"/>
      <c r="P67" s="300"/>
      <c r="Q67" s="300"/>
    </row>
    <row r="68" spans="1:17" hidden="1" x14ac:dyDescent="0.25">
      <c r="A68" s="299"/>
      <c r="B68" s="346"/>
      <c r="C68" s="312"/>
      <c r="D68" s="302"/>
      <c r="E68" s="302"/>
      <c r="F68" s="35"/>
      <c r="G68" s="92"/>
      <c r="H68" s="338"/>
      <c r="I68" s="338"/>
      <c r="J68" s="302"/>
      <c r="K68" s="302"/>
      <c r="L68" s="302"/>
      <c r="M68" s="302"/>
      <c r="N68" s="302"/>
      <c r="O68" s="302"/>
      <c r="P68" s="300"/>
      <c r="Q68" s="300"/>
    </row>
    <row r="69" spans="1:17" hidden="1" x14ac:dyDescent="0.25">
      <c r="A69" s="299"/>
      <c r="B69" s="346"/>
      <c r="C69" s="312"/>
      <c r="D69" s="302"/>
      <c r="E69" s="302"/>
      <c r="F69" s="35"/>
      <c r="G69" s="92"/>
      <c r="H69" s="338"/>
      <c r="I69" s="338"/>
      <c r="J69" s="302"/>
      <c r="K69" s="302"/>
      <c r="L69" s="302"/>
      <c r="M69" s="302"/>
      <c r="N69" s="302"/>
      <c r="O69" s="302"/>
      <c r="P69" s="300"/>
      <c r="Q69" s="300"/>
    </row>
    <row r="70" spans="1:17" hidden="1" x14ac:dyDescent="0.25">
      <c r="A70" s="299"/>
      <c r="B70" s="346"/>
      <c r="C70" s="312"/>
      <c r="D70" s="302"/>
      <c r="E70" s="302"/>
      <c r="F70" s="35"/>
      <c r="G70" s="92"/>
      <c r="H70" s="338"/>
      <c r="I70" s="338"/>
      <c r="J70" s="302"/>
      <c r="K70" s="302"/>
      <c r="L70" s="302"/>
      <c r="M70" s="302"/>
      <c r="N70" s="302"/>
      <c r="O70" s="302"/>
      <c r="P70" s="300"/>
      <c r="Q70" s="300"/>
    </row>
    <row r="71" spans="1:17" hidden="1" x14ac:dyDescent="0.25">
      <c r="A71" s="299"/>
      <c r="B71" s="346"/>
      <c r="C71" s="312"/>
      <c r="D71" s="302"/>
      <c r="E71" s="302"/>
      <c r="F71" s="35"/>
      <c r="G71" s="92"/>
      <c r="H71" s="338"/>
      <c r="I71" s="338"/>
      <c r="J71" s="302"/>
      <c r="K71" s="302"/>
      <c r="L71" s="302"/>
      <c r="M71" s="302"/>
      <c r="N71" s="302"/>
      <c r="O71" s="302"/>
      <c r="P71" s="300"/>
      <c r="Q71" s="300"/>
    </row>
    <row r="72" spans="1:17" hidden="1" x14ac:dyDescent="0.25">
      <c r="A72" s="299"/>
      <c r="B72" s="346"/>
      <c r="C72" s="312"/>
      <c r="D72" s="302"/>
      <c r="E72" s="302"/>
      <c r="F72" s="35"/>
      <c r="G72" s="92"/>
      <c r="H72" s="338"/>
      <c r="I72" s="338"/>
      <c r="J72" s="302"/>
      <c r="K72" s="302"/>
      <c r="L72" s="302"/>
      <c r="M72" s="302"/>
      <c r="N72" s="302"/>
      <c r="O72" s="302"/>
      <c r="P72" s="300"/>
      <c r="Q72" s="300"/>
    </row>
    <row r="73" spans="1:17" hidden="1" x14ac:dyDescent="0.25">
      <c r="A73" s="299"/>
      <c r="B73" s="346"/>
      <c r="C73" s="312"/>
      <c r="D73" s="302"/>
      <c r="E73" s="302"/>
      <c r="F73" s="35"/>
      <c r="G73" s="92"/>
      <c r="H73" s="338"/>
      <c r="I73" s="338"/>
      <c r="J73" s="302"/>
      <c r="K73" s="302"/>
      <c r="L73" s="302"/>
      <c r="M73" s="302"/>
      <c r="N73" s="302"/>
      <c r="O73" s="302"/>
      <c r="P73" s="300"/>
      <c r="Q73" s="300"/>
    </row>
    <row r="74" spans="1:17" hidden="1" x14ac:dyDescent="0.25">
      <c r="A74" s="299"/>
      <c r="B74" s="346"/>
      <c r="C74" s="312"/>
      <c r="D74" s="302"/>
      <c r="E74" s="302"/>
      <c r="F74" s="35"/>
      <c r="G74" s="92"/>
      <c r="H74" s="338"/>
      <c r="I74" s="338"/>
      <c r="J74" s="302"/>
      <c r="K74" s="302"/>
      <c r="L74" s="302"/>
      <c r="M74" s="302"/>
      <c r="N74" s="302"/>
      <c r="O74" s="302"/>
      <c r="P74" s="300"/>
      <c r="Q74" s="300"/>
    </row>
    <row r="75" spans="1:17" hidden="1" x14ac:dyDescent="0.25">
      <c r="A75" s="299"/>
      <c r="B75" s="346"/>
      <c r="C75" s="312"/>
      <c r="D75" s="302"/>
      <c r="E75" s="302"/>
      <c r="F75" s="35"/>
      <c r="G75" s="92"/>
      <c r="H75" s="338"/>
      <c r="I75" s="338"/>
      <c r="J75" s="302"/>
      <c r="K75" s="302"/>
      <c r="L75" s="302"/>
      <c r="M75" s="302"/>
      <c r="N75" s="302"/>
      <c r="O75" s="302"/>
      <c r="P75" s="300"/>
      <c r="Q75" s="300"/>
    </row>
    <row r="76" spans="1:17" hidden="1" x14ac:dyDescent="0.25">
      <c r="A76" s="299"/>
      <c r="B76" s="346"/>
      <c r="C76" s="312"/>
      <c r="D76" s="302"/>
      <c r="E76" s="302"/>
      <c r="F76" s="35"/>
      <c r="G76" s="92"/>
      <c r="H76" s="338"/>
      <c r="I76" s="338"/>
      <c r="J76" s="302"/>
      <c r="K76" s="302"/>
      <c r="L76" s="302"/>
      <c r="M76" s="302"/>
      <c r="N76" s="302"/>
      <c r="O76" s="302"/>
      <c r="P76" s="300"/>
      <c r="Q76" s="300"/>
    </row>
    <row r="77" spans="1:17" hidden="1" x14ac:dyDescent="0.25">
      <c r="A77" s="299"/>
      <c r="B77" s="300"/>
      <c r="C77" s="312"/>
      <c r="D77" s="302"/>
      <c r="E77" s="302"/>
      <c r="F77" s="35"/>
      <c r="G77" s="92"/>
      <c r="H77" s="338"/>
      <c r="I77" s="338"/>
      <c r="J77" s="302"/>
      <c r="K77" s="302"/>
      <c r="L77" s="302"/>
      <c r="M77" s="302"/>
      <c r="N77" s="302"/>
      <c r="O77" s="302"/>
      <c r="P77" s="300"/>
      <c r="Q77" s="300"/>
    </row>
    <row r="78" spans="1:17" hidden="1" x14ac:dyDescent="0.25">
      <c r="A78" s="299"/>
      <c r="B78" s="305"/>
      <c r="C78" s="312"/>
      <c r="D78" s="302"/>
      <c r="E78" s="302"/>
      <c r="F78" s="35"/>
      <c r="G78" s="92"/>
      <c r="H78" s="338"/>
      <c r="I78" s="338"/>
      <c r="J78" s="302"/>
      <c r="K78" s="302"/>
      <c r="L78" s="302"/>
      <c r="M78" s="302"/>
      <c r="N78" s="302"/>
      <c r="O78" s="302"/>
      <c r="P78" s="300"/>
      <c r="Q78" s="300"/>
    </row>
    <row r="79" spans="1:17" hidden="1" x14ac:dyDescent="0.25">
      <c r="A79" s="299"/>
      <c r="B79" s="300"/>
      <c r="C79" s="312"/>
      <c r="D79" s="302"/>
      <c r="E79" s="302"/>
      <c r="F79" s="35"/>
      <c r="G79" s="92"/>
      <c r="H79" s="338"/>
      <c r="I79" s="338"/>
      <c r="J79" s="302"/>
      <c r="K79" s="302"/>
      <c r="L79" s="302"/>
      <c r="M79" s="302"/>
      <c r="N79" s="302"/>
      <c r="O79" s="302"/>
      <c r="P79" s="300"/>
      <c r="Q79" s="300"/>
    </row>
    <row r="80" spans="1:17" ht="110.25" hidden="1" customHeight="1" x14ac:dyDescent="0.25">
      <c r="A80" s="299"/>
      <c r="B80" s="346"/>
      <c r="C80" s="312"/>
      <c r="D80" s="302"/>
      <c r="E80" s="302"/>
      <c r="F80" s="35"/>
      <c r="G80" s="92"/>
      <c r="H80" s="338"/>
      <c r="I80" s="338"/>
      <c r="J80" s="302"/>
      <c r="K80" s="302"/>
      <c r="L80" s="302"/>
      <c r="M80" s="302"/>
      <c r="N80" s="302"/>
      <c r="O80" s="302"/>
      <c r="P80" s="300"/>
      <c r="Q80" s="300"/>
    </row>
    <row r="81" spans="1:19" hidden="1" x14ac:dyDescent="0.25">
      <c r="A81" s="299"/>
      <c r="B81" s="346"/>
      <c r="C81" s="312"/>
      <c r="D81" s="302"/>
      <c r="E81" s="302"/>
      <c r="F81" s="35"/>
      <c r="G81" s="92"/>
      <c r="H81" s="338"/>
      <c r="I81" s="338"/>
      <c r="J81" s="302"/>
      <c r="K81" s="302"/>
      <c r="L81" s="302"/>
      <c r="M81" s="302"/>
      <c r="N81" s="302"/>
      <c r="O81" s="302"/>
      <c r="P81" s="300"/>
      <c r="Q81" s="300"/>
    </row>
    <row r="82" spans="1:19" hidden="1" x14ac:dyDescent="0.25">
      <c r="A82" s="299"/>
      <c r="B82" s="346"/>
      <c r="C82" s="312"/>
      <c r="D82" s="302"/>
      <c r="E82" s="302"/>
      <c r="F82" s="35"/>
      <c r="G82" s="92"/>
      <c r="H82" s="338"/>
      <c r="I82" s="338"/>
      <c r="J82" s="302"/>
      <c r="K82" s="302"/>
      <c r="L82" s="302"/>
      <c r="M82" s="302"/>
      <c r="N82" s="302"/>
      <c r="O82" s="302"/>
      <c r="P82" s="300"/>
      <c r="Q82" s="300"/>
    </row>
    <row r="83" spans="1:19" hidden="1" x14ac:dyDescent="0.25">
      <c r="A83" s="299"/>
      <c r="B83" s="346"/>
      <c r="C83" s="312"/>
      <c r="D83" s="302"/>
      <c r="E83" s="302"/>
      <c r="F83" s="35"/>
      <c r="G83" s="92"/>
      <c r="H83" s="338"/>
      <c r="I83" s="338"/>
      <c r="J83" s="302"/>
      <c r="K83" s="302"/>
      <c r="L83" s="302"/>
      <c r="M83" s="302"/>
      <c r="N83" s="302"/>
      <c r="O83" s="302"/>
      <c r="P83" s="300"/>
      <c r="Q83" s="300"/>
    </row>
    <row r="84" spans="1:19" hidden="1" x14ac:dyDescent="0.25">
      <c r="A84" s="299"/>
      <c r="B84" s="346"/>
      <c r="C84" s="312"/>
      <c r="D84" s="302"/>
      <c r="E84" s="302"/>
      <c r="F84" s="35"/>
      <c r="G84" s="92"/>
      <c r="H84" s="338"/>
      <c r="I84" s="338"/>
      <c r="J84" s="302"/>
      <c r="K84" s="302"/>
      <c r="L84" s="302"/>
      <c r="M84" s="302"/>
      <c r="N84" s="302"/>
      <c r="O84" s="302"/>
      <c r="P84" s="300"/>
      <c r="Q84" s="300"/>
    </row>
    <row r="85" spans="1:19" hidden="1" x14ac:dyDescent="0.25">
      <c r="A85" s="299"/>
      <c r="B85" s="346"/>
      <c r="C85" s="312"/>
      <c r="D85" s="302"/>
      <c r="E85" s="302"/>
      <c r="F85" s="35"/>
      <c r="G85" s="92"/>
      <c r="H85" s="338"/>
      <c r="I85" s="338"/>
      <c r="J85" s="302"/>
      <c r="K85" s="302"/>
      <c r="L85" s="302"/>
      <c r="M85" s="302"/>
      <c r="N85" s="302"/>
      <c r="O85" s="302"/>
      <c r="P85" s="300"/>
      <c r="Q85" s="300"/>
    </row>
    <row r="86" spans="1:19" hidden="1" x14ac:dyDescent="0.25">
      <c r="A86" s="299"/>
      <c r="B86" s="346"/>
      <c r="C86" s="442"/>
      <c r="D86" s="302"/>
      <c r="E86" s="337"/>
      <c r="F86" s="35"/>
      <c r="G86" s="92"/>
      <c r="H86" s="338"/>
      <c r="I86" s="338"/>
      <c r="J86" s="302"/>
      <c r="K86" s="302"/>
      <c r="L86" s="302"/>
      <c r="M86" s="302"/>
      <c r="N86" s="302"/>
      <c r="O86" s="302"/>
      <c r="P86" s="300"/>
      <c r="Q86" s="300"/>
    </row>
    <row r="87" spans="1:19" hidden="1" x14ac:dyDescent="0.25">
      <c r="A87" s="299"/>
      <c r="B87" s="346"/>
      <c r="C87" s="442"/>
      <c r="D87" s="302"/>
      <c r="E87" s="337"/>
      <c r="F87" s="35"/>
      <c r="G87" s="92"/>
      <c r="H87" s="338"/>
      <c r="I87" s="338"/>
      <c r="J87" s="302"/>
      <c r="K87" s="302"/>
      <c r="L87" s="302"/>
      <c r="M87" s="302"/>
      <c r="N87" s="302"/>
      <c r="O87" s="302"/>
      <c r="P87" s="300"/>
      <c r="Q87" s="300"/>
    </row>
    <row r="88" spans="1:19" s="339" customFormat="1" hidden="1" x14ac:dyDescent="0.25">
      <c r="A88" s="299"/>
      <c r="B88" s="346"/>
      <c r="C88" s="302"/>
      <c r="D88" s="302"/>
      <c r="E88" s="302"/>
      <c r="F88" s="35"/>
      <c r="G88" s="92"/>
      <c r="H88" s="338"/>
      <c r="I88" s="338"/>
      <c r="J88" s="302"/>
      <c r="K88" s="302"/>
      <c r="L88" s="302"/>
      <c r="M88" s="302"/>
      <c r="N88" s="302"/>
      <c r="O88" s="302"/>
      <c r="P88" s="300"/>
      <c r="Q88" s="300"/>
      <c r="R88" s="332"/>
      <c r="S88" s="332"/>
    </row>
    <row r="89" spans="1:19" hidden="1" x14ac:dyDescent="0.25">
      <c r="A89" s="299"/>
      <c r="B89" s="300"/>
      <c r="C89" s="299"/>
      <c r="D89" s="302"/>
      <c r="E89" s="302"/>
      <c r="F89" s="24"/>
      <c r="G89" s="92"/>
      <c r="H89" s="302"/>
      <c r="I89" s="302"/>
      <c r="J89" s="302"/>
      <c r="K89" s="302"/>
      <c r="L89" s="302"/>
      <c r="M89" s="302"/>
      <c r="N89" s="302"/>
      <c r="O89" s="302"/>
      <c r="P89" s="300"/>
      <c r="Q89" s="300"/>
    </row>
    <row r="90" spans="1:19" hidden="1" x14ac:dyDescent="0.25">
      <c r="A90" s="299"/>
      <c r="B90" s="300"/>
      <c r="C90" s="299"/>
      <c r="D90" s="302"/>
      <c r="E90" s="302"/>
      <c r="F90" s="24"/>
      <c r="G90" s="92"/>
      <c r="H90" s="302"/>
      <c r="I90" s="302"/>
      <c r="J90" s="302"/>
      <c r="K90" s="302"/>
      <c r="L90" s="302"/>
      <c r="M90" s="302"/>
      <c r="N90" s="302"/>
      <c r="O90" s="302"/>
      <c r="P90" s="300"/>
      <c r="Q90" s="300"/>
    </row>
    <row r="91" spans="1:19" hidden="1" x14ac:dyDescent="0.25">
      <c r="A91" s="299"/>
      <c r="B91" s="300"/>
      <c r="C91" s="299"/>
      <c r="D91" s="302"/>
      <c r="E91" s="302"/>
      <c r="F91" s="24"/>
      <c r="G91" s="92"/>
      <c r="H91" s="302"/>
      <c r="I91" s="302"/>
      <c r="J91" s="302"/>
      <c r="K91" s="302"/>
      <c r="L91" s="302"/>
      <c r="M91" s="302"/>
      <c r="N91" s="302"/>
      <c r="O91" s="302"/>
      <c r="P91" s="300"/>
      <c r="Q91" s="300"/>
    </row>
    <row r="92" spans="1:19" hidden="1" x14ac:dyDescent="0.25">
      <c r="A92" s="299"/>
      <c r="B92" s="300"/>
      <c r="C92" s="299"/>
      <c r="D92" s="302"/>
      <c r="E92" s="302"/>
      <c r="F92" s="24"/>
      <c r="G92" s="92"/>
      <c r="H92" s="302"/>
      <c r="I92" s="302"/>
      <c r="J92" s="302"/>
      <c r="K92" s="302"/>
      <c r="L92" s="302"/>
      <c r="M92" s="302"/>
      <c r="N92" s="302"/>
      <c r="O92" s="302"/>
      <c r="P92" s="300"/>
      <c r="Q92" s="300"/>
    </row>
    <row r="93" spans="1:19" hidden="1" x14ac:dyDescent="0.25">
      <c r="A93" s="299"/>
      <c r="B93" s="300"/>
      <c r="C93" s="299"/>
      <c r="D93" s="302"/>
      <c r="E93" s="302"/>
      <c r="F93" s="24"/>
      <c r="G93" s="92"/>
      <c r="H93" s="302"/>
      <c r="I93" s="302"/>
      <c r="J93" s="302"/>
      <c r="K93" s="302"/>
      <c r="L93" s="302"/>
      <c r="M93" s="302"/>
      <c r="N93" s="302"/>
      <c r="O93" s="302"/>
      <c r="P93" s="300"/>
      <c r="Q93" s="300"/>
    </row>
    <row r="94" spans="1:19" hidden="1" x14ac:dyDescent="0.25">
      <c r="A94" s="299"/>
      <c r="B94" s="300"/>
      <c r="C94" s="299"/>
      <c r="D94" s="302"/>
      <c r="E94" s="302"/>
      <c r="F94" s="24"/>
      <c r="G94" s="92"/>
      <c r="H94" s="302"/>
      <c r="I94" s="302"/>
      <c r="J94" s="302"/>
      <c r="K94" s="302"/>
      <c r="L94" s="302"/>
      <c r="M94" s="302"/>
      <c r="N94" s="302"/>
      <c r="O94" s="302"/>
      <c r="P94" s="300"/>
      <c r="Q94" s="300"/>
    </row>
    <row r="95" spans="1:19" hidden="1" x14ac:dyDescent="0.25">
      <c r="A95" s="299"/>
      <c r="B95" s="300"/>
      <c r="C95" s="299"/>
      <c r="D95" s="302"/>
      <c r="E95" s="302"/>
      <c r="F95" s="24"/>
      <c r="G95" s="92"/>
      <c r="H95" s="302"/>
      <c r="I95" s="302"/>
      <c r="J95" s="302"/>
      <c r="K95" s="302"/>
      <c r="L95" s="302"/>
      <c r="M95" s="302"/>
      <c r="N95" s="302"/>
      <c r="O95" s="302"/>
      <c r="P95" s="300"/>
      <c r="Q95" s="300"/>
    </row>
    <row r="96" spans="1:19" hidden="1" x14ac:dyDescent="0.25">
      <c r="A96" s="299"/>
      <c r="B96" s="300"/>
      <c r="C96" s="299"/>
      <c r="D96" s="302"/>
      <c r="E96" s="302"/>
      <c r="F96" s="24"/>
      <c r="G96" s="92"/>
      <c r="H96" s="302"/>
      <c r="I96" s="302"/>
      <c r="J96" s="302"/>
      <c r="K96" s="302"/>
      <c r="L96" s="302"/>
      <c r="M96" s="302"/>
      <c r="N96" s="302"/>
      <c r="O96" s="302"/>
      <c r="P96" s="300"/>
      <c r="Q96" s="300"/>
    </row>
    <row r="97" spans="1:19" hidden="1" x14ac:dyDescent="0.25">
      <c r="A97" s="299"/>
      <c r="B97" s="300"/>
      <c r="C97" s="299"/>
      <c r="D97" s="302"/>
      <c r="E97" s="302"/>
      <c r="F97" s="24"/>
      <c r="G97" s="92"/>
      <c r="H97" s="302"/>
      <c r="I97" s="302"/>
      <c r="J97" s="302"/>
      <c r="K97" s="302"/>
      <c r="L97" s="302"/>
      <c r="M97" s="302"/>
      <c r="N97" s="302"/>
      <c r="O97" s="302"/>
      <c r="P97" s="300"/>
      <c r="Q97" s="300"/>
    </row>
    <row r="98" spans="1:19" hidden="1" x14ac:dyDescent="0.25">
      <c r="A98" s="299"/>
      <c r="B98" s="300"/>
      <c r="C98" s="299"/>
      <c r="D98" s="302"/>
      <c r="E98" s="302"/>
      <c r="F98" s="24"/>
      <c r="G98" s="92"/>
      <c r="H98" s="302"/>
      <c r="I98" s="302"/>
      <c r="J98" s="302"/>
      <c r="K98" s="302"/>
      <c r="L98" s="302"/>
      <c r="M98" s="302"/>
      <c r="N98" s="302"/>
      <c r="O98" s="302"/>
      <c r="P98" s="300"/>
      <c r="Q98" s="300"/>
    </row>
    <row r="99" spans="1:19" hidden="1" x14ac:dyDescent="0.25">
      <c r="A99" s="299"/>
      <c r="B99" s="300"/>
      <c r="C99" s="299"/>
      <c r="D99" s="302"/>
      <c r="E99" s="302"/>
      <c r="F99" s="24"/>
      <c r="G99" s="92"/>
      <c r="H99" s="302"/>
      <c r="I99" s="302"/>
      <c r="J99" s="302"/>
      <c r="K99" s="302"/>
      <c r="L99" s="302"/>
      <c r="M99" s="302"/>
      <c r="N99" s="302"/>
      <c r="O99" s="302"/>
      <c r="P99" s="300"/>
      <c r="Q99" s="300"/>
    </row>
    <row r="100" spans="1:19" hidden="1" x14ac:dyDescent="0.25">
      <c r="A100" s="299"/>
      <c r="B100" s="300"/>
      <c r="C100" s="299"/>
      <c r="D100" s="302"/>
      <c r="E100" s="302"/>
      <c r="F100" s="24"/>
      <c r="G100" s="92"/>
      <c r="H100" s="302"/>
      <c r="I100" s="302"/>
      <c r="J100" s="302"/>
      <c r="K100" s="302"/>
      <c r="L100" s="302"/>
      <c r="M100" s="302"/>
      <c r="N100" s="302"/>
      <c r="O100" s="302"/>
      <c r="P100" s="300"/>
      <c r="Q100" s="300"/>
    </row>
    <row r="101" spans="1:19" hidden="1" x14ac:dyDescent="0.25">
      <c r="A101" s="299"/>
      <c r="B101" s="300"/>
      <c r="C101" s="299"/>
      <c r="D101" s="302"/>
      <c r="E101" s="302"/>
      <c r="F101" s="24"/>
      <c r="G101" s="92"/>
      <c r="H101" s="302"/>
      <c r="I101" s="302"/>
      <c r="J101" s="302"/>
      <c r="K101" s="302"/>
      <c r="L101" s="302"/>
      <c r="M101" s="302"/>
      <c r="N101" s="302"/>
      <c r="O101" s="302"/>
      <c r="P101" s="300"/>
      <c r="Q101" s="300"/>
    </row>
    <row r="102" spans="1:19" hidden="1" x14ac:dyDescent="0.25">
      <c r="A102" s="299"/>
      <c r="B102" s="300"/>
      <c r="C102" s="299"/>
      <c r="D102" s="302"/>
      <c r="E102" s="302"/>
      <c r="F102" s="24"/>
      <c r="G102" s="92"/>
      <c r="H102" s="302"/>
      <c r="I102" s="302"/>
      <c r="J102" s="302"/>
      <c r="K102" s="302"/>
      <c r="L102" s="302"/>
      <c r="M102" s="302"/>
      <c r="N102" s="302"/>
      <c r="O102" s="302"/>
      <c r="P102" s="300"/>
      <c r="Q102" s="300"/>
      <c r="S102" s="443"/>
    </row>
    <row r="103" spans="1:19" s="523" customFormat="1" ht="41.4" x14ac:dyDescent="0.25">
      <c r="A103" s="295">
        <v>1</v>
      </c>
      <c r="B103" s="296" t="s">
        <v>3258</v>
      </c>
      <c r="C103" s="295">
        <v>7928177</v>
      </c>
      <c r="D103" s="298">
        <f>D100</f>
        <v>0</v>
      </c>
      <c r="E103" s="298" t="s">
        <v>3259</v>
      </c>
      <c r="F103" s="176">
        <v>5732</v>
      </c>
      <c r="G103" s="298" t="s">
        <v>3260</v>
      </c>
      <c r="H103" s="177" t="s">
        <v>3261</v>
      </c>
      <c r="I103" s="298" t="s">
        <v>2937</v>
      </c>
      <c r="J103" s="298" t="s">
        <v>3556</v>
      </c>
      <c r="K103" s="618">
        <v>5732</v>
      </c>
      <c r="L103" s="618"/>
      <c r="M103" s="618"/>
      <c r="N103" s="298" t="s">
        <v>3553</v>
      </c>
      <c r="O103" s="302" t="s">
        <v>3595</v>
      </c>
      <c r="P103" s="296"/>
      <c r="Q103" s="518" t="s">
        <v>3668</v>
      </c>
      <c r="S103" s="530"/>
    </row>
    <row r="104" spans="1:19" s="523" customFormat="1" ht="41.4" x14ac:dyDescent="0.25">
      <c r="A104" s="295">
        <v>2</v>
      </c>
      <c r="B104" s="296" t="s">
        <v>3262</v>
      </c>
      <c r="C104" s="295">
        <v>7935673</v>
      </c>
      <c r="D104" s="298" t="s">
        <v>39</v>
      </c>
      <c r="E104" s="298" t="s">
        <v>3263</v>
      </c>
      <c r="F104" s="176">
        <v>5291.7340000000004</v>
      </c>
      <c r="G104" s="298" t="s">
        <v>3260</v>
      </c>
      <c r="H104" s="177" t="s">
        <v>3261</v>
      </c>
      <c r="I104" s="298" t="s">
        <v>2937</v>
      </c>
      <c r="J104" s="298" t="s">
        <v>3556</v>
      </c>
      <c r="K104" s="618">
        <v>5291.7340000000004</v>
      </c>
      <c r="L104" s="618"/>
      <c r="M104" s="618"/>
      <c r="N104" s="298" t="s">
        <v>3553</v>
      </c>
      <c r="O104" s="302" t="s">
        <v>3595</v>
      </c>
      <c r="P104" s="300"/>
      <c r="Q104" s="518" t="s">
        <v>3668</v>
      </c>
      <c r="S104" s="530"/>
    </row>
    <row r="105" spans="1:19" s="523" customFormat="1" ht="41.4" x14ac:dyDescent="0.25">
      <c r="A105" s="295">
        <v>3</v>
      </c>
      <c r="B105" s="296" t="s">
        <v>3264</v>
      </c>
      <c r="C105" s="295">
        <v>7919624</v>
      </c>
      <c r="D105" s="298" t="s">
        <v>35</v>
      </c>
      <c r="E105" s="298" t="s">
        <v>3265</v>
      </c>
      <c r="F105" s="176">
        <v>4304.1540000000005</v>
      </c>
      <c r="G105" s="298" t="s">
        <v>3260</v>
      </c>
      <c r="H105" s="177" t="s">
        <v>3261</v>
      </c>
      <c r="I105" s="298" t="s">
        <v>2937</v>
      </c>
      <c r="J105" s="298" t="s">
        <v>3556</v>
      </c>
      <c r="K105" s="618">
        <v>4304.1540000000005</v>
      </c>
      <c r="L105" s="618"/>
      <c r="M105" s="618"/>
      <c r="N105" s="298" t="s">
        <v>3553</v>
      </c>
      <c r="O105" s="302" t="s">
        <v>3595</v>
      </c>
      <c r="P105" s="300"/>
      <c r="Q105" s="518" t="s">
        <v>3668</v>
      </c>
      <c r="S105" s="530"/>
    </row>
    <row r="106" spans="1:19" s="523" customFormat="1" ht="41.4" x14ac:dyDescent="0.25">
      <c r="A106" s="295">
        <v>4</v>
      </c>
      <c r="B106" s="296" t="s">
        <v>3266</v>
      </c>
      <c r="C106" s="295">
        <v>7961059</v>
      </c>
      <c r="D106" s="298" t="s">
        <v>37</v>
      </c>
      <c r="E106" s="298" t="s">
        <v>3267</v>
      </c>
      <c r="F106" s="176">
        <v>10171.514499999999</v>
      </c>
      <c r="G106" s="298" t="s">
        <v>3260</v>
      </c>
      <c r="H106" s="177" t="s">
        <v>3261</v>
      </c>
      <c r="I106" s="298" t="s">
        <v>2937</v>
      </c>
      <c r="J106" s="298" t="s">
        <v>3556</v>
      </c>
      <c r="K106" s="618">
        <v>10171.514499999999</v>
      </c>
      <c r="L106" s="618"/>
      <c r="M106" s="618"/>
      <c r="N106" s="298" t="s">
        <v>3553</v>
      </c>
      <c r="O106" s="302" t="s">
        <v>3595</v>
      </c>
      <c r="P106" s="300"/>
      <c r="Q106" s="518" t="s">
        <v>3668</v>
      </c>
      <c r="S106" s="530"/>
    </row>
    <row r="107" spans="1:19" s="344" customFormat="1" ht="41.4" x14ac:dyDescent="0.25">
      <c r="A107" s="295">
        <v>5</v>
      </c>
      <c r="B107" s="296" t="s">
        <v>3268</v>
      </c>
      <c r="C107" s="295">
        <v>8024150</v>
      </c>
      <c r="D107" s="298" t="s">
        <v>3269</v>
      </c>
      <c r="E107" s="298" t="s">
        <v>3270</v>
      </c>
      <c r="F107" s="176">
        <v>6601.7150000000001</v>
      </c>
      <c r="G107" s="298" t="s">
        <v>3260</v>
      </c>
      <c r="H107" s="177" t="s">
        <v>3261</v>
      </c>
      <c r="I107" s="298" t="s">
        <v>2937</v>
      </c>
      <c r="J107" s="298" t="s">
        <v>3556</v>
      </c>
      <c r="K107" s="618">
        <v>6601.7150000000001</v>
      </c>
      <c r="L107" s="619">
        <v>226.62</v>
      </c>
      <c r="M107" s="618"/>
      <c r="N107" s="298" t="s">
        <v>3553</v>
      </c>
      <c r="O107" s="302" t="s">
        <v>3595</v>
      </c>
      <c r="P107" s="300"/>
      <c r="Q107" s="518" t="s">
        <v>3668</v>
      </c>
      <c r="S107" s="531"/>
    </row>
    <row r="108" spans="1:19" s="523" customFormat="1" ht="41.4" x14ac:dyDescent="0.25">
      <c r="A108" s="295">
        <v>6</v>
      </c>
      <c r="B108" s="296" t="s">
        <v>3271</v>
      </c>
      <c r="C108" s="295">
        <v>8010054</v>
      </c>
      <c r="D108" s="298" t="s">
        <v>35</v>
      </c>
      <c r="E108" s="298" t="s">
        <v>3272</v>
      </c>
      <c r="F108" s="176">
        <v>787.74300000000005</v>
      </c>
      <c r="G108" s="298" t="s">
        <v>3260</v>
      </c>
      <c r="H108" s="177" t="s">
        <v>3261</v>
      </c>
      <c r="I108" s="298" t="s">
        <v>2937</v>
      </c>
      <c r="J108" s="298" t="s">
        <v>3556</v>
      </c>
      <c r="K108" s="618">
        <v>787.74300000000005</v>
      </c>
      <c r="L108" s="618"/>
      <c r="M108" s="618"/>
      <c r="N108" s="302" t="s">
        <v>3552</v>
      </c>
      <c r="O108" s="302" t="s">
        <v>3595</v>
      </c>
      <c r="P108" s="300"/>
      <c r="Q108" s="518" t="s">
        <v>3668</v>
      </c>
      <c r="S108" s="530"/>
    </row>
    <row r="109" spans="1:19" s="344" customFormat="1" ht="82.8" x14ac:dyDescent="0.25">
      <c r="A109" s="295">
        <v>7</v>
      </c>
      <c r="B109" s="296" t="s">
        <v>3273</v>
      </c>
      <c r="C109" s="295">
        <v>8010561</v>
      </c>
      <c r="D109" s="298" t="s">
        <v>3269</v>
      </c>
      <c r="E109" s="298" t="s">
        <v>3274</v>
      </c>
      <c r="F109" s="176">
        <v>7410.1626699999997</v>
      </c>
      <c r="G109" s="298" t="s">
        <v>3260</v>
      </c>
      <c r="H109" s="177" t="s">
        <v>3261</v>
      </c>
      <c r="I109" s="298" t="s">
        <v>2937</v>
      </c>
      <c r="J109" s="298" t="s">
        <v>3556</v>
      </c>
      <c r="K109" s="618">
        <v>7410.1626699999997</v>
      </c>
      <c r="L109" s="618"/>
      <c r="M109" s="618"/>
      <c r="N109" s="302" t="s">
        <v>3552</v>
      </c>
      <c r="O109" s="302" t="s">
        <v>3546</v>
      </c>
      <c r="P109" s="300"/>
      <c r="Q109" s="518" t="s">
        <v>3668</v>
      </c>
      <c r="S109" s="531"/>
    </row>
    <row r="110" spans="1:19" s="344" customFormat="1" ht="27.75" customHeight="1" x14ac:dyDescent="0.25">
      <c r="A110" s="513" t="s">
        <v>8</v>
      </c>
      <c r="B110" s="294" t="s">
        <v>3598</v>
      </c>
      <c r="C110" s="513"/>
      <c r="D110" s="513"/>
      <c r="E110" s="513"/>
      <c r="F110" s="514"/>
      <c r="G110" s="514"/>
      <c r="H110" s="513"/>
      <c r="I110" s="513"/>
      <c r="J110" s="513"/>
      <c r="K110" s="636">
        <f>SUM(K122:K123)</f>
        <v>2417.306</v>
      </c>
      <c r="L110" s="636">
        <f>SUM(L122:L123)</f>
        <v>0</v>
      </c>
      <c r="M110" s="636">
        <f>SUM(M122:M123)</f>
        <v>762.8</v>
      </c>
      <c r="N110" s="513"/>
      <c r="O110" s="513"/>
      <c r="P110" s="440"/>
      <c r="Q110" s="532"/>
    </row>
    <row r="111" spans="1:19" s="344" customFormat="1" hidden="1" x14ac:dyDescent="0.25">
      <c r="A111" s="503"/>
      <c r="B111" s="504"/>
      <c r="C111" s="298"/>
      <c r="D111" s="505"/>
      <c r="E111" s="533"/>
      <c r="F111" s="278"/>
      <c r="G111" s="177"/>
      <c r="H111" s="503"/>
      <c r="I111" s="503"/>
      <c r="J111" s="503"/>
      <c r="K111" s="618"/>
      <c r="L111" s="618"/>
      <c r="M111" s="618"/>
      <c r="N111" s="503"/>
      <c r="O111" s="503"/>
      <c r="P111" s="325"/>
      <c r="Q111" s="504"/>
    </row>
    <row r="112" spans="1:19" s="344" customFormat="1" hidden="1" x14ac:dyDescent="0.25">
      <c r="A112" s="503"/>
      <c r="B112" s="504"/>
      <c r="C112" s="298"/>
      <c r="D112" s="505"/>
      <c r="E112" s="533"/>
      <c r="F112" s="278"/>
      <c r="G112" s="177"/>
      <c r="H112" s="503"/>
      <c r="I112" s="503"/>
      <c r="J112" s="503"/>
      <c r="K112" s="618"/>
      <c r="L112" s="618"/>
      <c r="M112" s="618"/>
      <c r="N112" s="503"/>
      <c r="O112" s="503"/>
      <c r="P112" s="325"/>
      <c r="Q112" s="504"/>
    </row>
    <row r="113" spans="1:19" s="344" customFormat="1" hidden="1" x14ac:dyDescent="0.25">
      <c r="A113" s="503"/>
      <c r="B113" s="504"/>
      <c r="C113" s="298"/>
      <c r="D113" s="505"/>
      <c r="E113" s="533"/>
      <c r="F113" s="278"/>
      <c r="G113" s="177"/>
      <c r="H113" s="503"/>
      <c r="I113" s="503"/>
      <c r="J113" s="503"/>
      <c r="K113" s="618"/>
      <c r="L113" s="618"/>
      <c r="M113" s="618"/>
      <c r="N113" s="503"/>
      <c r="O113" s="503"/>
      <c r="P113" s="325"/>
      <c r="Q113" s="504"/>
    </row>
    <row r="114" spans="1:19" s="344" customFormat="1" hidden="1" x14ac:dyDescent="0.25">
      <c r="A114" s="503"/>
      <c r="B114" s="504"/>
      <c r="C114" s="298"/>
      <c r="D114" s="505"/>
      <c r="E114" s="533"/>
      <c r="F114" s="278"/>
      <c r="G114" s="177"/>
      <c r="H114" s="503"/>
      <c r="I114" s="503"/>
      <c r="J114" s="503"/>
      <c r="K114" s="618"/>
      <c r="L114" s="618"/>
      <c r="M114" s="618"/>
      <c r="N114" s="503"/>
      <c r="O114" s="503"/>
      <c r="P114" s="325"/>
      <c r="Q114" s="504"/>
    </row>
    <row r="115" spans="1:19" s="344" customFormat="1" hidden="1" x14ac:dyDescent="0.25">
      <c r="A115" s="503"/>
      <c r="B115" s="504"/>
      <c r="C115" s="298"/>
      <c r="D115" s="505"/>
      <c r="E115" s="533"/>
      <c r="F115" s="278"/>
      <c r="G115" s="177"/>
      <c r="H115" s="503"/>
      <c r="I115" s="503"/>
      <c r="J115" s="503"/>
      <c r="K115" s="618"/>
      <c r="L115" s="618"/>
      <c r="M115" s="618"/>
      <c r="N115" s="503"/>
      <c r="O115" s="503"/>
      <c r="P115" s="325"/>
      <c r="Q115" s="504"/>
    </row>
    <row r="116" spans="1:19" s="344" customFormat="1" hidden="1" x14ac:dyDescent="0.25">
      <c r="A116" s="503"/>
      <c r="B116" s="504"/>
      <c r="C116" s="298"/>
      <c r="D116" s="505"/>
      <c r="E116" s="533"/>
      <c r="F116" s="278"/>
      <c r="G116" s="177"/>
      <c r="H116" s="503"/>
      <c r="I116" s="503"/>
      <c r="J116" s="503"/>
      <c r="K116" s="618"/>
      <c r="L116" s="618"/>
      <c r="M116" s="618"/>
      <c r="N116" s="503"/>
      <c r="O116" s="503"/>
      <c r="P116" s="325"/>
      <c r="Q116" s="504"/>
    </row>
    <row r="117" spans="1:19" s="344" customFormat="1" hidden="1" x14ac:dyDescent="0.25">
      <c r="A117" s="503"/>
      <c r="B117" s="504"/>
      <c r="C117" s="298"/>
      <c r="D117" s="505"/>
      <c r="E117" s="533"/>
      <c r="F117" s="278"/>
      <c r="G117" s="177"/>
      <c r="H117" s="503"/>
      <c r="I117" s="503"/>
      <c r="J117" s="503"/>
      <c r="K117" s="618"/>
      <c r="L117" s="618"/>
      <c r="M117" s="618"/>
      <c r="N117" s="503"/>
      <c r="O117" s="503"/>
      <c r="P117" s="325"/>
      <c r="Q117" s="504"/>
    </row>
    <row r="118" spans="1:19" s="344" customFormat="1" hidden="1" x14ac:dyDescent="0.25">
      <c r="A118" s="503"/>
      <c r="B118" s="504"/>
      <c r="C118" s="298"/>
      <c r="D118" s="505"/>
      <c r="E118" s="533"/>
      <c r="F118" s="278"/>
      <c r="G118" s="177"/>
      <c r="H118" s="503"/>
      <c r="I118" s="503"/>
      <c r="J118" s="503"/>
      <c r="K118" s="618"/>
      <c r="L118" s="618"/>
      <c r="M118" s="618"/>
      <c r="N118" s="503"/>
      <c r="O118" s="503"/>
      <c r="P118" s="325"/>
      <c r="Q118" s="504"/>
    </row>
    <row r="119" spans="1:19" s="344" customFormat="1" hidden="1" x14ac:dyDescent="0.25">
      <c r="A119" s="503"/>
      <c r="B119" s="504"/>
      <c r="C119" s="298"/>
      <c r="D119" s="505"/>
      <c r="E119" s="533"/>
      <c r="F119" s="278"/>
      <c r="G119" s="177"/>
      <c r="H119" s="503"/>
      <c r="I119" s="503"/>
      <c r="J119" s="503"/>
      <c r="K119" s="618"/>
      <c r="L119" s="618"/>
      <c r="M119" s="618"/>
      <c r="N119" s="503"/>
      <c r="O119" s="503"/>
      <c r="P119" s="325"/>
      <c r="Q119" s="504"/>
    </row>
    <row r="120" spans="1:19" s="344" customFormat="1" hidden="1" x14ac:dyDescent="0.25">
      <c r="A120" s="503"/>
      <c r="B120" s="504"/>
      <c r="C120" s="298"/>
      <c r="D120" s="505"/>
      <c r="E120" s="533"/>
      <c r="F120" s="278"/>
      <c r="G120" s="177"/>
      <c r="H120" s="503"/>
      <c r="I120" s="503"/>
      <c r="J120" s="503"/>
      <c r="K120" s="618"/>
      <c r="L120" s="618"/>
      <c r="M120" s="618"/>
      <c r="N120" s="503"/>
      <c r="O120" s="503"/>
      <c r="P120" s="325"/>
      <c r="Q120" s="504"/>
    </row>
    <row r="121" spans="1:19" s="344" customFormat="1" hidden="1" x14ac:dyDescent="0.25">
      <c r="A121" s="503"/>
      <c r="B121" s="504"/>
      <c r="C121" s="534"/>
      <c r="D121" s="505"/>
      <c r="E121" s="533"/>
      <c r="F121" s="278"/>
      <c r="G121" s="177"/>
      <c r="H121" s="503"/>
      <c r="I121" s="503"/>
      <c r="J121" s="503"/>
      <c r="K121" s="618"/>
      <c r="L121" s="618"/>
      <c r="M121" s="618"/>
      <c r="N121" s="503"/>
      <c r="O121" s="503"/>
      <c r="P121" s="325"/>
      <c r="Q121" s="504"/>
    </row>
    <row r="122" spans="1:19" s="344" customFormat="1" ht="41.4" x14ac:dyDescent="0.25">
      <c r="A122" s="503">
        <v>1</v>
      </c>
      <c r="B122" s="296" t="s">
        <v>3275</v>
      </c>
      <c r="C122" s="295">
        <v>1097262</v>
      </c>
      <c r="D122" s="298" t="s">
        <v>35</v>
      </c>
      <c r="E122" s="533" t="s">
        <v>3276</v>
      </c>
      <c r="F122" s="176">
        <v>926.20100000000002</v>
      </c>
      <c r="G122" s="298" t="s">
        <v>3260</v>
      </c>
      <c r="H122" s="177" t="s">
        <v>3261</v>
      </c>
      <c r="I122" s="298" t="s">
        <v>2937</v>
      </c>
      <c r="J122" s="298" t="s">
        <v>3556</v>
      </c>
      <c r="K122" s="618">
        <v>291.20100000000002</v>
      </c>
      <c r="L122" s="618"/>
      <c r="M122" s="618">
        <v>635</v>
      </c>
      <c r="N122" s="302" t="s">
        <v>3148</v>
      </c>
      <c r="O122" s="302" t="s">
        <v>3548</v>
      </c>
      <c r="P122" s="300"/>
      <c r="Q122" s="518" t="s">
        <v>3668</v>
      </c>
      <c r="S122" s="531"/>
    </row>
    <row r="123" spans="1:19" ht="41.4" x14ac:dyDescent="0.25">
      <c r="A123" s="503">
        <v>2</v>
      </c>
      <c r="B123" s="296" t="s">
        <v>3557</v>
      </c>
      <c r="C123" s="295"/>
      <c r="D123" s="298" t="s">
        <v>37</v>
      </c>
      <c r="E123" s="298" t="s">
        <v>3558</v>
      </c>
      <c r="F123" s="176">
        <v>2253.9050000000002</v>
      </c>
      <c r="G123" s="298" t="s">
        <v>3260</v>
      </c>
      <c r="H123" s="177" t="s">
        <v>3261</v>
      </c>
      <c r="I123" s="298" t="s">
        <v>2937</v>
      </c>
      <c r="J123" s="298" t="s">
        <v>3556</v>
      </c>
      <c r="K123" s="618">
        <v>2126.105</v>
      </c>
      <c r="L123" s="618"/>
      <c r="M123" s="618">
        <v>127.8</v>
      </c>
      <c r="N123" s="302" t="s">
        <v>3148</v>
      </c>
      <c r="O123" s="302" t="s">
        <v>3548</v>
      </c>
      <c r="P123" s="300" t="s">
        <v>3170</v>
      </c>
      <c r="Q123" s="300" t="s">
        <v>3669</v>
      </c>
      <c r="R123"/>
      <c r="S123"/>
    </row>
  </sheetData>
  <mergeCells count="18">
    <mergeCell ref="A2:Q2"/>
    <mergeCell ref="A3:Q3"/>
    <mergeCell ref="A4:Q4"/>
    <mergeCell ref="A6:A7"/>
    <mergeCell ref="B6:B7"/>
    <mergeCell ref="C6:C7"/>
    <mergeCell ref="D6:D7"/>
    <mergeCell ref="E6:F6"/>
    <mergeCell ref="G6:H6"/>
    <mergeCell ref="I6:I7"/>
    <mergeCell ref="K6:K7"/>
    <mergeCell ref="L6:L7"/>
    <mergeCell ref="N6:N7"/>
    <mergeCell ref="M6:M7"/>
    <mergeCell ref="O6:O7"/>
    <mergeCell ref="J6:J7"/>
    <mergeCell ref="P6:P7"/>
    <mergeCell ref="Q6:Q7"/>
  </mergeCells>
  <conditionalFormatting sqref="B1 B109:B1048576 B5:B7 B9:B102">
    <cfRule type="duplicateValues" dxfId="125" priority="7"/>
  </conditionalFormatting>
  <conditionalFormatting sqref="B103:B104">
    <cfRule type="duplicateValues" dxfId="124" priority="1"/>
  </conditionalFormatting>
  <conditionalFormatting sqref="B105:B107">
    <cfRule type="duplicateValues" dxfId="123" priority="5"/>
  </conditionalFormatting>
  <conditionalFormatting sqref="B108">
    <cfRule type="duplicateValues" dxfId="122" priority="3"/>
  </conditionalFormatting>
  <conditionalFormatting sqref="C1 C9 C5:C7">
    <cfRule type="duplicateValues" dxfId="121" priority="14"/>
  </conditionalFormatting>
  <conditionalFormatting sqref="C6:C7 C9">
    <cfRule type="duplicateValues" dxfId="120" priority="13"/>
  </conditionalFormatting>
  <conditionalFormatting sqref="C10:C88">
    <cfRule type="duplicateValues" dxfId="119" priority="10"/>
    <cfRule type="duplicateValues" dxfId="118" priority="11"/>
    <cfRule type="duplicateValues" dxfId="117" priority="12"/>
  </conditionalFormatting>
  <conditionalFormatting sqref="C103:C104">
    <cfRule type="duplicateValues" dxfId="116" priority="2"/>
  </conditionalFormatting>
  <conditionalFormatting sqref="C105:C107">
    <cfRule type="duplicateValues" dxfId="115" priority="6"/>
  </conditionalFormatting>
  <conditionalFormatting sqref="C108">
    <cfRule type="duplicateValues" dxfId="114" priority="4"/>
  </conditionalFormatting>
  <conditionalFormatting sqref="C110">
    <cfRule type="duplicateValues" dxfId="113" priority="8"/>
    <cfRule type="duplicateValues" dxfId="112" priority="9"/>
  </conditionalFormatting>
  <conditionalFormatting sqref="C122 C10:C102 C109">
    <cfRule type="duplicateValues" dxfId="111" priority="15"/>
  </conditionalFormatting>
  <dataValidations count="2">
    <dataValidation type="list" allowBlank="1" showInputMessage="1" showErrorMessage="1" sqref="O103:O109 O122:O123" xr:uid="{00000000-0002-0000-1400-000000000000}">
      <formula1>DA_đã_QT__hết_nhiệm_vụ_chi</formula1>
    </dataValidation>
    <dataValidation type="list" allowBlank="1" showInputMessage="1" showErrorMessage="1" sqref="N103:N109" xr:uid="{00000000-0002-0000-1400-000001000000}">
      <formula1>$C$51:$C$56</formula1>
    </dataValidation>
  </dataValidations>
  <pageMargins left="0.31496062992125984" right="0.11811023622047245" top="0.35433070866141736" bottom="0.15748031496062992" header="0.31496062992125984" footer="0.31496062992125984"/>
  <pageSetup paperSize="9" scale="83" fitToHeight="0" orientation="landscape" r:id="rId1"/>
  <headerFooter differentFirst="1">
    <oddHeader>&amp;C&amp;P</oddHeader>
  </headerFooter>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400-000002000000}">
          <x14:formula1>
            <xm:f>'Bieu 1-TH'!$K$51:$K$56</xm:f>
          </x14:formula1>
          <xm:sqref>N122:N123</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L171"/>
  <sheetViews>
    <sheetView topLeftCell="A155" workbookViewId="0">
      <selection activeCell="C124" sqref="C124"/>
    </sheetView>
  </sheetViews>
  <sheetFormatPr defaultRowHeight="13.8" x14ac:dyDescent="0.25"/>
  <cols>
    <col min="1" max="1" width="5.59765625" customWidth="1"/>
    <col min="2" max="2" width="41.69921875" customWidth="1"/>
    <col min="3" max="3" width="8.3984375" customWidth="1"/>
    <col min="4" max="4" width="14.19921875" customWidth="1"/>
    <col min="5" max="5" width="32.3984375" customWidth="1"/>
    <col min="6" max="6" width="8.3984375" customWidth="1"/>
    <col min="7" max="9" width="15.19921875" customWidth="1"/>
    <col min="10" max="10" width="18.09765625" customWidth="1"/>
    <col min="11" max="11" width="9.3984375" customWidth="1"/>
  </cols>
  <sheetData>
    <row r="1" spans="1:12" hidden="1" x14ac:dyDescent="0.25">
      <c r="A1" s="1" t="s">
        <v>2732</v>
      </c>
      <c r="B1" s="2"/>
      <c r="C1" s="3"/>
      <c r="D1" s="4"/>
      <c r="E1" s="4"/>
      <c r="F1" s="5"/>
      <c r="G1" s="91"/>
      <c r="H1" s="4"/>
      <c r="I1" s="4"/>
      <c r="J1" s="4"/>
      <c r="K1" s="4"/>
    </row>
    <row r="2" spans="1:12" x14ac:dyDescent="0.25">
      <c r="A2" s="708" t="s">
        <v>3062</v>
      </c>
      <c r="B2" s="708"/>
      <c r="C2" s="708"/>
      <c r="D2" s="708"/>
      <c r="E2" s="708"/>
      <c r="F2" s="708"/>
      <c r="G2" s="708"/>
      <c r="H2" s="708"/>
      <c r="I2" s="708"/>
      <c r="J2" s="708"/>
      <c r="K2" s="709"/>
    </row>
    <row r="3" spans="1:12" x14ac:dyDescent="0.25">
      <c r="A3" s="708" t="s">
        <v>3322</v>
      </c>
      <c r="B3" s="708"/>
      <c r="C3" s="708"/>
      <c r="D3" s="708"/>
      <c r="E3" s="708"/>
      <c r="F3" s="708"/>
      <c r="G3" s="708"/>
      <c r="H3" s="708"/>
      <c r="I3" s="708"/>
      <c r="J3" s="708"/>
      <c r="K3" s="709"/>
    </row>
    <row r="4" spans="1:12" x14ac:dyDescent="0.25">
      <c r="A4" s="713" t="str">
        <f>'Bieu1-BAN 1'!A4:K4</f>
        <v>(Kèm theo Tờ trình số:          /TTr-STC ngày       /    /2026 của Sở Tài chính)</v>
      </c>
      <c r="B4" s="713"/>
      <c r="C4" s="713"/>
      <c r="D4" s="713"/>
      <c r="E4" s="713"/>
      <c r="F4" s="713"/>
      <c r="G4" s="713"/>
      <c r="H4" s="713"/>
      <c r="I4" s="713"/>
      <c r="J4" s="713"/>
      <c r="K4" s="714"/>
    </row>
    <row r="5" spans="1:12" x14ac:dyDescent="0.25">
      <c r="A5" s="3"/>
      <c r="B5" s="2"/>
      <c r="C5" s="3"/>
      <c r="D5" s="4"/>
      <c r="E5" s="4"/>
      <c r="F5" s="8"/>
      <c r="G5" s="101"/>
      <c r="H5" s="102"/>
      <c r="I5" s="257">
        <f>COUNTA(I10:I184)</f>
        <v>159</v>
      </c>
      <c r="J5" s="103"/>
      <c r="K5" s="9"/>
      <c r="L5">
        <f>I5</f>
        <v>159</v>
      </c>
    </row>
    <row r="6" spans="1:12" ht="15" customHeight="1" x14ac:dyDescent="0.25">
      <c r="A6" s="719" t="s">
        <v>0</v>
      </c>
      <c r="B6" s="719" t="s">
        <v>1</v>
      </c>
      <c r="C6" s="719" t="s">
        <v>2</v>
      </c>
      <c r="D6" s="719" t="s">
        <v>2928</v>
      </c>
      <c r="E6" s="719" t="s">
        <v>3</v>
      </c>
      <c r="F6" s="720"/>
      <c r="G6" s="717" t="s">
        <v>2929</v>
      </c>
      <c r="H6" s="718"/>
      <c r="I6" s="715" t="s">
        <v>2932</v>
      </c>
      <c r="J6" s="715" t="s">
        <v>2918</v>
      </c>
      <c r="K6" s="719" t="s">
        <v>4</v>
      </c>
    </row>
    <row r="7" spans="1:12" ht="63" customHeight="1" x14ac:dyDescent="0.25">
      <c r="A7" s="720"/>
      <c r="B7" s="720"/>
      <c r="C7" s="720"/>
      <c r="D7" s="720"/>
      <c r="E7" s="10" t="s">
        <v>5</v>
      </c>
      <c r="F7" s="13" t="s">
        <v>6</v>
      </c>
      <c r="G7" s="10" t="s">
        <v>2930</v>
      </c>
      <c r="H7" s="10" t="s">
        <v>2931</v>
      </c>
      <c r="I7" s="716"/>
      <c r="J7" s="716"/>
      <c r="K7" s="720"/>
    </row>
    <row r="8" spans="1:12" x14ac:dyDescent="0.25">
      <c r="A8" s="14">
        <v>1</v>
      </c>
      <c r="B8" s="14">
        <v>2</v>
      </c>
      <c r="C8" s="14">
        <v>3</v>
      </c>
      <c r="D8" s="14" t="s">
        <v>3159</v>
      </c>
      <c r="E8" s="14" t="s">
        <v>3160</v>
      </c>
      <c r="F8" s="14" t="s">
        <v>3161</v>
      </c>
      <c r="G8" s="14" t="s">
        <v>3162</v>
      </c>
      <c r="H8" s="14">
        <v>7</v>
      </c>
      <c r="I8" s="14" t="s">
        <v>3018</v>
      </c>
      <c r="J8" s="14" t="s">
        <v>3019</v>
      </c>
      <c r="K8" s="14" t="s">
        <v>3163</v>
      </c>
    </row>
    <row r="9" spans="1:12" x14ac:dyDescent="0.25">
      <c r="A9" s="107" t="s">
        <v>7</v>
      </c>
      <c r="B9" s="107" t="s">
        <v>2964</v>
      </c>
      <c r="C9" s="107"/>
      <c r="D9" s="107"/>
      <c r="E9" s="107"/>
      <c r="F9" s="93"/>
      <c r="G9" s="93"/>
      <c r="H9" s="107"/>
      <c r="I9" s="107"/>
      <c r="J9" s="107"/>
      <c r="K9" s="107"/>
    </row>
    <row r="10" spans="1:12" ht="55.2" x14ac:dyDescent="0.25">
      <c r="A10" s="22">
        <v>1</v>
      </c>
      <c r="B10" s="23" t="s">
        <v>1721</v>
      </c>
      <c r="C10" s="25">
        <v>7531571</v>
      </c>
      <c r="D10" s="11" t="s">
        <v>1722</v>
      </c>
      <c r="E10" s="11" t="s">
        <v>1723</v>
      </c>
      <c r="F10" s="39">
        <v>172312</v>
      </c>
      <c r="G10" s="92" t="s">
        <v>2817</v>
      </c>
      <c r="H10" s="11" t="s">
        <v>42</v>
      </c>
      <c r="I10" s="11" t="s">
        <v>2939</v>
      </c>
      <c r="J10" s="11" t="s">
        <v>2927</v>
      </c>
      <c r="K10" s="23"/>
    </row>
    <row r="11" spans="1:12" ht="27.6" x14ac:dyDescent="0.25">
      <c r="A11" s="22">
        <v>2</v>
      </c>
      <c r="B11" s="27" t="s">
        <v>1724</v>
      </c>
      <c r="C11" s="511" t="s">
        <v>3396</v>
      </c>
      <c r="D11" s="11" t="s">
        <v>41</v>
      </c>
      <c r="E11" s="11" t="s">
        <v>1725</v>
      </c>
      <c r="F11" s="26">
        <v>3500</v>
      </c>
      <c r="G11" s="92" t="s">
        <v>2817</v>
      </c>
      <c r="H11" s="40" t="s">
        <v>42</v>
      </c>
      <c r="I11" s="40" t="s">
        <v>2939</v>
      </c>
      <c r="J11" s="11" t="s">
        <v>2927</v>
      </c>
      <c r="K11" s="23"/>
    </row>
    <row r="12" spans="1:12" ht="27.6" x14ac:dyDescent="0.25">
      <c r="A12" s="22">
        <v>3</v>
      </c>
      <c r="B12" s="27" t="s">
        <v>1726</v>
      </c>
      <c r="C12" s="511" t="s">
        <v>3397</v>
      </c>
      <c r="D12" s="11" t="s">
        <v>1727</v>
      </c>
      <c r="E12" s="11" t="s">
        <v>1728</v>
      </c>
      <c r="F12" s="26">
        <v>1200</v>
      </c>
      <c r="G12" s="92" t="s">
        <v>2817</v>
      </c>
      <c r="H12" s="40" t="s">
        <v>42</v>
      </c>
      <c r="I12" s="40" t="s">
        <v>2939</v>
      </c>
      <c r="J12" s="11" t="s">
        <v>2927</v>
      </c>
      <c r="K12" s="23"/>
    </row>
    <row r="13" spans="1:12" ht="27.6" x14ac:dyDescent="0.25">
      <c r="A13" s="22">
        <v>4</v>
      </c>
      <c r="B13" s="27" t="s">
        <v>1729</v>
      </c>
      <c r="C13" s="25">
        <v>7780236</v>
      </c>
      <c r="D13" s="11" t="s">
        <v>1730</v>
      </c>
      <c r="E13" s="500" t="s">
        <v>3399</v>
      </c>
      <c r="F13" s="26">
        <v>1000</v>
      </c>
      <c r="G13" s="92" t="s">
        <v>2817</v>
      </c>
      <c r="H13" s="40" t="s">
        <v>42</v>
      </c>
      <c r="I13" s="40" t="s">
        <v>2939</v>
      </c>
      <c r="J13" s="11" t="s">
        <v>2927</v>
      </c>
      <c r="K13" s="23"/>
    </row>
    <row r="14" spans="1:12" ht="27.6" x14ac:dyDescent="0.25">
      <c r="A14" s="22">
        <v>5</v>
      </c>
      <c r="B14" s="27" t="s">
        <v>1731</v>
      </c>
      <c r="C14" s="25">
        <v>7953959</v>
      </c>
      <c r="D14" s="11" t="s">
        <v>1732</v>
      </c>
      <c r="E14" s="11" t="s">
        <v>1733</v>
      </c>
      <c r="F14" s="26">
        <v>10992</v>
      </c>
      <c r="G14" s="92" t="s">
        <v>2817</v>
      </c>
      <c r="H14" s="40" t="s">
        <v>42</v>
      </c>
      <c r="I14" s="40" t="s">
        <v>2939</v>
      </c>
      <c r="J14" s="11" t="s">
        <v>2927</v>
      </c>
      <c r="K14" s="23"/>
    </row>
    <row r="15" spans="1:12" ht="27.6" x14ac:dyDescent="0.25">
      <c r="A15" s="22">
        <v>6</v>
      </c>
      <c r="B15" s="27" t="s">
        <v>1734</v>
      </c>
      <c r="C15" s="25">
        <v>7975844</v>
      </c>
      <c r="D15" s="11" t="s">
        <v>1371</v>
      </c>
      <c r="E15" s="11" t="s">
        <v>1735</v>
      </c>
      <c r="F15" s="26">
        <v>10000</v>
      </c>
      <c r="G15" s="92" t="s">
        <v>2817</v>
      </c>
      <c r="H15" s="40" t="s">
        <v>42</v>
      </c>
      <c r="I15" s="40" t="s">
        <v>2939</v>
      </c>
      <c r="J15" s="11" t="s">
        <v>2927</v>
      </c>
      <c r="K15" s="23"/>
    </row>
    <row r="16" spans="1:12" ht="27.6" x14ac:dyDescent="0.25">
      <c r="A16" s="22">
        <v>7</v>
      </c>
      <c r="B16" s="23" t="s">
        <v>1736</v>
      </c>
      <c r="C16" s="25">
        <v>7976273</v>
      </c>
      <c r="D16" s="11" t="s">
        <v>1737</v>
      </c>
      <c r="E16" s="11" t="s">
        <v>1738</v>
      </c>
      <c r="F16" s="35">
        <v>14900</v>
      </c>
      <c r="G16" s="92" t="s">
        <v>2817</v>
      </c>
      <c r="H16" s="40" t="s">
        <v>42</v>
      </c>
      <c r="I16" s="40" t="s">
        <v>2939</v>
      </c>
      <c r="J16" s="11" t="s">
        <v>2927</v>
      </c>
      <c r="K16" s="23"/>
    </row>
    <row r="17" spans="1:11" ht="27.6" x14ac:dyDescent="0.25">
      <c r="A17" s="22">
        <v>8</v>
      </c>
      <c r="B17" s="27" t="s">
        <v>1739</v>
      </c>
      <c r="C17" s="11">
        <v>7979081</v>
      </c>
      <c r="D17" s="11" t="s">
        <v>1371</v>
      </c>
      <c r="E17" s="11" t="s">
        <v>1740</v>
      </c>
      <c r="F17" s="39">
        <v>1300</v>
      </c>
      <c r="G17" s="92" t="s">
        <v>2817</v>
      </c>
      <c r="H17" s="40" t="s">
        <v>42</v>
      </c>
      <c r="I17" s="40" t="s">
        <v>2939</v>
      </c>
      <c r="J17" s="11" t="s">
        <v>2927</v>
      </c>
      <c r="K17" s="23"/>
    </row>
    <row r="18" spans="1:11" ht="27.6" x14ac:dyDescent="0.25">
      <c r="A18" s="22">
        <v>9</v>
      </c>
      <c r="B18" s="27" t="s">
        <v>1741</v>
      </c>
      <c r="C18" s="11">
        <v>7979082</v>
      </c>
      <c r="D18" s="11" t="s">
        <v>1371</v>
      </c>
      <c r="E18" s="500" t="s">
        <v>3398</v>
      </c>
      <c r="F18" s="39">
        <v>6000</v>
      </c>
      <c r="G18" s="92" t="s">
        <v>2817</v>
      </c>
      <c r="H18" s="40" t="s">
        <v>42</v>
      </c>
      <c r="I18" s="40" t="s">
        <v>2939</v>
      </c>
      <c r="J18" s="11" t="s">
        <v>2927</v>
      </c>
      <c r="K18" s="23"/>
    </row>
    <row r="19" spans="1:11" ht="27.6" x14ac:dyDescent="0.25">
      <c r="A19" s="22">
        <v>10</v>
      </c>
      <c r="B19" s="23" t="s">
        <v>1742</v>
      </c>
      <c r="C19" s="25">
        <v>7979083</v>
      </c>
      <c r="D19" s="11" t="s">
        <v>1371</v>
      </c>
      <c r="E19" s="11" t="s">
        <v>1743</v>
      </c>
      <c r="F19" s="39">
        <v>2645</v>
      </c>
      <c r="G19" s="92" t="s">
        <v>2817</v>
      </c>
      <c r="H19" s="40" t="s">
        <v>42</v>
      </c>
      <c r="I19" s="40" t="s">
        <v>2939</v>
      </c>
      <c r="J19" s="11" t="s">
        <v>2927</v>
      </c>
      <c r="K19" s="23"/>
    </row>
    <row r="20" spans="1:11" ht="27.6" x14ac:dyDescent="0.25">
      <c r="A20" s="22">
        <v>11</v>
      </c>
      <c r="B20" s="27" t="s">
        <v>1744</v>
      </c>
      <c r="C20" s="11">
        <v>7980160</v>
      </c>
      <c r="D20" s="11" t="s">
        <v>1745</v>
      </c>
      <c r="E20" s="11" t="s">
        <v>1746</v>
      </c>
      <c r="F20" s="39">
        <v>2500</v>
      </c>
      <c r="G20" s="92" t="s">
        <v>2817</v>
      </c>
      <c r="H20" s="40" t="s">
        <v>42</v>
      </c>
      <c r="I20" s="40" t="s">
        <v>2939</v>
      </c>
      <c r="J20" s="11" t="s">
        <v>2927</v>
      </c>
      <c r="K20" s="23"/>
    </row>
    <row r="21" spans="1:11" ht="27.6" x14ac:dyDescent="0.25">
      <c r="A21" s="22">
        <v>12</v>
      </c>
      <c r="B21" s="27" t="s">
        <v>1747</v>
      </c>
      <c r="C21" s="11">
        <v>7980167</v>
      </c>
      <c r="D21" s="11" t="s">
        <v>1371</v>
      </c>
      <c r="E21" s="11" t="s">
        <v>1748</v>
      </c>
      <c r="F21" s="39">
        <v>1800</v>
      </c>
      <c r="G21" s="92" t="s">
        <v>2817</v>
      </c>
      <c r="H21" s="40" t="s">
        <v>42</v>
      </c>
      <c r="I21" s="40" t="s">
        <v>2939</v>
      </c>
      <c r="J21" s="11" t="s">
        <v>2927</v>
      </c>
      <c r="K21" s="23"/>
    </row>
    <row r="22" spans="1:11" ht="27.6" x14ac:dyDescent="0.25">
      <c r="A22" s="22">
        <v>13</v>
      </c>
      <c r="B22" s="27" t="s">
        <v>1749</v>
      </c>
      <c r="C22" s="11">
        <v>7980170</v>
      </c>
      <c r="D22" s="11" t="s">
        <v>1750</v>
      </c>
      <c r="E22" s="11" t="s">
        <v>1751</v>
      </c>
      <c r="F22" s="39">
        <v>2400</v>
      </c>
      <c r="G22" s="92" t="s">
        <v>2817</v>
      </c>
      <c r="H22" s="40" t="s">
        <v>42</v>
      </c>
      <c r="I22" s="40" t="s">
        <v>2939</v>
      </c>
      <c r="J22" s="11" t="s">
        <v>2927</v>
      </c>
      <c r="K22" s="23"/>
    </row>
    <row r="23" spans="1:11" ht="27.6" x14ac:dyDescent="0.25">
      <c r="A23" s="22">
        <v>14</v>
      </c>
      <c r="B23" s="27" t="s">
        <v>1752</v>
      </c>
      <c r="C23" s="25">
        <v>7980541</v>
      </c>
      <c r="D23" s="11" t="s">
        <v>1737</v>
      </c>
      <c r="E23" s="11" t="s">
        <v>1753</v>
      </c>
      <c r="F23" s="26">
        <v>6800</v>
      </c>
      <c r="G23" s="92" t="s">
        <v>2817</v>
      </c>
      <c r="H23" s="40" t="s">
        <v>42</v>
      </c>
      <c r="I23" s="40" t="s">
        <v>2939</v>
      </c>
      <c r="J23" s="11" t="s">
        <v>2927</v>
      </c>
      <c r="K23" s="23"/>
    </row>
    <row r="24" spans="1:11" ht="27.6" x14ac:dyDescent="0.25">
      <c r="A24" s="22">
        <v>15</v>
      </c>
      <c r="B24" s="23" t="s">
        <v>1754</v>
      </c>
      <c r="C24" s="25">
        <v>7980542</v>
      </c>
      <c r="D24" s="11" t="s">
        <v>1730</v>
      </c>
      <c r="E24" s="11" t="s">
        <v>1755</v>
      </c>
      <c r="F24" s="35">
        <v>3500</v>
      </c>
      <c r="G24" s="92" t="s">
        <v>2817</v>
      </c>
      <c r="H24" s="40" t="s">
        <v>42</v>
      </c>
      <c r="I24" s="40" t="s">
        <v>2939</v>
      </c>
      <c r="J24" s="11" t="s">
        <v>2927</v>
      </c>
      <c r="K24" s="23"/>
    </row>
    <row r="25" spans="1:11" ht="27.6" x14ac:dyDescent="0.25">
      <c r="A25" s="22">
        <v>16</v>
      </c>
      <c r="B25" s="27" t="s">
        <v>1756</v>
      </c>
      <c r="C25" s="25">
        <v>7980543</v>
      </c>
      <c r="D25" s="11" t="s">
        <v>1371</v>
      </c>
      <c r="E25" s="11" t="s">
        <v>1757</v>
      </c>
      <c r="F25" s="26">
        <v>3000</v>
      </c>
      <c r="G25" s="92" t="s">
        <v>2817</v>
      </c>
      <c r="H25" s="40" t="s">
        <v>42</v>
      </c>
      <c r="I25" s="40" t="s">
        <v>2939</v>
      </c>
      <c r="J25" s="11" t="s">
        <v>2927</v>
      </c>
      <c r="K25" s="23"/>
    </row>
    <row r="26" spans="1:11" ht="27.6" x14ac:dyDescent="0.25">
      <c r="A26" s="22">
        <v>17</v>
      </c>
      <c r="B26" s="23" t="s">
        <v>1758</v>
      </c>
      <c r="C26" s="25">
        <v>7980548</v>
      </c>
      <c r="D26" s="11" t="s">
        <v>1737</v>
      </c>
      <c r="E26" s="11" t="s">
        <v>1759</v>
      </c>
      <c r="F26" s="35">
        <v>11000</v>
      </c>
      <c r="G26" s="92" t="s">
        <v>2817</v>
      </c>
      <c r="H26" s="40" t="s">
        <v>42</v>
      </c>
      <c r="I26" s="40" t="s">
        <v>2939</v>
      </c>
      <c r="J26" s="11" t="s">
        <v>2927</v>
      </c>
      <c r="K26" s="23"/>
    </row>
    <row r="27" spans="1:11" ht="27.6" x14ac:dyDescent="0.25">
      <c r="A27" s="22">
        <v>18</v>
      </c>
      <c r="B27" s="23" t="s">
        <v>1760</v>
      </c>
      <c r="C27" s="25">
        <v>7980550</v>
      </c>
      <c r="D27" s="11" t="s">
        <v>1371</v>
      </c>
      <c r="E27" s="11" t="s">
        <v>1761</v>
      </c>
      <c r="F27" s="35">
        <v>10659</v>
      </c>
      <c r="G27" s="92" t="s">
        <v>2817</v>
      </c>
      <c r="H27" s="40" t="s">
        <v>42</v>
      </c>
      <c r="I27" s="40" t="s">
        <v>2939</v>
      </c>
      <c r="J27" s="11" t="s">
        <v>2927</v>
      </c>
      <c r="K27" s="23"/>
    </row>
    <row r="28" spans="1:11" ht="27.6" x14ac:dyDescent="0.25">
      <c r="A28" s="22">
        <v>19</v>
      </c>
      <c r="B28" s="27" t="s">
        <v>1762</v>
      </c>
      <c r="C28" s="25">
        <v>7980732</v>
      </c>
      <c r="D28" s="11" t="s">
        <v>1750</v>
      </c>
      <c r="E28" s="11" t="s">
        <v>1763</v>
      </c>
      <c r="F28" s="39">
        <v>2017</v>
      </c>
      <c r="G28" s="92" t="s">
        <v>2817</v>
      </c>
      <c r="H28" s="40" t="s">
        <v>42</v>
      </c>
      <c r="I28" s="40" t="s">
        <v>2939</v>
      </c>
      <c r="J28" s="11" t="s">
        <v>2927</v>
      </c>
      <c r="K28" s="23"/>
    </row>
    <row r="29" spans="1:11" ht="27.6" x14ac:dyDescent="0.25">
      <c r="A29" s="22">
        <v>20</v>
      </c>
      <c r="B29" s="23" t="s">
        <v>1764</v>
      </c>
      <c r="C29" s="25">
        <v>7983504</v>
      </c>
      <c r="D29" s="11" t="s">
        <v>1730</v>
      </c>
      <c r="E29" s="11" t="s">
        <v>1765</v>
      </c>
      <c r="F29" s="35">
        <v>9000</v>
      </c>
      <c r="G29" s="92" t="s">
        <v>2817</v>
      </c>
      <c r="H29" s="40" t="s">
        <v>42</v>
      </c>
      <c r="I29" s="40" t="s">
        <v>2939</v>
      </c>
      <c r="J29" s="11" t="s">
        <v>2927</v>
      </c>
      <c r="K29" s="23"/>
    </row>
    <row r="30" spans="1:11" ht="27.6" x14ac:dyDescent="0.25">
      <c r="A30" s="22">
        <v>21</v>
      </c>
      <c r="B30" s="27" t="s">
        <v>1766</v>
      </c>
      <c r="C30" s="25">
        <v>7983505</v>
      </c>
      <c r="D30" s="11" t="s">
        <v>1737</v>
      </c>
      <c r="E30" s="11" t="s">
        <v>1767</v>
      </c>
      <c r="F30" s="26">
        <v>6000</v>
      </c>
      <c r="G30" s="92" t="s">
        <v>2817</v>
      </c>
      <c r="H30" s="40" t="s">
        <v>42</v>
      </c>
      <c r="I30" s="40" t="s">
        <v>2939</v>
      </c>
      <c r="J30" s="11" t="s">
        <v>2927</v>
      </c>
      <c r="K30" s="23"/>
    </row>
    <row r="31" spans="1:11" ht="41.4" x14ac:dyDescent="0.25">
      <c r="A31" s="22">
        <v>22</v>
      </c>
      <c r="B31" s="27" t="s">
        <v>1768</v>
      </c>
      <c r="C31" s="25">
        <v>7983507</v>
      </c>
      <c r="D31" s="11" t="s">
        <v>1727</v>
      </c>
      <c r="E31" s="11" t="s">
        <v>1769</v>
      </c>
      <c r="F31" s="26">
        <v>4500</v>
      </c>
      <c r="G31" s="92" t="s">
        <v>2817</v>
      </c>
      <c r="H31" s="40" t="s">
        <v>42</v>
      </c>
      <c r="I31" s="40" t="s">
        <v>2939</v>
      </c>
      <c r="J31" s="11" t="s">
        <v>2927</v>
      </c>
      <c r="K31" s="23"/>
    </row>
    <row r="32" spans="1:11" ht="27.6" x14ac:dyDescent="0.25">
      <c r="A32" s="22">
        <v>23</v>
      </c>
      <c r="B32" s="27" t="s">
        <v>1770</v>
      </c>
      <c r="C32" s="25">
        <v>7983510</v>
      </c>
      <c r="D32" s="11" t="s">
        <v>1371</v>
      </c>
      <c r="E32" s="11" t="s">
        <v>1771</v>
      </c>
      <c r="F32" s="26">
        <v>14000</v>
      </c>
      <c r="G32" s="92" t="s">
        <v>2817</v>
      </c>
      <c r="H32" s="40" t="s">
        <v>42</v>
      </c>
      <c r="I32" s="40" t="s">
        <v>2939</v>
      </c>
      <c r="J32" s="11" t="s">
        <v>2927</v>
      </c>
      <c r="K32" s="23"/>
    </row>
    <row r="33" spans="1:11" ht="27.6" x14ac:dyDescent="0.25">
      <c r="A33" s="22">
        <v>24</v>
      </c>
      <c r="B33" s="23" t="s">
        <v>1772</v>
      </c>
      <c r="C33" s="25">
        <v>7985069</v>
      </c>
      <c r="D33" s="11" t="s">
        <v>1730</v>
      </c>
      <c r="E33" s="11" t="s">
        <v>1773</v>
      </c>
      <c r="F33" s="35">
        <v>11000</v>
      </c>
      <c r="G33" s="92" t="s">
        <v>2817</v>
      </c>
      <c r="H33" s="40" t="s">
        <v>42</v>
      </c>
      <c r="I33" s="40" t="s">
        <v>2939</v>
      </c>
      <c r="J33" s="11" t="s">
        <v>2927</v>
      </c>
      <c r="K33" s="23"/>
    </row>
    <row r="34" spans="1:11" ht="27.6" x14ac:dyDescent="0.25">
      <c r="A34" s="22">
        <v>25</v>
      </c>
      <c r="B34" s="23" t="s">
        <v>1774</v>
      </c>
      <c r="C34" s="25">
        <v>7985072</v>
      </c>
      <c r="D34" s="11" t="s">
        <v>41</v>
      </c>
      <c r="E34" s="11" t="s">
        <v>1775</v>
      </c>
      <c r="F34" s="35">
        <v>5000</v>
      </c>
      <c r="G34" s="92" t="s">
        <v>2817</v>
      </c>
      <c r="H34" s="40" t="s">
        <v>42</v>
      </c>
      <c r="I34" s="40" t="s">
        <v>2939</v>
      </c>
      <c r="J34" s="11" t="s">
        <v>2927</v>
      </c>
      <c r="K34" s="23"/>
    </row>
    <row r="35" spans="1:11" ht="27.6" x14ac:dyDescent="0.25">
      <c r="A35" s="22">
        <v>26</v>
      </c>
      <c r="B35" s="27" t="s">
        <v>1776</v>
      </c>
      <c r="C35" s="25">
        <v>7990051</v>
      </c>
      <c r="D35" s="11" t="s">
        <v>41</v>
      </c>
      <c r="E35" s="500" t="s">
        <v>3400</v>
      </c>
      <c r="F35" s="26">
        <v>9800</v>
      </c>
      <c r="G35" s="92" t="s">
        <v>2817</v>
      </c>
      <c r="H35" s="40" t="s">
        <v>42</v>
      </c>
      <c r="I35" s="40" t="s">
        <v>2939</v>
      </c>
      <c r="J35" s="11" t="s">
        <v>2927</v>
      </c>
      <c r="K35" s="23"/>
    </row>
    <row r="36" spans="1:11" ht="27.6" x14ac:dyDescent="0.25">
      <c r="A36" s="22">
        <v>27</v>
      </c>
      <c r="B36" s="27" t="s">
        <v>1777</v>
      </c>
      <c r="C36" s="25">
        <v>8023312</v>
      </c>
      <c r="D36" s="11" t="s">
        <v>1737</v>
      </c>
      <c r="E36" s="11" t="s">
        <v>1778</v>
      </c>
      <c r="F36" s="26">
        <v>1200</v>
      </c>
      <c r="G36" s="92" t="s">
        <v>2817</v>
      </c>
      <c r="H36" s="40" t="s">
        <v>42</v>
      </c>
      <c r="I36" s="40" t="s">
        <v>2939</v>
      </c>
      <c r="J36" s="11" t="s">
        <v>2927</v>
      </c>
      <c r="K36" s="23"/>
    </row>
    <row r="37" spans="1:11" ht="27.6" x14ac:dyDescent="0.25">
      <c r="A37" s="22">
        <v>28</v>
      </c>
      <c r="B37" s="27" t="s">
        <v>1779</v>
      </c>
      <c r="C37" s="25">
        <v>8023313</v>
      </c>
      <c r="D37" s="11" t="s">
        <v>1730</v>
      </c>
      <c r="E37" s="11" t="s">
        <v>1780</v>
      </c>
      <c r="F37" s="26">
        <v>2000</v>
      </c>
      <c r="G37" s="92" t="s">
        <v>2817</v>
      </c>
      <c r="H37" s="40" t="s">
        <v>42</v>
      </c>
      <c r="I37" s="40" t="s">
        <v>2939</v>
      </c>
      <c r="J37" s="11" t="s">
        <v>2927</v>
      </c>
      <c r="K37" s="23"/>
    </row>
    <row r="38" spans="1:11" ht="27.6" x14ac:dyDescent="0.25">
      <c r="A38" s="22">
        <v>29</v>
      </c>
      <c r="B38" s="27" t="s">
        <v>1781</v>
      </c>
      <c r="C38" s="25">
        <v>8023314</v>
      </c>
      <c r="D38" s="11" t="s">
        <v>1782</v>
      </c>
      <c r="E38" s="11" t="s">
        <v>1783</v>
      </c>
      <c r="F38" s="26">
        <v>1175</v>
      </c>
      <c r="G38" s="92" t="s">
        <v>2817</v>
      </c>
      <c r="H38" s="40" t="s">
        <v>42</v>
      </c>
      <c r="I38" s="40" t="s">
        <v>2939</v>
      </c>
      <c r="J38" s="11" t="s">
        <v>2927</v>
      </c>
      <c r="K38" s="23"/>
    </row>
    <row r="39" spans="1:11" ht="27.6" x14ac:dyDescent="0.25">
      <c r="A39" s="22">
        <v>30</v>
      </c>
      <c r="B39" s="27" t="s">
        <v>1784</v>
      </c>
      <c r="C39" s="25">
        <v>8023324</v>
      </c>
      <c r="D39" s="11" t="s">
        <v>41</v>
      </c>
      <c r="E39" s="11" t="s">
        <v>1785</v>
      </c>
      <c r="F39" s="26">
        <v>2044</v>
      </c>
      <c r="G39" s="92" t="s">
        <v>2817</v>
      </c>
      <c r="H39" s="40" t="s">
        <v>42</v>
      </c>
      <c r="I39" s="40" t="s">
        <v>2939</v>
      </c>
      <c r="J39" s="11" t="s">
        <v>2927</v>
      </c>
      <c r="K39" s="23"/>
    </row>
    <row r="40" spans="1:11" ht="27.6" x14ac:dyDescent="0.25">
      <c r="A40" s="22">
        <v>31</v>
      </c>
      <c r="B40" s="27" t="s">
        <v>1786</v>
      </c>
      <c r="C40" s="11">
        <v>8023326</v>
      </c>
      <c r="D40" s="11" t="s">
        <v>1787</v>
      </c>
      <c r="E40" s="11" t="s">
        <v>1788</v>
      </c>
      <c r="F40" s="39">
        <v>3500</v>
      </c>
      <c r="G40" s="92" t="s">
        <v>2817</v>
      </c>
      <c r="H40" s="40" t="s">
        <v>42</v>
      </c>
      <c r="I40" s="40" t="s">
        <v>2939</v>
      </c>
      <c r="J40" s="11" t="s">
        <v>2927</v>
      </c>
      <c r="K40" s="23"/>
    </row>
    <row r="41" spans="1:11" ht="27.6" x14ac:dyDescent="0.25">
      <c r="A41" s="22">
        <v>32</v>
      </c>
      <c r="B41" s="30" t="s">
        <v>1789</v>
      </c>
      <c r="C41" s="25">
        <v>8023327</v>
      </c>
      <c r="D41" s="11" t="s">
        <v>41</v>
      </c>
      <c r="E41" s="11" t="s">
        <v>1790</v>
      </c>
      <c r="F41" s="48">
        <v>4455</v>
      </c>
      <c r="G41" s="92" t="s">
        <v>2817</v>
      </c>
      <c r="H41" s="40" t="s">
        <v>42</v>
      </c>
      <c r="I41" s="40" t="s">
        <v>2939</v>
      </c>
      <c r="J41" s="11" t="s">
        <v>2927</v>
      </c>
      <c r="K41" s="23"/>
    </row>
    <row r="42" spans="1:11" ht="27.6" x14ac:dyDescent="0.25">
      <c r="A42" s="22">
        <v>33</v>
      </c>
      <c r="B42" s="27" t="s">
        <v>1791</v>
      </c>
      <c r="C42" s="25">
        <v>8023331</v>
      </c>
      <c r="D42" s="11" t="s">
        <v>41</v>
      </c>
      <c r="E42" s="11" t="s">
        <v>1792</v>
      </c>
      <c r="F42" s="26">
        <v>8000</v>
      </c>
      <c r="G42" s="92" t="s">
        <v>2817</v>
      </c>
      <c r="H42" s="40" t="s">
        <v>42</v>
      </c>
      <c r="I42" s="40" t="s">
        <v>2939</v>
      </c>
      <c r="J42" s="11" t="s">
        <v>2927</v>
      </c>
      <c r="K42" s="23"/>
    </row>
    <row r="43" spans="1:11" ht="27.6" x14ac:dyDescent="0.25">
      <c r="A43" s="22">
        <v>34</v>
      </c>
      <c r="B43" s="27" t="s">
        <v>1793</v>
      </c>
      <c r="C43" s="25">
        <v>8025315</v>
      </c>
      <c r="D43" s="11" t="s">
        <v>1782</v>
      </c>
      <c r="E43" s="11" t="s">
        <v>1794</v>
      </c>
      <c r="F43" s="26">
        <v>5250</v>
      </c>
      <c r="G43" s="92" t="s">
        <v>2817</v>
      </c>
      <c r="H43" s="40" t="s">
        <v>42</v>
      </c>
      <c r="I43" s="40" t="s">
        <v>2939</v>
      </c>
      <c r="J43" s="11" t="s">
        <v>2927</v>
      </c>
      <c r="K43" s="23"/>
    </row>
    <row r="44" spans="1:11" ht="27.6" x14ac:dyDescent="0.25">
      <c r="A44" s="22">
        <v>35</v>
      </c>
      <c r="B44" s="27" t="s">
        <v>1795</v>
      </c>
      <c r="C44" s="25">
        <v>8025323</v>
      </c>
      <c r="D44" s="11" t="s">
        <v>1371</v>
      </c>
      <c r="E44" s="11" t="s">
        <v>1796</v>
      </c>
      <c r="F44" s="26">
        <v>1200</v>
      </c>
      <c r="G44" s="92" t="s">
        <v>2817</v>
      </c>
      <c r="H44" s="40" t="s">
        <v>42</v>
      </c>
      <c r="I44" s="40" t="s">
        <v>2939</v>
      </c>
      <c r="J44" s="11" t="s">
        <v>2927</v>
      </c>
      <c r="K44" s="23"/>
    </row>
    <row r="45" spans="1:11" ht="27.6" x14ac:dyDescent="0.25">
      <c r="A45" s="22">
        <v>36</v>
      </c>
      <c r="B45" s="27" t="s">
        <v>1797</v>
      </c>
      <c r="C45" s="25">
        <v>8026883</v>
      </c>
      <c r="D45" s="11" t="s">
        <v>1798</v>
      </c>
      <c r="E45" s="11" t="s">
        <v>1799</v>
      </c>
      <c r="F45" s="26">
        <v>1200</v>
      </c>
      <c r="G45" s="92" t="s">
        <v>2817</v>
      </c>
      <c r="H45" s="40" t="s">
        <v>42</v>
      </c>
      <c r="I45" s="40" t="s">
        <v>2939</v>
      </c>
      <c r="J45" s="11" t="s">
        <v>2927</v>
      </c>
      <c r="K45" s="23"/>
    </row>
    <row r="46" spans="1:11" ht="41.4" x14ac:dyDescent="0.25">
      <c r="A46" s="22">
        <v>37</v>
      </c>
      <c r="B46" s="27" t="s">
        <v>1800</v>
      </c>
      <c r="C46" s="25">
        <v>8026884</v>
      </c>
      <c r="D46" s="11" t="s">
        <v>1371</v>
      </c>
      <c r="E46" s="11" t="s">
        <v>1801</v>
      </c>
      <c r="F46" s="26">
        <v>3500</v>
      </c>
      <c r="G46" s="92" t="s">
        <v>2817</v>
      </c>
      <c r="H46" s="40" t="s">
        <v>42</v>
      </c>
      <c r="I46" s="40" t="s">
        <v>2939</v>
      </c>
      <c r="J46" s="11" t="s">
        <v>2927</v>
      </c>
      <c r="K46" s="23"/>
    </row>
    <row r="47" spans="1:11" ht="27.6" x14ac:dyDescent="0.25">
      <c r="A47" s="22">
        <v>38</v>
      </c>
      <c r="B47" s="27" t="s">
        <v>1802</v>
      </c>
      <c r="C47" s="25">
        <v>8026885</v>
      </c>
      <c r="D47" s="11" t="s">
        <v>1727</v>
      </c>
      <c r="E47" s="11" t="s">
        <v>1803</v>
      </c>
      <c r="F47" s="26">
        <v>3000</v>
      </c>
      <c r="G47" s="92" t="s">
        <v>2817</v>
      </c>
      <c r="H47" s="40" t="s">
        <v>42</v>
      </c>
      <c r="I47" s="40" t="s">
        <v>2939</v>
      </c>
      <c r="J47" s="11" t="s">
        <v>2927</v>
      </c>
      <c r="K47" s="23"/>
    </row>
    <row r="48" spans="1:11" ht="41.4" x14ac:dyDescent="0.25">
      <c r="A48" s="22">
        <v>39</v>
      </c>
      <c r="B48" s="27" t="s">
        <v>1804</v>
      </c>
      <c r="C48" s="25">
        <v>8031205</v>
      </c>
      <c r="D48" s="11" t="s">
        <v>41</v>
      </c>
      <c r="E48" s="11" t="s">
        <v>1805</v>
      </c>
      <c r="F48" s="26">
        <v>8300</v>
      </c>
      <c r="G48" s="92" t="s">
        <v>2817</v>
      </c>
      <c r="H48" s="40" t="s">
        <v>42</v>
      </c>
      <c r="I48" s="40" t="s">
        <v>2939</v>
      </c>
      <c r="J48" s="11" t="s">
        <v>2927</v>
      </c>
      <c r="K48" s="23"/>
    </row>
    <row r="49" spans="1:11" ht="27.6" x14ac:dyDescent="0.25">
      <c r="A49" s="22">
        <v>40</v>
      </c>
      <c r="B49" s="27" t="s">
        <v>1806</v>
      </c>
      <c r="C49" s="25">
        <v>8031206</v>
      </c>
      <c r="D49" s="11" t="s">
        <v>1371</v>
      </c>
      <c r="E49" s="11" t="s">
        <v>1807</v>
      </c>
      <c r="F49" s="35">
        <v>1200</v>
      </c>
      <c r="G49" s="92" t="s">
        <v>2817</v>
      </c>
      <c r="H49" s="40" t="s">
        <v>42</v>
      </c>
      <c r="I49" s="40" t="s">
        <v>2939</v>
      </c>
      <c r="J49" s="11" t="s">
        <v>2927</v>
      </c>
      <c r="K49" s="23"/>
    </row>
    <row r="50" spans="1:11" ht="27.6" x14ac:dyDescent="0.25">
      <c r="A50" s="22">
        <v>41</v>
      </c>
      <c r="B50" s="27" t="s">
        <v>1808</v>
      </c>
      <c r="C50" s="25">
        <v>8031208</v>
      </c>
      <c r="D50" s="11" t="s">
        <v>1730</v>
      </c>
      <c r="E50" s="11" t="s">
        <v>1809</v>
      </c>
      <c r="F50" s="26">
        <v>476</v>
      </c>
      <c r="G50" s="92" t="s">
        <v>2817</v>
      </c>
      <c r="H50" s="40" t="s">
        <v>42</v>
      </c>
      <c r="I50" s="40" t="s">
        <v>2939</v>
      </c>
      <c r="J50" s="11" t="s">
        <v>2927</v>
      </c>
      <c r="K50" s="23"/>
    </row>
    <row r="51" spans="1:11" ht="41.4" x14ac:dyDescent="0.25">
      <c r="A51" s="22">
        <v>42</v>
      </c>
      <c r="B51" s="27" t="s">
        <v>1810</v>
      </c>
      <c r="C51" s="25">
        <v>8031210</v>
      </c>
      <c r="D51" s="11" t="s">
        <v>1371</v>
      </c>
      <c r="E51" s="11" t="s">
        <v>1811</v>
      </c>
      <c r="F51" s="26">
        <v>700</v>
      </c>
      <c r="G51" s="92" t="s">
        <v>2817</v>
      </c>
      <c r="H51" s="40" t="s">
        <v>42</v>
      </c>
      <c r="I51" s="40" t="s">
        <v>2939</v>
      </c>
      <c r="J51" s="11" t="s">
        <v>2927</v>
      </c>
      <c r="K51" s="23"/>
    </row>
    <row r="52" spans="1:11" ht="27.6" x14ac:dyDescent="0.25">
      <c r="A52" s="22">
        <v>43</v>
      </c>
      <c r="B52" s="27" t="s">
        <v>1812</v>
      </c>
      <c r="C52" s="11">
        <v>8032775</v>
      </c>
      <c r="D52" s="11" t="s">
        <v>1737</v>
      </c>
      <c r="E52" s="11" t="s">
        <v>1813</v>
      </c>
      <c r="F52" s="39">
        <v>975</v>
      </c>
      <c r="G52" s="92" t="s">
        <v>2817</v>
      </c>
      <c r="H52" s="40" t="s">
        <v>42</v>
      </c>
      <c r="I52" s="40" t="s">
        <v>2939</v>
      </c>
      <c r="J52" s="11" t="s">
        <v>2927</v>
      </c>
      <c r="K52" s="23"/>
    </row>
    <row r="53" spans="1:11" ht="27.6" x14ac:dyDescent="0.25">
      <c r="A53" s="22">
        <v>44</v>
      </c>
      <c r="B53" s="27" t="s">
        <v>1814</v>
      </c>
      <c r="C53" s="25">
        <v>8032777</v>
      </c>
      <c r="D53" s="11" t="s">
        <v>1787</v>
      </c>
      <c r="E53" s="11" t="s">
        <v>1815</v>
      </c>
      <c r="F53" s="35">
        <v>4000</v>
      </c>
      <c r="G53" s="92" t="s">
        <v>2817</v>
      </c>
      <c r="H53" s="40" t="s">
        <v>42</v>
      </c>
      <c r="I53" s="40" t="s">
        <v>2939</v>
      </c>
      <c r="J53" s="11" t="s">
        <v>2927</v>
      </c>
      <c r="K53" s="23"/>
    </row>
    <row r="54" spans="1:11" ht="27.6" x14ac:dyDescent="0.25">
      <c r="A54" s="22">
        <v>45</v>
      </c>
      <c r="B54" s="27" t="s">
        <v>1816</v>
      </c>
      <c r="C54" s="500">
        <v>8111308</v>
      </c>
      <c r="D54" s="11" t="s">
        <v>1750</v>
      </c>
      <c r="E54" s="11"/>
      <c r="F54" s="39">
        <v>3010</v>
      </c>
      <c r="G54" s="92" t="s">
        <v>2817</v>
      </c>
      <c r="H54" s="40" t="s">
        <v>42</v>
      </c>
      <c r="I54" s="40" t="s">
        <v>2939</v>
      </c>
      <c r="J54" s="11" t="s">
        <v>2927</v>
      </c>
      <c r="K54" s="23"/>
    </row>
    <row r="55" spans="1:11" ht="41.4" x14ac:dyDescent="0.25">
      <c r="A55" s="22">
        <v>46</v>
      </c>
      <c r="B55" s="27" t="s">
        <v>1817</v>
      </c>
      <c r="C55" s="25">
        <v>8032778</v>
      </c>
      <c r="D55" s="11" t="s">
        <v>1730</v>
      </c>
      <c r="E55" s="11" t="s">
        <v>1818</v>
      </c>
      <c r="F55" s="26">
        <v>800</v>
      </c>
      <c r="G55" s="92" t="s">
        <v>2817</v>
      </c>
      <c r="H55" s="40" t="s">
        <v>42</v>
      </c>
      <c r="I55" s="40" t="s">
        <v>2939</v>
      </c>
      <c r="J55" s="11" t="s">
        <v>2927</v>
      </c>
      <c r="K55" s="23"/>
    </row>
    <row r="56" spans="1:11" ht="69" x14ac:dyDescent="0.25">
      <c r="A56" s="22">
        <v>47</v>
      </c>
      <c r="B56" s="30" t="s">
        <v>1819</v>
      </c>
      <c r="C56" s="11">
        <v>8034313</v>
      </c>
      <c r="D56" s="11" t="s">
        <v>1730</v>
      </c>
      <c r="E56" s="11" t="s">
        <v>1820</v>
      </c>
      <c r="F56" s="39">
        <v>800</v>
      </c>
      <c r="G56" s="92" t="s">
        <v>2817</v>
      </c>
      <c r="H56" s="40" t="s">
        <v>42</v>
      </c>
      <c r="I56" s="40" t="s">
        <v>2939</v>
      </c>
      <c r="J56" s="11" t="s">
        <v>2927</v>
      </c>
      <c r="K56" s="23" t="s">
        <v>1821</v>
      </c>
    </row>
    <row r="57" spans="1:11" ht="27.6" x14ac:dyDescent="0.25">
      <c r="A57" s="22">
        <v>48</v>
      </c>
      <c r="B57" s="23" t="s">
        <v>1822</v>
      </c>
      <c r="C57" s="25">
        <v>8050947</v>
      </c>
      <c r="D57" s="11" t="s">
        <v>1737</v>
      </c>
      <c r="E57" s="11" t="s">
        <v>1823</v>
      </c>
      <c r="F57" s="39">
        <v>4147</v>
      </c>
      <c r="G57" s="92" t="s">
        <v>2817</v>
      </c>
      <c r="H57" s="40" t="s">
        <v>42</v>
      </c>
      <c r="I57" s="40" t="s">
        <v>2939</v>
      </c>
      <c r="J57" s="11" t="s">
        <v>2927</v>
      </c>
      <c r="K57" s="23"/>
    </row>
    <row r="58" spans="1:11" ht="27.6" x14ac:dyDescent="0.25">
      <c r="A58" s="22">
        <v>49</v>
      </c>
      <c r="B58" s="27" t="s">
        <v>1824</v>
      </c>
      <c r="C58" s="25">
        <v>8054637</v>
      </c>
      <c r="D58" s="11" t="s">
        <v>1825</v>
      </c>
      <c r="E58" s="11" t="s">
        <v>1826</v>
      </c>
      <c r="F58" s="26">
        <v>1070</v>
      </c>
      <c r="G58" s="92" t="s">
        <v>2817</v>
      </c>
      <c r="H58" s="40" t="s">
        <v>42</v>
      </c>
      <c r="I58" s="40" t="s">
        <v>2939</v>
      </c>
      <c r="J58" s="11" t="s">
        <v>2927</v>
      </c>
      <c r="K58" s="23"/>
    </row>
    <row r="59" spans="1:11" ht="27.6" x14ac:dyDescent="0.25">
      <c r="A59" s="22">
        <v>50</v>
      </c>
      <c r="B59" s="27" t="s">
        <v>1827</v>
      </c>
      <c r="C59" s="25">
        <v>8054638</v>
      </c>
      <c r="D59" s="11" t="s">
        <v>1371</v>
      </c>
      <c r="E59" s="11" t="s">
        <v>1828</v>
      </c>
      <c r="F59" s="26">
        <v>5890</v>
      </c>
      <c r="G59" s="92" t="s">
        <v>2817</v>
      </c>
      <c r="H59" s="40" t="s">
        <v>42</v>
      </c>
      <c r="I59" s="40" t="s">
        <v>2939</v>
      </c>
      <c r="J59" s="11" t="s">
        <v>2927</v>
      </c>
      <c r="K59" s="23"/>
    </row>
    <row r="60" spans="1:11" ht="27.6" x14ac:dyDescent="0.25">
      <c r="A60" s="22">
        <v>51</v>
      </c>
      <c r="B60" s="27" t="s">
        <v>1829</v>
      </c>
      <c r="C60" s="25">
        <v>8054640</v>
      </c>
      <c r="D60" s="11" t="s">
        <v>1787</v>
      </c>
      <c r="E60" s="500" t="s">
        <v>3401</v>
      </c>
      <c r="F60" s="26">
        <v>1150</v>
      </c>
      <c r="G60" s="92" t="s">
        <v>2817</v>
      </c>
      <c r="H60" s="40" t="s">
        <v>42</v>
      </c>
      <c r="I60" s="40" t="s">
        <v>2939</v>
      </c>
      <c r="J60" s="11" t="s">
        <v>2927</v>
      </c>
      <c r="K60" s="23"/>
    </row>
    <row r="61" spans="1:11" ht="27.6" x14ac:dyDescent="0.25">
      <c r="A61" s="22">
        <v>52</v>
      </c>
      <c r="B61" s="23" t="s">
        <v>1830</v>
      </c>
      <c r="C61" s="25">
        <v>8054646</v>
      </c>
      <c r="D61" s="11" t="s">
        <v>1831</v>
      </c>
      <c r="E61" s="11" t="s">
        <v>1832</v>
      </c>
      <c r="F61" s="35">
        <v>500</v>
      </c>
      <c r="G61" s="92" t="s">
        <v>2817</v>
      </c>
      <c r="H61" s="40" t="s">
        <v>42</v>
      </c>
      <c r="I61" s="40" t="s">
        <v>2939</v>
      </c>
      <c r="J61" s="11" t="s">
        <v>2927</v>
      </c>
      <c r="K61" s="23"/>
    </row>
    <row r="62" spans="1:11" ht="41.4" x14ac:dyDescent="0.25">
      <c r="A62" s="22">
        <v>53</v>
      </c>
      <c r="B62" s="27" t="s">
        <v>1833</v>
      </c>
      <c r="C62" s="25">
        <v>8054650</v>
      </c>
      <c r="D62" s="11" t="s">
        <v>1787</v>
      </c>
      <c r="E62" s="11" t="s">
        <v>1834</v>
      </c>
      <c r="F62" s="26">
        <v>6500</v>
      </c>
      <c r="G62" s="92" t="s">
        <v>2817</v>
      </c>
      <c r="H62" s="40" t="s">
        <v>42</v>
      </c>
      <c r="I62" s="40" t="s">
        <v>2939</v>
      </c>
      <c r="J62" s="11" t="s">
        <v>2927</v>
      </c>
      <c r="K62" s="23"/>
    </row>
    <row r="63" spans="1:11" ht="27.6" x14ac:dyDescent="0.25">
      <c r="A63" s="22">
        <v>54</v>
      </c>
      <c r="B63" s="27" t="s">
        <v>1835</v>
      </c>
      <c r="C63" s="25">
        <v>8064824</v>
      </c>
      <c r="D63" s="11" t="s">
        <v>1727</v>
      </c>
      <c r="E63" s="11" t="s">
        <v>1836</v>
      </c>
      <c r="F63" s="26">
        <v>4345</v>
      </c>
      <c r="G63" s="92" t="s">
        <v>2817</v>
      </c>
      <c r="H63" s="40" t="s">
        <v>42</v>
      </c>
      <c r="I63" s="40" t="s">
        <v>2939</v>
      </c>
      <c r="J63" s="11" t="s">
        <v>2927</v>
      </c>
      <c r="K63" s="23"/>
    </row>
    <row r="64" spans="1:11" ht="27.6" x14ac:dyDescent="0.25">
      <c r="A64" s="22">
        <v>55</v>
      </c>
      <c r="B64" s="52" t="s">
        <v>1837</v>
      </c>
      <c r="C64" s="11">
        <v>8066309</v>
      </c>
      <c r="D64" s="11" t="s">
        <v>41</v>
      </c>
      <c r="E64" s="500" t="s">
        <v>3402</v>
      </c>
      <c r="F64" s="445">
        <v>1119</v>
      </c>
      <c r="G64" s="92" t="s">
        <v>2817</v>
      </c>
      <c r="H64" s="40" t="s">
        <v>42</v>
      </c>
      <c r="I64" s="40" t="s">
        <v>2939</v>
      </c>
      <c r="J64" s="11" t="s">
        <v>2927</v>
      </c>
      <c r="K64" s="23"/>
    </row>
    <row r="65" spans="1:11" ht="27.6" x14ac:dyDescent="0.25">
      <c r="A65" s="22">
        <v>56</v>
      </c>
      <c r="B65" s="30" t="s">
        <v>1838</v>
      </c>
      <c r="C65" s="25">
        <v>8085639</v>
      </c>
      <c r="D65" s="11" t="s">
        <v>1737</v>
      </c>
      <c r="E65" s="11" t="s">
        <v>1839</v>
      </c>
      <c r="F65" s="48">
        <v>6593</v>
      </c>
      <c r="G65" s="92" t="s">
        <v>2817</v>
      </c>
      <c r="H65" s="40" t="s">
        <v>42</v>
      </c>
      <c r="I65" s="40" t="s">
        <v>2939</v>
      </c>
      <c r="J65" s="11" t="s">
        <v>2927</v>
      </c>
      <c r="K65" s="23"/>
    </row>
    <row r="66" spans="1:11" ht="27.6" x14ac:dyDescent="0.25">
      <c r="A66" s="22">
        <v>57</v>
      </c>
      <c r="B66" s="27" t="s">
        <v>1840</v>
      </c>
      <c r="C66" s="11">
        <v>8089843</v>
      </c>
      <c r="D66" s="11" t="s">
        <v>1825</v>
      </c>
      <c r="E66" s="11" t="s">
        <v>1841</v>
      </c>
      <c r="F66" s="39">
        <v>3500</v>
      </c>
      <c r="G66" s="92" t="s">
        <v>2817</v>
      </c>
      <c r="H66" s="40" t="s">
        <v>42</v>
      </c>
      <c r="I66" s="40" t="s">
        <v>2939</v>
      </c>
      <c r="J66" s="11" t="s">
        <v>2927</v>
      </c>
      <c r="K66" s="23"/>
    </row>
    <row r="67" spans="1:11" ht="27.6" x14ac:dyDescent="0.25">
      <c r="A67" s="22">
        <v>58</v>
      </c>
      <c r="B67" s="27" t="s">
        <v>1842</v>
      </c>
      <c r="C67" s="11">
        <v>8089845</v>
      </c>
      <c r="D67" s="11" t="s">
        <v>1371</v>
      </c>
      <c r="E67" s="11" t="s">
        <v>1843</v>
      </c>
      <c r="F67" s="39">
        <v>1200</v>
      </c>
      <c r="G67" s="92" t="s">
        <v>2817</v>
      </c>
      <c r="H67" s="40" t="s">
        <v>42</v>
      </c>
      <c r="I67" s="40" t="s">
        <v>2939</v>
      </c>
      <c r="J67" s="11" t="s">
        <v>2927</v>
      </c>
      <c r="K67" s="23"/>
    </row>
    <row r="68" spans="1:11" ht="27.6" x14ac:dyDescent="0.25">
      <c r="A68" s="22">
        <v>59</v>
      </c>
      <c r="B68" s="27" t="s">
        <v>1844</v>
      </c>
      <c r="C68" s="11">
        <v>8089847</v>
      </c>
      <c r="D68" s="11" t="s">
        <v>1371</v>
      </c>
      <c r="E68" s="11" t="s">
        <v>1845</v>
      </c>
      <c r="F68" s="39">
        <v>1200</v>
      </c>
      <c r="G68" s="92" t="s">
        <v>2817</v>
      </c>
      <c r="H68" s="40" t="s">
        <v>42</v>
      </c>
      <c r="I68" s="40" t="s">
        <v>2939</v>
      </c>
      <c r="J68" s="11" t="s">
        <v>2927</v>
      </c>
      <c r="K68" s="23"/>
    </row>
    <row r="69" spans="1:11" ht="27.6" x14ac:dyDescent="0.25">
      <c r="A69" s="22">
        <v>60</v>
      </c>
      <c r="B69" s="27" t="s">
        <v>1846</v>
      </c>
      <c r="C69" s="25">
        <v>8089849</v>
      </c>
      <c r="D69" s="11" t="s">
        <v>1730</v>
      </c>
      <c r="E69" s="11" t="s">
        <v>1847</v>
      </c>
      <c r="F69" s="39">
        <v>2000</v>
      </c>
      <c r="G69" s="92" t="s">
        <v>2817</v>
      </c>
      <c r="H69" s="40" t="s">
        <v>42</v>
      </c>
      <c r="I69" s="40" t="s">
        <v>2939</v>
      </c>
      <c r="J69" s="11" t="s">
        <v>2927</v>
      </c>
      <c r="K69" s="23"/>
    </row>
    <row r="70" spans="1:11" ht="27.6" x14ac:dyDescent="0.25">
      <c r="A70" s="22">
        <v>61</v>
      </c>
      <c r="B70" s="27" t="s">
        <v>1848</v>
      </c>
      <c r="C70" s="11">
        <v>8089850</v>
      </c>
      <c r="D70" s="11" t="s">
        <v>1825</v>
      </c>
      <c r="E70" s="11" t="s">
        <v>1849</v>
      </c>
      <c r="F70" s="39">
        <v>1200</v>
      </c>
      <c r="G70" s="92" t="s">
        <v>2817</v>
      </c>
      <c r="H70" s="40" t="s">
        <v>42</v>
      </c>
      <c r="I70" s="40" t="s">
        <v>2939</v>
      </c>
      <c r="J70" s="11" t="s">
        <v>2927</v>
      </c>
      <c r="K70" s="23"/>
    </row>
    <row r="71" spans="1:11" ht="27.6" x14ac:dyDescent="0.25">
      <c r="A71" s="22">
        <v>62</v>
      </c>
      <c r="B71" s="27" t="s">
        <v>1850</v>
      </c>
      <c r="C71" s="25">
        <v>8089851</v>
      </c>
      <c r="D71" s="11" t="s">
        <v>1730</v>
      </c>
      <c r="E71" s="11" t="s">
        <v>1851</v>
      </c>
      <c r="F71" s="26">
        <v>4965</v>
      </c>
      <c r="G71" s="92" t="s">
        <v>2817</v>
      </c>
      <c r="H71" s="40" t="s">
        <v>42</v>
      </c>
      <c r="I71" s="40" t="s">
        <v>2939</v>
      </c>
      <c r="J71" s="11" t="s">
        <v>2927</v>
      </c>
      <c r="K71" s="23"/>
    </row>
    <row r="72" spans="1:11" ht="27.6" x14ac:dyDescent="0.25">
      <c r="A72" s="22">
        <v>63</v>
      </c>
      <c r="B72" s="27" t="s">
        <v>1852</v>
      </c>
      <c r="C72" s="11">
        <v>8089852</v>
      </c>
      <c r="D72" s="11" t="s">
        <v>1737</v>
      </c>
      <c r="E72" s="11" t="s">
        <v>1853</v>
      </c>
      <c r="F72" s="39">
        <v>1200</v>
      </c>
      <c r="G72" s="92" t="s">
        <v>2817</v>
      </c>
      <c r="H72" s="40" t="s">
        <v>42</v>
      </c>
      <c r="I72" s="40" t="s">
        <v>2939</v>
      </c>
      <c r="J72" s="11" t="s">
        <v>2927</v>
      </c>
      <c r="K72" s="23"/>
    </row>
    <row r="73" spans="1:11" ht="27.6" x14ac:dyDescent="0.25">
      <c r="A73" s="22">
        <v>64</v>
      </c>
      <c r="B73" s="27" t="s">
        <v>1854</v>
      </c>
      <c r="C73" s="11">
        <v>8089853</v>
      </c>
      <c r="D73" s="11" t="s">
        <v>1745</v>
      </c>
      <c r="E73" s="11" t="s">
        <v>1855</v>
      </c>
      <c r="F73" s="39">
        <v>1199.9000000000001</v>
      </c>
      <c r="G73" s="92" t="s">
        <v>2817</v>
      </c>
      <c r="H73" s="40" t="s">
        <v>42</v>
      </c>
      <c r="I73" s="40" t="s">
        <v>2939</v>
      </c>
      <c r="J73" s="11" t="s">
        <v>2927</v>
      </c>
      <c r="K73" s="23"/>
    </row>
    <row r="74" spans="1:11" ht="27.6" x14ac:dyDescent="0.25">
      <c r="A74" s="22">
        <v>65</v>
      </c>
      <c r="B74" s="27" t="s">
        <v>1856</v>
      </c>
      <c r="C74" s="11">
        <v>8089854</v>
      </c>
      <c r="D74" s="11" t="s">
        <v>1371</v>
      </c>
      <c r="E74" s="11" t="s">
        <v>1857</v>
      </c>
      <c r="F74" s="39">
        <v>1200</v>
      </c>
      <c r="G74" s="92" t="s">
        <v>2817</v>
      </c>
      <c r="H74" s="40" t="s">
        <v>42</v>
      </c>
      <c r="I74" s="40" t="s">
        <v>2939</v>
      </c>
      <c r="J74" s="11" t="s">
        <v>2927</v>
      </c>
      <c r="K74" s="23"/>
    </row>
    <row r="75" spans="1:11" ht="27.6" x14ac:dyDescent="0.25">
      <c r="A75" s="22">
        <v>66</v>
      </c>
      <c r="B75" s="27" t="s">
        <v>1858</v>
      </c>
      <c r="C75" s="11">
        <v>8089855</v>
      </c>
      <c r="D75" s="11" t="s">
        <v>1745</v>
      </c>
      <c r="E75" s="11" t="s">
        <v>1859</v>
      </c>
      <c r="F75" s="39">
        <v>1200</v>
      </c>
      <c r="G75" s="92" t="s">
        <v>2817</v>
      </c>
      <c r="H75" s="40" t="s">
        <v>42</v>
      </c>
      <c r="I75" s="40" t="s">
        <v>2939</v>
      </c>
      <c r="J75" s="11" t="s">
        <v>2927</v>
      </c>
      <c r="K75" s="23"/>
    </row>
    <row r="76" spans="1:11" ht="27.6" x14ac:dyDescent="0.25">
      <c r="A76" s="22">
        <v>67</v>
      </c>
      <c r="B76" s="27" t="s">
        <v>1860</v>
      </c>
      <c r="C76" s="11">
        <v>8090016</v>
      </c>
      <c r="D76" s="11" t="s">
        <v>1737</v>
      </c>
      <c r="E76" s="11" t="s">
        <v>1861</v>
      </c>
      <c r="F76" s="39">
        <v>10000</v>
      </c>
      <c r="G76" s="92" t="s">
        <v>2817</v>
      </c>
      <c r="H76" s="40" t="s">
        <v>42</v>
      </c>
      <c r="I76" s="40" t="s">
        <v>2939</v>
      </c>
      <c r="J76" s="11" t="s">
        <v>2927</v>
      </c>
      <c r="K76" s="23"/>
    </row>
    <row r="77" spans="1:11" ht="27.6" x14ac:dyDescent="0.25">
      <c r="A77" s="22">
        <v>68</v>
      </c>
      <c r="B77" s="27" t="s">
        <v>1862</v>
      </c>
      <c r="C77" s="11">
        <v>8090017</v>
      </c>
      <c r="D77" s="11" t="s">
        <v>1825</v>
      </c>
      <c r="E77" s="11" t="s">
        <v>1863</v>
      </c>
      <c r="F77" s="39">
        <v>1200</v>
      </c>
      <c r="G77" s="92" t="s">
        <v>2817</v>
      </c>
      <c r="H77" s="40" t="s">
        <v>42</v>
      </c>
      <c r="I77" s="40" t="s">
        <v>2939</v>
      </c>
      <c r="J77" s="11" t="s">
        <v>2927</v>
      </c>
      <c r="K77" s="23"/>
    </row>
    <row r="78" spans="1:11" ht="27.6" x14ac:dyDescent="0.25">
      <c r="A78" s="22">
        <v>69</v>
      </c>
      <c r="B78" s="27" t="s">
        <v>1864</v>
      </c>
      <c r="C78" s="11">
        <v>8090018</v>
      </c>
      <c r="D78" s="11" t="s">
        <v>1737</v>
      </c>
      <c r="E78" s="11" t="s">
        <v>1865</v>
      </c>
      <c r="F78" s="39">
        <v>5884</v>
      </c>
      <c r="G78" s="92" t="s">
        <v>2817</v>
      </c>
      <c r="H78" s="40" t="s">
        <v>42</v>
      </c>
      <c r="I78" s="40" t="s">
        <v>2939</v>
      </c>
      <c r="J78" s="11" t="s">
        <v>2927</v>
      </c>
      <c r="K78" s="23"/>
    </row>
    <row r="79" spans="1:11" ht="27.6" x14ac:dyDescent="0.25">
      <c r="A79" s="22">
        <v>70</v>
      </c>
      <c r="B79" s="27" t="s">
        <v>1866</v>
      </c>
      <c r="C79" s="11">
        <v>8090019</v>
      </c>
      <c r="D79" s="11" t="s">
        <v>1730</v>
      </c>
      <c r="E79" s="11" t="s">
        <v>1867</v>
      </c>
      <c r="F79" s="39">
        <v>300</v>
      </c>
      <c r="G79" s="92" t="s">
        <v>2817</v>
      </c>
      <c r="H79" s="40" t="s">
        <v>42</v>
      </c>
      <c r="I79" s="40" t="s">
        <v>2939</v>
      </c>
      <c r="J79" s="11" t="s">
        <v>2927</v>
      </c>
      <c r="K79" s="23"/>
    </row>
    <row r="80" spans="1:11" ht="27.6" x14ac:dyDescent="0.25">
      <c r="A80" s="22">
        <v>71</v>
      </c>
      <c r="B80" s="27" t="s">
        <v>1868</v>
      </c>
      <c r="C80" s="25">
        <v>8090020</v>
      </c>
      <c r="D80" s="11" t="s">
        <v>1371</v>
      </c>
      <c r="E80" s="11" t="s">
        <v>1869</v>
      </c>
      <c r="F80" s="26">
        <v>1444.8</v>
      </c>
      <c r="G80" s="92" t="s">
        <v>2817</v>
      </c>
      <c r="H80" s="40" t="s">
        <v>42</v>
      </c>
      <c r="I80" s="40" t="s">
        <v>2939</v>
      </c>
      <c r="J80" s="11" t="s">
        <v>2927</v>
      </c>
      <c r="K80" s="23"/>
    </row>
    <row r="81" spans="1:11" ht="27.6" x14ac:dyDescent="0.25">
      <c r="A81" s="22">
        <v>72</v>
      </c>
      <c r="B81" s="27" t="s">
        <v>1870</v>
      </c>
      <c r="C81" s="11">
        <v>8090021</v>
      </c>
      <c r="D81" s="11" t="s">
        <v>1737</v>
      </c>
      <c r="E81" s="11" t="s">
        <v>1871</v>
      </c>
      <c r="F81" s="39">
        <v>1200</v>
      </c>
      <c r="G81" s="92" t="s">
        <v>2817</v>
      </c>
      <c r="H81" s="40" t="s">
        <v>42</v>
      </c>
      <c r="I81" s="40" t="s">
        <v>2939</v>
      </c>
      <c r="J81" s="11" t="s">
        <v>2927</v>
      </c>
      <c r="K81" s="23"/>
    </row>
    <row r="82" spans="1:11" ht="27.6" x14ac:dyDescent="0.25">
      <c r="A82" s="22">
        <v>73</v>
      </c>
      <c r="B82" s="27" t="s">
        <v>1872</v>
      </c>
      <c r="C82" s="11">
        <v>8090022</v>
      </c>
      <c r="D82" s="11" t="s">
        <v>1873</v>
      </c>
      <c r="E82" s="11" t="s">
        <v>1874</v>
      </c>
      <c r="F82" s="39">
        <v>1800</v>
      </c>
      <c r="G82" s="92" t="s">
        <v>2817</v>
      </c>
      <c r="H82" s="40" t="s">
        <v>42</v>
      </c>
      <c r="I82" s="40" t="s">
        <v>2939</v>
      </c>
      <c r="J82" s="11" t="s">
        <v>2927</v>
      </c>
      <c r="K82" s="23"/>
    </row>
    <row r="83" spans="1:11" ht="27.6" x14ac:dyDescent="0.25">
      <c r="A83" s="22">
        <v>74</v>
      </c>
      <c r="B83" s="27" t="s">
        <v>1875</v>
      </c>
      <c r="C83" s="25">
        <v>8090023</v>
      </c>
      <c r="D83" s="11" t="s">
        <v>1371</v>
      </c>
      <c r="E83" s="11" t="s">
        <v>1876</v>
      </c>
      <c r="F83" s="39">
        <v>4757</v>
      </c>
      <c r="G83" s="92" t="s">
        <v>2817</v>
      </c>
      <c r="H83" s="40" t="s">
        <v>42</v>
      </c>
      <c r="I83" s="40" t="s">
        <v>2939</v>
      </c>
      <c r="J83" s="11" t="s">
        <v>2927</v>
      </c>
      <c r="K83" s="23"/>
    </row>
    <row r="84" spans="1:11" ht="27.6" x14ac:dyDescent="0.25">
      <c r="A84" s="22">
        <v>75</v>
      </c>
      <c r="B84" s="27" t="s">
        <v>1877</v>
      </c>
      <c r="C84" s="25">
        <v>8090024</v>
      </c>
      <c r="D84" s="11" t="s">
        <v>1737</v>
      </c>
      <c r="E84" s="11" t="s">
        <v>1878</v>
      </c>
      <c r="F84" s="26">
        <v>6404</v>
      </c>
      <c r="G84" s="92" t="s">
        <v>2817</v>
      </c>
      <c r="H84" s="40" t="s">
        <v>42</v>
      </c>
      <c r="I84" s="40" t="s">
        <v>2939</v>
      </c>
      <c r="J84" s="11" t="s">
        <v>2927</v>
      </c>
      <c r="K84" s="23"/>
    </row>
    <row r="85" spans="1:11" ht="41.4" x14ac:dyDescent="0.25">
      <c r="A85" s="22">
        <v>76</v>
      </c>
      <c r="B85" s="27" t="s">
        <v>1879</v>
      </c>
      <c r="C85" s="11">
        <v>8090025</v>
      </c>
      <c r="D85" s="11" t="s">
        <v>1371</v>
      </c>
      <c r="E85" s="11" t="s">
        <v>1880</v>
      </c>
      <c r="F85" s="39">
        <v>9569</v>
      </c>
      <c r="G85" s="92" t="s">
        <v>2817</v>
      </c>
      <c r="H85" s="40" t="s">
        <v>42</v>
      </c>
      <c r="I85" s="40" t="s">
        <v>2939</v>
      </c>
      <c r="J85" s="11" t="s">
        <v>2927</v>
      </c>
      <c r="K85" s="23"/>
    </row>
    <row r="86" spans="1:11" ht="27.6" x14ac:dyDescent="0.25">
      <c r="A86" s="22">
        <v>77</v>
      </c>
      <c r="B86" s="27" t="s">
        <v>1881</v>
      </c>
      <c r="C86" s="25">
        <v>8090028</v>
      </c>
      <c r="D86" s="11" t="s">
        <v>1727</v>
      </c>
      <c r="E86" s="500" t="s">
        <v>3403</v>
      </c>
      <c r="F86" s="26">
        <v>4500</v>
      </c>
      <c r="G86" s="92" t="s">
        <v>2817</v>
      </c>
      <c r="H86" s="40" t="s">
        <v>42</v>
      </c>
      <c r="I86" s="40" t="s">
        <v>2939</v>
      </c>
      <c r="J86" s="11" t="s">
        <v>2927</v>
      </c>
      <c r="K86" s="23"/>
    </row>
    <row r="87" spans="1:11" ht="69" x14ac:dyDescent="0.25">
      <c r="A87" s="22">
        <v>78</v>
      </c>
      <c r="B87" s="30" t="s">
        <v>1882</v>
      </c>
      <c r="C87" s="11">
        <v>8091579</v>
      </c>
      <c r="D87" s="11" t="s">
        <v>1737</v>
      </c>
      <c r="E87" s="500" t="s">
        <v>3404</v>
      </c>
      <c r="F87" s="445">
        <v>350</v>
      </c>
      <c r="G87" s="92" t="s">
        <v>2817</v>
      </c>
      <c r="H87" s="40" t="s">
        <v>42</v>
      </c>
      <c r="I87" s="40" t="s">
        <v>2939</v>
      </c>
      <c r="J87" s="11" t="s">
        <v>2927</v>
      </c>
      <c r="K87" s="23" t="s">
        <v>1821</v>
      </c>
    </row>
    <row r="88" spans="1:11" ht="27.6" x14ac:dyDescent="0.25">
      <c r="A88" s="22">
        <v>79</v>
      </c>
      <c r="B88" s="27" t="s">
        <v>1883</v>
      </c>
      <c r="C88" s="25">
        <v>8092562</v>
      </c>
      <c r="D88" s="11" t="s">
        <v>1825</v>
      </c>
      <c r="E88" s="11" t="s">
        <v>1884</v>
      </c>
      <c r="F88" s="39">
        <v>1600</v>
      </c>
      <c r="G88" s="92" t="s">
        <v>2817</v>
      </c>
      <c r="H88" s="40" t="s">
        <v>42</v>
      </c>
      <c r="I88" s="40" t="s">
        <v>2939</v>
      </c>
      <c r="J88" s="11" t="s">
        <v>2927</v>
      </c>
      <c r="K88" s="23"/>
    </row>
    <row r="89" spans="1:11" ht="27.6" x14ac:dyDescent="0.25">
      <c r="A89" s="22">
        <v>80</v>
      </c>
      <c r="B89" s="27" t="s">
        <v>1885</v>
      </c>
      <c r="C89" s="25">
        <v>8092563</v>
      </c>
      <c r="D89" s="11" t="s">
        <v>1745</v>
      </c>
      <c r="E89" s="11" t="s">
        <v>1886</v>
      </c>
      <c r="F89" s="39">
        <v>1200</v>
      </c>
      <c r="G89" s="92" t="s">
        <v>2817</v>
      </c>
      <c r="H89" s="40" t="s">
        <v>42</v>
      </c>
      <c r="I89" s="40" t="s">
        <v>2939</v>
      </c>
      <c r="J89" s="11" t="s">
        <v>2927</v>
      </c>
      <c r="K89" s="23"/>
    </row>
    <row r="90" spans="1:11" ht="27.6" x14ac:dyDescent="0.25">
      <c r="A90" s="22">
        <v>81</v>
      </c>
      <c r="B90" s="23" t="s">
        <v>1887</v>
      </c>
      <c r="C90" s="511" t="s">
        <v>3405</v>
      </c>
      <c r="D90" s="11" t="s">
        <v>1737</v>
      </c>
      <c r="E90" s="11" t="s">
        <v>1888</v>
      </c>
      <c r="F90" s="26">
        <v>7325</v>
      </c>
      <c r="G90" s="92" t="s">
        <v>2817</v>
      </c>
      <c r="H90" s="40" t="s">
        <v>42</v>
      </c>
      <c r="I90" s="40" t="s">
        <v>2939</v>
      </c>
      <c r="J90" s="11" t="s">
        <v>2927</v>
      </c>
      <c r="K90" s="23"/>
    </row>
    <row r="91" spans="1:11" ht="27.6" x14ac:dyDescent="0.25">
      <c r="A91" s="22">
        <v>82</v>
      </c>
      <c r="B91" s="27" t="s">
        <v>1889</v>
      </c>
      <c r="C91" s="11">
        <v>8095729</v>
      </c>
      <c r="D91" s="11" t="s">
        <v>1787</v>
      </c>
      <c r="E91" s="11" t="s">
        <v>1890</v>
      </c>
      <c r="F91" s="39">
        <v>4900</v>
      </c>
      <c r="G91" s="92" t="s">
        <v>2817</v>
      </c>
      <c r="H91" s="40" t="s">
        <v>42</v>
      </c>
      <c r="I91" s="40" t="s">
        <v>2939</v>
      </c>
      <c r="J91" s="11" t="s">
        <v>2927</v>
      </c>
      <c r="K91" s="23"/>
    </row>
    <row r="92" spans="1:11" ht="27.6" x14ac:dyDescent="0.25">
      <c r="A92" s="22">
        <v>83</v>
      </c>
      <c r="B92" s="27" t="s">
        <v>1891</v>
      </c>
      <c r="C92" s="11">
        <v>8095730</v>
      </c>
      <c r="D92" s="11" t="s">
        <v>1745</v>
      </c>
      <c r="E92" s="11" t="s">
        <v>1892</v>
      </c>
      <c r="F92" s="39">
        <v>4920</v>
      </c>
      <c r="G92" s="92" t="s">
        <v>2817</v>
      </c>
      <c r="H92" s="40" t="s">
        <v>42</v>
      </c>
      <c r="I92" s="40" t="s">
        <v>2939</v>
      </c>
      <c r="J92" s="11" t="s">
        <v>2927</v>
      </c>
      <c r="K92" s="23"/>
    </row>
    <row r="93" spans="1:11" ht="27.6" x14ac:dyDescent="0.25">
      <c r="A93" s="22">
        <v>84</v>
      </c>
      <c r="B93" s="27" t="s">
        <v>1893</v>
      </c>
      <c r="C93" s="25">
        <v>8095731</v>
      </c>
      <c r="D93" s="11" t="s">
        <v>1825</v>
      </c>
      <c r="E93" s="11" t="s">
        <v>1894</v>
      </c>
      <c r="F93" s="26">
        <v>5000.1000000000004</v>
      </c>
      <c r="G93" s="92" t="s">
        <v>2817</v>
      </c>
      <c r="H93" s="40" t="s">
        <v>42</v>
      </c>
      <c r="I93" s="40" t="s">
        <v>2939</v>
      </c>
      <c r="J93" s="11" t="s">
        <v>2927</v>
      </c>
      <c r="K93" s="23"/>
    </row>
    <row r="94" spans="1:11" ht="27.6" x14ac:dyDescent="0.25">
      <c r="A94" s="22">
        <v>85</v>
      </c>
      <c r="B94" s="27" t="s">
        <v>1895</v>
      </c>
      <c r="C94" s="25">
        <v>8095937</v>
      </c>
      <c r="D94" s="11" t="s">
        <v>1745</v>
      </c>
      <c r="E94" s="11" t="s">
        <v>1896</v>
      </c>
      <c r="F94" s="26">
        <v>4827</v>
      </c>
      <c r="G94" s="92" t="s">
        <v>2817</v>
      </c>
      <c r="H94" s="40" t="s">
        <v>42</v>
      </c>
      <c r="I94" s="40" t="s">
        <v>2939</v>
      </c>
      <c r="J94" s="11" t="s">
        <v>2927</v>
      </c>
      <c r="K94" s="23"/>
    </row>
    <row r="95" spans="1:11" ht="27.6" x14ac:dyDescent="0.25">
      <c r="A95" s="22">
        <v>86</v>
      </c>
      <c r="B95" s="27" t="s">
        <v>1897</v>
      </c>
      <c r="C95" s="25">
        <v>8098357</v>
      </c>
      <c r="D95" s="11" t="s">
        <v>1737</v>
      </c>
      <c r="E95" s="11" t="s">
        <v>1898</v>
      </c>
      <c r="F95" s="26">
        <v>2000</v>
      </c>
      <c r="G95" s="92" t="s">
        <v>2817</v>
      </c>
      <c r="H95" s="40" t="s">
        <v>42</v>
      </c>
      <c r="I95" s="40" t="s">
        <v>2939</v>
      </c>
      <c r="J95" s="11" t="s">
        <v>2927</v>
      </c>
      <c r="K95" s="23"/>
    </row>
    <row r="96" spans="1:11" ht="27.6" x14ac:dyDescent="0.25">
      <c r="A96" s="22">
        <v>87</v>
      </c>
      <c r="B96" s="27" t="s">
        <v>1899</v>
      </c>
      <c r="C96" s="11">
        <v>8098742</v>
      </c>
      <c r="D96" s="11" t="s">
        <v>1745</v>
      </c>
      <c r="E96" s="11" t="s">
        <v>1900</v>
      </c>
      <c r="F96" s="39">
        <v>3500</v>
      </c>
      <c r="G96" s="92" t="s">
        <v>2817</v>
      </c>
      <c r="H96" s="40" t="s">
        <v>42</v>
      </c>
      <c r="I96" s="40" t="s">
        <v>2939</v>
      </c>
      <c r="J96" s="11" t="s">
        <v>2927</v>
      </c>
      <c r="K96" s="23"/>
    </row>
    <row r="97" spans="1:11" ht="27.6" x14ac:dyDescent="0.25">
      <c r="A97" s="22">
        <v>88</v>
      </c>
      <c r="B97" s="27" t="s">
        <v>1901</v>
      </c>
      <c r="C97" s="25">
        <v>8098743</v>
      </c>
      <c r="D97" s="11" t="s">
        <v>1902</v>
      </c>
      <c r="E97" s="11" t="s">
        <v>1903</v>
      </c>
      <c r="F97" s="26">
        <v>800.1</v>
      </c>
      <c r="G97" s="92" t="s">
        <v>2817</v>
      </c>
      <c r="H97" s="40" t="s">
        <v>42</v>
      </c>
      <c r="I97" s="40" t="s">
        <v>2939</v>
      </c>
      <c r="J97" s="11" t="s">
        <v>2927</v>
      </c>
      <c r="K97" s="23"/>
    </row>
    <row r="98" spans="1:11" ht="27.6" x14ac:dyDescent="0.25">
      <c r="A98" s="22">
        <v>89</v>
      </c>
      <c r="B98" s="27" t="s">
        <v>1904</v>
      </c>
      <c r="C98" s="25">
        <v>8098744</v>
      </c>
      <c r="D98" s="11" t="s">
        <v>1371</v>
      </c>
      <c r="E98" s="11" t="s">
        <v>1905</v>
      </c>
      <c r="F98" s="26">
        <v>249.9</v>
      </c>
      <c r="G98" s="92" t="s">
        <v>2817</v>
      </c>
      <c r="H98" s="40" t="s">
        <v>42</v>
      </c>
      <c r="I98" s="40" t="s">
        <v>2939</v>
      </c>
      <c r="J98" s="11" t="s">
        <v>2927</v>
      </c>
      <c r="K98" s="23"/>
    </row>
    <row r="99" spans="1:11" ht="27.6" x14ac:dyDescent="0.25">
      <c r="A99" s="22">
        <v>90</v>
      </c>
      <c r="B99" s="27" t="s">
        <v>1906</v>
      </c>
      <c r="C99" s="11">
        <v>8106295</v>
      </c>
      <c r="D99" s="11" t="s">
        <v>1745</v>
      </c>
      <c r="E99" s="11" t="s">
        <v>1907</v>
      </c>
      <c r="F99" s="39">
        <v>4800</v>
      </c>
      <c r="G99" s="92" t="s">
        <v>2817</v>
      </c>
      <c r="H99" s="40" t="s">
        <v>42</v>
      </c>
      <c r="I99" s="40" t="s">
        <v>2939</v>
      </c>
      <c r="J99" s="11" t="s">
        <v>2927</v>
      </c>
      <c r="K99" s="23"/>
    </row>
    <row r="100" spans="1:11" ht="27.6" x14ac:dyDescent="0.25">
      <c r="A100" s="22">
        <v>91</v>
      </c>
      <c r="B100" s="27" t="s">
        <v>1908</v>
      </c>
      <c r="C100" s="11">
        <v>8109037</v>
      </c>
      <c r="D100" s="11" t="s">
        <v>1730</v>
      </c>
      <c r="E100" s="500" t="s">
        <v>3406</v>
      </c>
      <c r="F100" s="445">
        <v>539</v>
      </c>
      <c r="G100" s="92" t="s">
        <v>2817</v>
      </c>
      <c r="H100" s="40" t="s">
        <v>42</v>
      </c>
      <c r="I100" s="40" t="s">
        <v>2939</v>
      </c>
      <c r="J100" s="11" t="s">
        <v>2927</v>
      </c>
      <c r="K100" s="23"/>
    </row>
    <row r="101" spans="1:11" ht="27.6" x14ac:dyDescent="0.25">
      <c r="A101" s="22">
        <v>92</v>
      </c>
      <c r="B101" s="27" t="s">
        <v>1909</v>
      </c>
      <c r="C101" s="25">
        <v>8109038</v>
      </c>
      <c r="D101" s="11" t="s">
        <v>1737</v>
      </c>
      <c r="E101" s="11" t="s">
        <v>1910</v>
      </c>
      <c r="F101" s="39">
        <v>1266</v>
      </c>
      <c r="G101" s="92" t="s">
        <v>2817</v>
      </c>
      <c r="H101" s="40" t="s">
        <v>42</v>
      </c>
      <c r="I101" s="40" t="s">
        <v>2939</v>
      </c>
      <c r="J101" s="11" t="s">
        <v>2927</v>
      </c>
      <c r="K101" s="23"/>
    </row>
    <row r="102" spans="1:11" ht="27.6" x14ac:dyDescent="0.25">
      <c r="A102" s="22">
        <v>93</v>
      </c>
      <c r="B102" s="27" t="s">
        <v>1911</v>
      </c>
      <c r="C102" s="25">
        <v>8111309</v>
      </c>
      <c r="D102" s="11" t="s">
        <v>1745</v>
      </c>
      <c r="E102" s="11" t="s">
        <v>1912</v>
      </c>
      <c r="F102" s="39">
        <v>1141</v>
      </c>
      <c r="G102" s="92" t="s">
        <v>2817</v>
      </c>
      <c r="H102" s="40" t="s">
        <v>42</v>
      </c>
      <c r="I102" s="40" t="s">
        <v>2939</v>
      </c>
      <c r="J102" s="11" t="s">
        <v>2927</v>
      </c>
      <c r="K102" s="23"/>
    </row>
    <row r="103" spans="1:11" ht="27.6" x14ac:dyDescent="0.25">
      <c r="A103" s="22">
        <v>94</v>
      </c>
      <c r="B103" s="27" t="s">
        <v>1913</v>
      </c>
      <c r="C103" s="25">
        <v>8113955</v>
      </c>
      <c r="D103" s="11" t="s">
        <v>1798</v>
      </c>
      <c r="E103" s="11" t="s">
        <v>1914</v>
      </c>
      <c r="F103" s="26">
        <v>4120</v>
      </c>
      <c r="G103" s="92" t="s">
        <v>2817</v>
      </c>
      <c r="H103" s="40" t="s">
        <v>42</v>
      </c>
      <c r="I103" s="40" t="s">
        <v>2939</v>
      </c>
      <c r="J103" s="11" t="s">
        <v>2927</v>
      </c>
      <c r="K103" s="23"/>
    </row>
    <row r="104" spans="1:11" ht="41.4" x14ac:dyDescent="0.25">
      <c r="A104" s="22">
        <v>95</v>
      </c>
      <c r="B104" s="27" t="s">
        <v>1915</v>
      </c>
      <c r="C104" s="25">
        <v>8116903</v>
      </c>
      <c r="D104" s="11" t="s">
        <v>41</v>
      </c>
      <c r="E104" s="11" t="s">
        <v>1916</v>
      </c>
      <c r="F104" s="26">
        <v>6200</v>
      </c>
      <c r="G104" s="92" t="s">
        <v>2817</v>
      </c>
      <c r="H104" s="40" t="s">
        <v>42</v>
      </c>
      <c r="I104" s="40" t="s">
        <v>2939</v>
      </c>
      <c r="J104" s="11" t="s">
        <v>2927</v>
      </c>
      <c r="K104" s="23"/>
    </row>
    <row r="105" spans="1:11" ht="27.6" x14ac:dyDescent="0.25">
      <c r="A105" s="22">
        <v>96</v>
      </c>
      <c r="B105" s="27" t="s">
        <v>1917</v>
      </c>
      <c r="C105" s="25">
        <v>8122953</v>
      </c>
      <c r="D105" s="11" t="s">
        <v>1371</v>
      </c>
      <c r="E105" s="11" t="s">
        <v>1918</v>
      </c>
      <c r="F105" s="26">
        <v>3639</v>
      </c>
      <c r="G105" s="92" t="s">
        <v>2817</v>
      </c>
      <c r="H105" s="40" t="s">
        <v>42</v>
      </c>
      <c r="I105" s="40" t="s">
        <v>2939</v>
      </c>
      <c r="J105" s="11" t="s">
        <v>2927</v>
      </c>
      <c r="K105" s="23"/>
    </row>
    <row r="106" spans="1:11" ht="27.6" x14ac:dyDescent="0.25">
      <c r="A106" s="22">
        <v>97</v>
      </c>
      <c r="B106" s="30" t="s">
        <v>1919</v>
      </c>
      <c r="C106" s="11">
        <v>8122954</v>
      </c>
      <c r="D106" s="11" t="s">
        <v>1920</v>
      </c>
      <c r="E106" s="11" t="s">
        <v>1921</v>
      </c>
      <c r="F106" s="39">
        <v>3101</v>
      </c>
      <c r="G106" s="92" t="s">
        <v>2817</v>
      </c>
      <c r="H106" s="40" t="s">
        <v>42</v>
      </c>
      <c r="I106" s="40" t="s">
        <v>2939</v>
      </c>
      <c r="J106" s="11" t="s">
        <v>2927</v>
      </c>
      <c r="K106" s="23"/>
    </row>
    <row r="107" spans="1:11" ht="27.6" x14ac:dyDescent="0.25">
      <c r="A107" s="22">
        <v>98</v>
      </c>
      <c r="B107" s="23" t="s">
        <v>1922</v>
      </c>
      <c r="C107" s="25">
        <v>8134269</v>
      </c>
      <c r="D107" s="11" t="s">
        <v>1737</v>
      </c>
      <c r="E107" s="11" t="s">
        <v>1923</v>
      </c>
      <c r="F107" s="48">
        <v>4000</v>
      </c>
      <c r="G107" s="92" t="s">
        <v>2817</v>
      </c>
      <c r="H107" s="40" t="s">
        <v>42</v>
      </c>
      <c r="I107" s="40" t="s">
        <v>2939</v>
      </c>
      <c r="J107" s="11" t="s">
        <v>2927</v>
      </c>
      <c r="K107" s="23"/>
    </row>
    <row r="108" spans="1:11" ht="27.6" x14ac:dyDescent="0.25">
      <c r="A108" s="22">
        <v>99</v>
      </c>
      <c r="B108" s="23" t="s">
        <v>1924</v>
      </c>
      <c r="C108" s="25">
        <v>8134270</v>
      </c>
      <c r="D108" s="11" t="s">
        <v>1371</v>
      </c>
      <c r="E108" s="11" t="s">
        <v>1925</v>
      </c>
      <c r="F108" s="48">
        <v>4000</v>
      </c>
      <c r="G108" s="92" t="s">
        <v>2817</v>
      </c>
      <c r="H108" s="40" t="s">
        <v>42</v>
      </c>
      <c r="I108" s="40" t="s">
        <v>2939</v>
      </c>
      <c r="J108" s="11" t="s">
        <v>2927</v>
      </c>
      <c r="K108" s="23"/>
    </row>
    <row r="109" spans="1:11" ht="27.6" x14ac:dyDescent="0.25">
      <c r="A109" s="22">
        <v>100</v>
      </c>
      <c r="B109" s="27" t="s">
        <v>1926</v>
      </c>
      <c r="C109" s="25">
        <v>8134758</v>
      </c>
      <c r="D109" s="11" t="s">
        <v>1727</v>
      </c>
      <c r="E109" s="11" t="s">
        <v>1927</v>
      </c>
      <c r="F109" s="26">
        <v>1082</v>
      </c>
      <c r="G109" s="92" t="s">
        <v>2817</v>
      </c>
      <c r="H109" s="40" t="s">
        <v>42</v>
      </c>
      <c r="I109" s="40" t="s">
        <v>2939</v>
      </c>
      <c r="J109" s="11" t="s">
        <v>2927</v>
      </c>
      <c r="K109" s="23"/>
    </row>
    <row r="110" spans="1:11" ht="27.6" x14ac:dyDescent="0.25">
      <c r="A110" s="22">
        <v>101</v>
      </c>
      <c r="B110" s="23" t="s">
        <v>1928</v>
      </c>
      <c r="C110" s="25">
        <v>8134760</v>
      </c>
      <c r="D110" s="11" t="s">
        <v>1737</v>
      </c>
      <c r="E110" s="11" t="s">
        <v>1929</v>
      </c>
      <c r="F110" s="48">
        <v>4000</v>
      </c>
      <c r="G110" s="92" t="s">
        <v>2817</v>
      </c>
      <c r="H110" s="40" t="s">
        <v>42</v>
      </c>
      <c r="I110" s="40" t="s">
        <v>2939</v>
      </c>
      <c r="J110" s="11" t="s">
        <v>2927</v>
      </c>
      <c r="K110" s="23"/>
    </row>
    <row r="111" spans="1:11" ht="27.6" x14ac:dyDescent="0.25">
      <c r="A111" s="22">
        <v>102</v>
      </c>
      <c r="B111" s="27" t="s">
        <v>1930</v>
      </c>
      <c r="C111" s="25">
        <v>8134761</v>
      </c>
      <c r="D111" s="11" t="s">
        <v>1727</v>
      </c>
      <c r="E111" s="11" t="s">
        <v>1931</v>
      </c>
      <c r="F111" s="26">
        <v>2709</v>
      </c>
      <c r="G111" s="92" t="s">
        <v>2817</v>
      </c>
      <c r="H111" s="40" t="s">
        <v>42</v>
      </c>
      <c r="I111" s="40" t="s">
        <v>2939</v>
      </c>
      <c r="J111" s="11" t="s">
        <v>2927</v>
      </c>
      <c r="K111" s="23"/>
    </row>
    <row r="112" spans="1:11" ht="27.6" x14ac:dyDescent="0.25">
      <c r="A112" s="22">
        <v>103</v>
      </c>
      <c r="B112" s="27" t="s">
        <v>1932</v>
      </c>
      <c r="C112" s="11">
        <v>8134762</v>
      </c>
      <c r="D112" s="11" t="s">
        <v>1737</v>
      </c>
      <c r="E112" s="11" t="s">
        <v>1933</v>
      </c>
      <c r="F112" s="39">
        <v>3600</v>
      </c>
      <c r="G112" s="92" t="s">
        <v>2817</v>
      </c>
      <c r="H112" s="40" t="s">
        <v>42</v>
      </c>
      <c r="I112" s="40" t="s">
        <v>2939</v>
      </c>
      <c r="J112" s="11" t="s">
        <v>2927</v>
      </c>
      <c r="K112" s="23"/>
    </row>
    <row r="113" spans="1:11" ht="27.6" x14ac:dyDescent="0.25">
      <c r="A113" s="22">
        <v>104</v>
      </c>
      <c r="B113" s="27" t="s">
        <v>1934</v>
      </c>
      <c r="C113" s="11">
        <v>8134764</v>
      </c>
      <c r="D113" s="11" t="s">
        <v>1371</v>
      </c>
      <c r="E113" s="11" t="s">
        <v>1935</v>
      </c>
      <c r="F113" s="39">
        <v>4100</v>
      </c>
      <c r="G113" s="92" t="s">
        <v>2817</v>
      </c>
      <c r="H113" s="40" t="s">
        <v>42</v>
      </c>
      <c r="I113" s="40" t="s">
        <v>2939</v>
      </c>
      <c r="J113" s="11" t="s">
        <v>2927</v>
      </c>
      <c r="K113" s="23"/>
    </row>
    <row r="114" spans="1:11" ht="27.6" x14ac:dyDescent="0.25">
      <c r="A114" s="22">
        <v>105</v>
      </c>
      <c r="B114" s="27" t="s">
        <v>1936</v>
      </c>
      <c r="C114" s="11">
        <v>8138029</v>
      </c>
      <c r="D114" s="11" t="s">
        <v>1737</v>
      </c>
      <c r="E114" s="11" t="s">
        <v>1937</v>
      </c>
      <c r="F114" s="39">
        <v>1200</v>
      </c>
      <c r="G114" s="92" t="s">
        <v>2817</v>
      </c>
      <c r="H114" s="40" t="s">
        <v>42</v>
      </c>
      <c r="I114" s="40" t="s">
        <v>2939</v>
      </c>
      <c r="J114" s="11" t="s">
        <v>2927</v>
      </c>
      <c r="K114" s="23"/>
    </row>
    <row r="115" spans="1:11" ht="27.6" x14ac:dyDescent="0.25">
      <c r="A115" s="22">
        <v>106</v>
      </c>
      <c r="B115" s="27" t="s">
        <v>1938</v>
      </c>
      <c r="C115" s="25">
        <v>8138506</v>
      </c>
      <c r="D115" s="11" t="s">
        <v>1737</v>
      </c>
      <c r="E115" s="11" t="s">
        <v>1939</v>
      </c>
      <c r="F115" s="39">
        <v>2310</v>
      </c>
      <c r="G115" s="92" t="s">
        <v>2817</v>
      </c>
      <c r="H115" s="40" t="s">
        <v>42</v>
      </c>
      <c r="I115" s="40" t="s">
        <v>2939</v>
      </c>
      <c r="J115" s="11" t="s">
        <v>2927</v>
      </c>
      <c r="K115" s="23"/>
    </row>
    <row r="116" spans="1:11" ht="27.6" x14ac:dyDescent="0.25">
      <c r="A116" s="22">
        <v>107</v>
      </c>
      <c r="B116" s="27" t="s">
        <v>1940</v>
      </c>
      <c r="C116" s="11">
        <v>8142256</v>
      </c>
      <c r="D116" s="11" t="s">
        <v>1745</v>
      </c>
      <c r="E116" s="11" t="s">
        <v>1941</v>
      </c>
      <c r="F116" s="39">
        <v>1200</v>
      </c>
      <c r="G116" s="92" t="s">
        <v>2817</v>
      </c>
      <c r="H116" s="40" t="s">
        <v>42</v>
      </c>
      <c r="I116" s="40" t="s">
        <v>2939</v>
      </c>
      <c r="J116" s="11" t="s">
        <v>2927</v>
      </c>
      <c r="K116" s="23"/>
    </row>
    <row r="117" spans="1:11" ht="27.6" x14ac:dyDescent="0.25">
      <c r="A117" s="22">
        <v>108</v>
      </c>
      <c r="B117" s="27" t="s">
        <v>1942</v>
      </c>
      <c r="C117" s="11">
        <v>8142258</v>
      </c>
      <c r="D117" s="11" t="s">
        <v>1371</v>
      </c>
      <c r="E117" s="11" t="s">
        <v>1943</v>
      </c>
      <c r="F117" s="39">
        <v>1200</v>
      </c>
      <c r="G117" s="92" t="s">
        <v>2817</v>
      </c>
      <c r="H117" s="40" t="s">
        <v>42</v>
      </c>
      <c r="I117" s="40" t="s">
        <v>2939</v>
      </c>
      <c r="J117" s="11" t="s">
        <v>2927</v>
      </c>
      <c r="K117" s="23"/>
    </row>
    <row r="118" spans="1:11" ht="82.8" x14ac:dyDescent="0.25">
      <c r="A118" s="22">
        <v>109</v>
      </c>
      <c r="B118" s="27" t="s">
        <v>1944</v>
      </c>
      <c r="C118" s="25">
        <v>8147087</v>
      </c>
      <c r="D118" s="11" t="s">
        <v>1945</v>
      </c>
      <c r="E118" s="11" t="s">
        <v>1946</v>
      </c>
      <c r="F118" s="26">
        <v>5218.8999999999996</v>
      </c>
      <c r="G118" s="92" t="s">
        <v>2817</v>
      </c>
      <c r="H118" s="40" t="s">
        <v>42</v>
      </c>
      <c r="I118" s="40" t="s">
        <v>2939</v>
      </c>
      <c r="J118" s="11" t="s">
        <v>2927</v>
      </c>
      <c r="K118" s="23"/>
    </row>
    <row r="119" spans="1:11" ht="27.6" x14ac:dyDescent="0.25">
      <c r="A119" s="22">
        <v>110</v>
      </c>
      <c r="B119" s="27" t="s">
        <v>1947</v>
      </c>
      <c r="C119" s="11">
        <v>8156773</v>
      </c>
      <c r="D119" s="11" t="s">
        <v>1782</v>
      </c>
      <c r="E119" s="500" t="s">
        <v>3407</v>
      </c>
      <c r="F119" s="26">
        <v>796</v>
      </c>
      <c r="G119" s="92" t="s">
        <v>2817</v>
      </c>
      <c r="H119" s="40" t="s">
        <v>42</v>
      </c>
      <c r="I119" s="40" t="s">
        <v>2939</v>
      </c>
      <c r="J119" s="11" t="s">
        <v>2927</v>
      </c>
      <c r="K119" s="23"/>
    </row>
    <row r="120" spans="1:11" ht="27.6" x14ac:dyDescent="0.25">
      <c r="A120" s="22">
        <v>111</v>
      </c>
      <c r="B120" s="27" t="s">
        <v>1948</v>
      </c>
      <c r="C120" s="500">
        <v>8134763</v>
      </c>
      <c r="D120" s="11" t="s">
        <v>1873</v>
      </c>
      <c r="E120" s="11" t="s">
        <v>1949</v>
      </c>
      <c r="F120" s="39">
        <v>3800</v>
      </c>
      <c r="G120" s="92" t="s">
        <v>2817</v>
      </c>
      <c r="H120" s="40" t="s">
        <v>42</v>
      </c>
      <c r="I120" s="40" t="s">
        <v>2939</v>
      </c>
      <c r="J120" s="11" t="s">
        <v>2927</v>
      </c>
      <c r="K120" s="23"/>
    </row>
    <row r="121" spans="1:11" ht="27.6" x14ac:dyDescent="0.25">
      <c r="A121" s="22">
        <v>112</v>
      </c>
      <c r="B121" s="27" t="s">
        <v>1950</v>
      </c>
      <c r="C121" s="11">
        <v>8156774</v>
      </c>
      <c r="D121" s="11" t="s">
        <v>1951</v>
      </c>
      <c r="E121" s="500" t="s">
        <v>3408</v>
      </c>
      <c r="F121" s="26">
        <v>4703</v>
      </c>
      <c r="G121" s="92" t="s">
        <v>2817</v>
      </c>
      <c r="H121" s="40" t="s">
        <v>42</v>
      </c>
      <c r="I121" s="40" t="s">
        <v>2939</v>
      </c>
      <c r="J121" s="11" t="s">
        <v>2927</v>
      </c>
      <c r="K121" s="23"/>
    </row>
    <row r="122" spans="1:11" ht="27.6" x14ac:dyDescent="0.25">
      <c r="A122" s="22">
        <v>113</v>
      </c>
      <c r="B122" s="30" t="s">
        <v>1952</v>
      </c>
      <c r="C122" s="11">
        <v>7980172</v>
      </c>
      <c r="D122" s="11" t="s">
        <v>1732</v>
      </c>
      <c r="E122" s="11" t="s">
        <v>1953</v>
      </c>
      <c r="F122" s="39">
        <v>786.5</v>
      </c>
      <c r="G122" s="92" t="s">
        <v>2817</v>
      </c>
      <c r="H122" s="40" t="s">
        <v>42</v>
      </c>
      <c r="I122" s="40" t="s">
        <v>2939</v>
      </c>
      <c r="J122" s="11" t="s">
        <v>2927</v>
      </c>
      <c r="K122" s="23"/>
    </row>
    <row r="123" spans="1:11" ht="27.6" x14ac:dyDescent="0.25">
      <c r="A123" s="22">
        <v>114</v>
      </c>
      <c r="B123" s="27" t="s">
        <v>1671</v>
      </c>
      <c r="C123" s="25" t="s">
        <v>1954</v>
      </c>
      <c r="D123" s="11" t="s">
        <v>1825</v>
      </c>
      <c r="E123" s="11" t="s">
        <v>1955</v>
      </c>
      <c r="F123" s="35">
        <v>3500</v>
      </c>
      <c r="G123" s="92" t="s">
        <v>2817</v>
      </c>
      <c r="H123" s="40" t="s">
        <v>42</v>
      </c>
      <c r="I123" s="40" t="s">
        <v>2939</v>
      </c>
      <c r="J123" s="11" t="s">
        <v>2927</v>
      </c>
      <c r="K123" s="23"/>
    </row>
    <row r="124" spans="1:11" ht="27.6" x14ac:dyDescent="0.25">
      <c r="A124" s="22">
        <v>115</v>
      </c>
      <c r="B124" s="23" t="s">
        <v>2749</v>
      </c>
      <c r="C124" s="512" t="s">
        <v>3409</v>
      </c>
      <c r="D124" s="11" t="s">
        <v>1787</v>
      </c>
      <c r="E124" s="11" t="s">
        <v>2763</v>
      </c>
      <c r="F124" s="24">
        <v>2400</v>
      </c>
      <c r="G124" s="92" t="s">
        <v>2817</v>
      </c>
      <c r="H124" s="11" t="s">
        <v>2528</v>
      </c>
      <c r="I124" s="11" t="s">
        <v>2939</v>
      </c>
      <c r="J124" s="11" t="s">
        <v>2921</v>
      </c>
      <c r="K124" s="23"/>
    </row>
    <row r="125" spans="1:11" ht="55.2" x14ac:dyDescent="0.25">
      <c r="A125" s="22">
        <v>116</v>
      </c>
      <c r="B125" s="23" t="s">
        <v>2893</v>
      </c>
      <c r="C125" s="22">
        <v>7482035</v>
      </c>
      <c r="D125" s="11" t="s">
        <v>41</v>
      </c>
      <c r="E125" s="11" t="s">
        <v>2894</v>
      </c>
      <c r="F125" s="24">
        <v>97344.2</v>
      </c>
      <c r="G125" s="92" t="s">
        <v>2817</v>
      </c>
      <c r="H125" s="11" t="s">
        <v>42</v>
      </c>
      <c r="I125" s="11" t="s">
        <v>2939</v>
      </c>
      <c r="J125" s="11" t="s">
        <v>2927</v>
      </c>
      <c r="K125" s="23"/>
    </row>
    <row r="126" spans="1:11" ht="27.6" x14ac:dyDescent="0.25">
      <c r="A126" s="22">
        <v>117</v>
      </c>
      <c r="B126" s="23" t="s">
        <v>2895</v>
      </c>
      <c r="C126" s="22">
        <v>8054644</v>
      </c>
      <c r="D126" s="11" t="s">
        <v>41</v>
      </c>
      <c r="E126" s="11" t="s">
        <v>2896</v>
      </c>
      <c r="F126" s="24">
        <v>14950</v>
      </c>
      <c r="G126" s="92" t="s">
        <v>2817</v>
      </c>
      <c r="H126" s="11" t="s">
        <v>42</v>
      </c>
      <c r="I126" s="11" t="s">
        <v>2939</v>
      </c>
      <c r="J126" s="11" t="s">
        <v>2927</v>
      </c>
      <c r="K126" s="23"/>
    </row>
    <row r="127" spans="1:11" ht="27.6" x14ac:dyDescent="0.25">
      <c r="A127" s="22">
        <v>118</v>
      </c>
      <c r="B127" s="23" t="s">
        <v>2897</v>
      </c>
      <c r="C127" s="22">
        <v>8055008</v>
      </c>
      <c r="D127" s="11" t="s">
        <v>41</v>
      </c>
      <c r="E127" s="11" t="s">
        <v>2898</v>
      </c>
      <c r="F127" s="24">
        <v>44900</v>
      </c>
      <c r="G127" s="92" t="s">
        <v>2817</v>
      </c>
      <c r="H127" s="11" t="s">
        <v>42</v>
      </c>
      <c r="I127" s="11" t="s">
        <v>2939</v>
      </c>
      <c r="J127" s="11" t="s">
        <v>2927</v>
      </c>
      <c r="K127" s="23"/>
    </row>
    <row r="128" spans="1:11" ht="69" x14ac:dyDescent="0.25">
      <c r="A128" s="22">
        <v>119</v>
      </c>
      <c r="B128" s="27" t="s">
        <v>1370</v>
      </c>
      <c r="C128" s="11">
        <v>8113954</v>
      </c>
      <c r="D128" s="11" t="s">
        <v>1371</v>
      </c>
      <c r="E128" s="11"/>
      <c r="F128" s="39">
        <v>295</v>
      </c>
      <c r="G128" s="92" t="s">
        <v>2817</v>
      </c>
      <c r="H128" s="11" t="s">
        <v>42</v>
      </c>
      <c r="I128" s="11" t="s">
        <v>2939</v>
      </c>
      <c r="J128" s="11" t="s">
        <v>2927</v>
      </c>
      <c r="K128" s="23" t="s">
        <v>1372</v>
      </c>
    </row>
    <row r="129" spans="1:11" x14ac:dyDescent="0.25">
      <c r="A129" s="107" t="s">
        <v>8</v>
      </c>
      <c r="B129" s="107" t="s">
        <v>2965</v>
      </c>
      <c r="C129" s="107"/>
      <c r="D129" s="107"/>
      <c r="E129" s="107"/>
      <c r="F129" s="93"/>
      <c r="G129" s="93"/>
      <c r="H129" s="107"/>
      <c r="I129" s="107"/>
      <c r="J129" s="107"/>
      <c r="K129" s="107"/>
    </row>
    <row r="130" spans="1:11" ht="27.6" x14ac:dyDescent="0.25">
      <c r="A130" s="59">
        <v>1</v>
      </c>
      <c r="B130" s="63" t="s">
        <v>2525</v>
      </c>
      <c r="C130" s="11"/>
      <c r="D130" s="37" t="s">
        <v>2526</v>
      </c>
      <c r="E130" s="65" t="s">
        <v>2527</v>
      </c>
      <c r="F130" s="48">
        <v>6500</v>
      </c>
      <c r="G130" s="92" t="s">
        <v>2817</v>
      </c>
      <c r="H130" s="59" t="s">
        <v>2528</v>
      </c>
      <c r="I130" s="59" t="s">
        <v>2939</v>
      </c>
      <c r="J130" s="59" t="s">
        <v>2920</v>
      </c>
      <c r="K130" s="23"/>
    </row>
    <row r="131" spans="1:11" ht="27.6" x14ac:dyDescent="0.25">
      <c r="A131" s="59">
        <v>2</v>
      </c>
      <c r="B131" s="63" t="s">
        <v>2529</v>
      </c>
      <c r="C131" s="11"/>
      <c r="D131" s="37" t="s">
        <v>2526</v>
      </c>
      <c r="E131" s="65" t="s">
        <v>2530</v>
      </c>
      <c r="F131" s="48">
        <v>5000</v>
      </c>
      <c r="G131" s="92" t="s">
        <v>2817</v>
      </c>
      <c r="H131" s="59" t="s">
        <v>2528</v>
      </c>
      <c r="I131" s="59" t="s">
        <v>2939</v>
      </c>
      <c r="J131" s="59" t="s">
        <v>2920</v>
      </c>
      <c r="K131" s="23"/>
    </row>
    <row r="132" spans="1:11" ht="27.6" x14ac:dyDescent="0.25">
      <c r="A132" s="59">
        <v>3</v>
      </c>
      <c r="B132" s="63" t="s">
        <v>2531</v>
      </c>
      <c r="C132" s="11"/>
      <c r="D132" s="37" t="s">
        <v>2532</v>
      </c>
      <c r="E132" s="65" t="s">
        <v>2533</v>
      </c>
      <c r="F132" s="48">
        <v>7000</v>
      </c>
      <c r="G132" s="92" t="s">
        <v>2817</v>
      </c>
      <c r="H132" s="59" t="s">
        <v>2528</v>
      </c>
      <c r="I132" s="59" t="s">
        <v>2939</v>
      </c>
      <c r="J132" s="59" t="s">
        <v>2920</v>
      </c>
      <c r="K132" s="23"/>
    </row>
    <row r="133" spans="1:11" ht="27.6" x14ac:dyDescent="0.25">
      <c r="A133" s="59">
        <v>4</v>
      </c>
      <c r="B133" s="63" t="s">
        <v>2534</v>
      </c>
      <c r="C133" s="11"/>
      <c r="D133" s="37" t="s">
        <v>1732</v>
      </c>
      <c r="E133" s="65" t="s">
        <v>2535</v>
      </c>
      <c r="F133" s="48">
        <v>4000</v>
      </c>
      <c r="G133" s="92" t="s">
        <v>2817</v>
      </c>
      <c r="H133" s="59" t="s">
        <v>2528</v>
      </c>
      <c r="I133" s="59" t="s">
        <v>2939</v>
      </c>
      <c r="J133" s="59" t="s">
        <v>2920</v>
      </c>
      <c r="K133" s="23"/>
    </row>
    <row r="134" spans="1:11" ht="27.6" x14ac:dyDescent="0.25">
      <c r="A134" s="59">
        <v>5</v>
      </c>
      <c r="B134" s="63" t="s">
        <v>2536</v>
      </c>
      <c r="C134" s="11"/>
      <c r="D134" s="37" t="s">
        <v>1732</v>
      </c>
      <c r="E134" s="65" t="s">
        <v>2537</v>
      </c>
      <c r="F134" s="48">
        <v>5500</v>
      </c>
      <c r="G134" s="92" t="s">
        <v>2817</v>
      </c>
      <c r="H134" s="59" t="s">
        <v>2528</v>
      </c>
      <c r="I134" s="59" t="s">
        <v>2939</v>
      </c>
      <c r="J134" s="59" t="s">
        <v>2920</v>
      </c>
      <c r="K134" s="23"/>
    </row>
    <row r="135" spans="1:11" ht="27.6" x14ac:dyDescent="0.25">
      <c r="A135" s="59">
        <v>6</v>
      </c>
      <c r="B135" s="63" t="s">
        <v>2538</v>
      </c>
      <c r="C135" s="11"/>
      <c r="D135" s="37" t="s">
        <v>1732</v>
      </c>
      <c r="E135" s="65" t="s">
        <v>2539</v>
      </c>
      <c r="F135" s="48">
        <v>7000</v>
      </c>
      <c r="G135" s="92" t="s">
        <v>2817</v>
      </c>
      <c r="H135" s="59" t="s">
        <v>2528</v>
      </c>
      <c r="I135" s="59" t="s">
        <v>2939</v>
      </c>
      <c r="J135" s="59" t="s">
        <v>2920</v>
      </c>
      <c r="K135" s="23"/>
    </row>
    <row r="136" spans="1:11" ht="27.6" x14ac:dyDescent="0.25">
      <c r="A136" s="59">
        <v>7</v>
      </c>
      <c r="B136" s="63" t="s">
        <v>2540</v>
      </c>
      <c r="C136" s="11"/>
      <c r="D136" s="37" t="s">
        <v>2541</v>
      </c>
      <c r="E136" s="65" t="s">
        <v>2542</v>
      </c>
      <c r="F136" s="48">
        <v>10000</v>
      </c>
      <c r="G136" s="92" t="s">
        <v>2817</v>
      </c>
      <c r="H136" s="59" t="s">
        <v>2528</v>
      </c>
      <c r="I136" s="59" t="s">
        <v>2939</v>
      </c>
      <c r="J136" s="59" t="s">
        <v>2920</v>
      </c>
      <c r="K136" s="23"/>
    </row>
    <row r="137" spans="1:11" ht="27.6" x14ac:dyDescent="0.25">
      <c r="A137" s="59">
        <v>8</v>
      </c>
      <c r="B137" s="63" t="s">
        <v>2543</v>
      </c>
      <c r="C137" s="11"/>
      <c r="D137" s="37" t="s">
        <v>2541</v>
      </c>
      <c r="E137" s="65" t="s">
        <v>2544</v>
      </c>
      <c r="F137" s="48">
        <v>4000</v>
      </c>
      <c r="G137" s="92" t="s">
        <v>2817</v>
      </c>
      <c r="H137" s="59" t="s">
        <v>2528</v>
      </c>
      <c r="I137" s="59" t="s">
        <v>2939</v>
      </c>
      <c r="J137" s="59" t="s">
        <v>2920</v>
      </c>
      <c r="K137" s="23"/>
    </row>
    <row r="138" spans="1:11" ht="27.6" x14ac:dyDescent="0.25">
      <c r="A138" s="59">
        <v>9</v>
      </c>
      <c r="B138" s="63" t="s">
        <v>2545</v>
      </c>
      <c r="C138" s="11"/>
      <c r="D138" s="37" t="s">
        <v>2541</v>
      </c>
      <c r="E138" s="65" t="s">
        <v>2546</v>
      </c>
      <c r="F138" s="48">
        <v>5000</v>
      </c>
      <c r="G138" s="92" t="s">
        <v>2817</v>
      </c>
      <c r="H138" s="59" t="s">
        <v>2528</v>
      </c>
      <c r="I138" s="59" t="s">
        <v>2939</v>
      </c>
      <c r="J138" s="59" t="s">
        <v>2920</v>
      </c>
      <c r="K138" s="23"/>
    </row>
    <row r="139" spans="1:11" ht="27.6" x14ac:dyDescent="0.25">
      <c r="A139" s="59">
        <v>10</v>
      </c>
      <c r="B139" s="63" t="s">
        <v>2547</v>
      </c>
      <c r="C139" s="11"/>
      <c r="D139" s="37" t="s">
        <v>2548</v>
      </c>
      <c r="E139" s="65" t="s">
        <v>2549</v>
      </c>
      <c r="F139" s="48">
        <v>2100</v>
      </c>
      <c r="G139" s="92" t="s">
        <v>2817</v>
      </c>
      <c r="H139" s="59" t="s">
        <v>2528</v>
      </c>
      <c r="I139" s="59" t="s">
        <v>2939</v>
      </c>
      <c r="J139" s="59" t="s">
        <v>2920</v>
      </c>
      <c r="K139" s="23"/>
    </row>
    <row r="140" spans="1:11" ht="27.6" x14ac:dyDescent="0.25">
      <c r="A140" s="59">
        <v>11</v>
      </c>
      <c r="B140" s="63" t="s">
        <v>2550</v>
      </c>
      <c r="C140" s="11"/>
      <c r="D140" s="37" t="s">
        <v>2548</v>
      </c>
      <c r="E140" s="65" t="s">
        <v>2551</v>
      </c>
      <c r="F140" s="48">
        <v>6000</v>
      </c>
      <c r="G140" s="92" t="s">
        <v>2817</v>
      </c>
      <c r="H140" s="59" t="s">
        <v>2528</v>
      </c>
      <c r="I140" s="59" t="s">
        <v>2939</v>
      </c>
      <c r="J140" s="59" t="s">
        <v>2920</v>
      </c>
      <c r="K140" s="23"/>
    </row>
    <row r="141" spans="1:11" ht="27.6" x14ac:dyDescent="0.25">
      <c r="A141" s="59">
        <v>12</v>
      </c>
      <c r="B141" s="63" t="s">
        <v>2552</v>
      </c>
      <c r="C141" s="11"/>
      <c r="D141" s="37" t="s">
        <v>2553</v>
      </c>
      <c r="E141" s="65" t="s">
        <v>2554</v>
      </c>
      <c r="F141" s="48">
        <v>2700</v>
      </c>
      <c r="G141" s="92" t="s">
        <v>2817</v>
      </c>
      <c r="H141" s="59" t="s">
        <v>2528</v>
      </c>
      <c r="I141" s="59" t="s">
        <v>2939</v>
      </c>
      <c r="J141" s="59" t="s">
        <v>2920</v>
      </c>
      <c r="K141" s="23"/>
    </row>
    <row r="142" spans="1:11" ht="27.6" x14ac:dyDescent="0.25">
      <c r="A142" s="59">
        <v>13</v>
      </c>
      <c r="B142" s="63" t="s">
        <v>2555</v>
      </c>
      <c r="C142" s="11"/>
      <c r="D142" s="37" t="s">
        <v>2553</v>
      </c>
      <c r="E142" s="65" t="s">
        <v>2556</v>
      </c>
      <c r="F142" s="48">
        <v>3500</v>
      </c>
      <c r="G142" s="92" t="s">
        <v>2817</v>
      </c>
      <c r="H142" s="59" t="s">
        <v>2528</v>
      </c>
      <c r="I142" s="59" t="s">
        <v>2939</v>
      </c>
      <c r="J142" s="59" t="s">
        <v>2920</v>
      </c>
      <c r="K142" s="23"/>
    </row>
    <row r="143" spans="1:11" ht="27.6" x14ac:dyDescent="0.25">
      <c r="A143" s="59">
        <v>14</v>
      </c>
      <c r="B143" s="63" t="s">
        <v>2557</v>
      </c>
      <c r="C143" s="11"/>
      <c r="D143" s="37" t="s">
        <v>2541</v>
      </c>
      <c r="E143" s="65" t="s">
        <v>2558</v>
      </c>
      <c r="F143" s="48">
        <v>6000</v>
      </c>
      <c r="G143" s="92" t="s">
        <v>2817</v>
      </c>
      <c r="H143" s="59" t="s">
        <v>2528</v>
      </c>
      <c r="I143" s="59" t="s">
        <v>2939</v>
      </c>
      <c r="J143" s="59" t="s">
        <v>2920</v>
      </c>
      <c r="K143" s="23"/>
    </row>
    <row r="144" spans="1:11" ht="27.6" x14ac:dyDescent="0.25">
      <c r="A144" s="59">
        <v>15</v>
      </c>
      <c r="B144" s="63" t="s">
        <v>2559</v>
      </c>
      <c r="C144" s="11"/>
      <c r="D144" s="37" t="s">
        <v>2526</v>
      </c>
      <c r="E144" s="65" t="s">
        <v>2560</v>
      </c>
      <c r="F144" s="48">
        <v>5000</v>
      </c>
      <c r="G144" s="92" t="s">
        <v>2817</v>
      </c>
      <c r="H144" s="59" t="s">
        <v>2528</v>
      </c>
      <c r="I144" s="59" t="s">
        <v>2939</v>
      </c>
      <c r="J144" s="59" t="s">
        <v>2920</v>
      </c>
      <c r="K144" s="23"/>
    </row>
    <row r="145" spans="1:11" ht="27.6" x14ac:dyDescent="0.25">
      <c r="A145" s="59">
        <v>16</v>
      </c>
      <c r="B145" s="63" t="s">
        <v>2561</v>
      </c>
      <c r="C145" s="11"/>
      <c r="D145" s="37" t="s">
        <v>2548</v>
      </c>
      <c r="E145" s="65" t="s">
        <v>2562</v>
      </c>
      <c r="F145" s="48">
        <v>4060</v>
      </c>
      <c r="G145" s="92" t="s">
        <v>2817</v>
      </c>
      <c r="H145" s="59" t="s">
        <v>2528</v>
      </c>
      <c r="I145" s="59" t="s">
        <v>2939</v>
      </c>
      <c r="J145" s="59" t="s">
        <v>2920</v>
      </c>
      <c r="K145" s="23"/>
    </row>
    <row r="146" spans="1:11" ht="27.6" x14ac:dyDescent="0.25">
      <c r="A146" s="59">
        <v>17</v>
      </c>
      <c r="B146" s="63" t="s">
        <v>2563</v>
      </c>
      <c r="C146" s="11"/>
      <c r="D146" s="37" t="s">
        <v>2564</v>
      </c>
      <c r="E146" s="65" t="s">
        <v>2565</v>
      </c>
      <c r="F146" s="48">
        <v>3641</v>
      </c>
      <c r="G146" s="92" t="s">
        <v>2817</v>
      </c>
      <c r="H146" s="59" t="s">
        <v>2528</v>
      </c>
      <c r="I146" s="59" t="s">
        <v>2939</v>
      </c>
      <c r="J146" s="59" t="s">
        <v>2920</v>
      </c>
      <c r="K146" s="23"/>
    </row>
    <row r="147" spans="1:11" ht="27.6" x14ac:dyDescent="0.25">
      <c r="A147" s="59">
        <v>18</v>
      </c>
      <c r="B147" s="63" t="s">
        <v>2568</v>
      </c>
      <c r="C147" s="11"/>
      <c r="D147" s="37" t="s">
        <v>2541</v>
      </c>
      <c r="E147" s="37" t="s">
        <v>2569</v>
      </c>
      <c r="F147" s="48">
        <v>4000</v>
      </c>
      <c r="G147" s="92" t="s">
        <v>2817</v>
      </c>
      <c r="H147" s="59" t="s">
        <v>2528</v>
      </c>
      <c r="I147" s="59" t="s">
        <v>2939</v>
      </c>
      <c r="J147" s="59" t="s">
        <v>2920</v>
      </c>
      <c r="K147" s="23"/>
    </row>
    <row r="148" spans="1:11" ht="27.6" x14ac:dyDescent="0.25">
      <c r="A148" s="59">
        <v>19</v>
      </c>
      <c r="B148" s="63" t="s">
        <v>2570</v>
      </c>
      <c r="C148" s="11"/>
      <c r="D148" s="37" t="s">
        <v>2541</v>
      </c>
      <c r="E148" s="37" t="s">
        <v>2571</v>
      </c>
      <c r="F148" s="48">
        <v>2891</v>
      </c>
      <c r="G148" s="92" t="s">
        <v>2817</v>
      </c>
      <c r="H148" s="59" t="s">
        <v>2528</v>
      </c>
      <c r="I148" s="59" t="s">
        <v>2939</v>
      </c>
      <c r="J148" s="59" t="s">
        <v>2920</v>
      </c>
      <c r="K148" s="23"/>
    </row>
    <row r="149" spans="1:11" ht="27.6" x14ac:dyDescent="0.25">
      <c r="A149" s="59">
        <v>20</v>
      </c>
      <c r="B149" s="63" t="s">
        <v>2572</v>
      </c>
      <c r="C149" s="11"/>
      <c r="D149" s="37" t="s">
        <v>2548</v>
      </c>
      <c r="E149" s="37" t="s">
        <v>2573</v>
      </c>
      <c r="F149" s="48">
        <v>14633</v>
      </c>
      <c r="G149" s="92" t="s">
        <v>2817</v>
      </c>
      <c r="H149" s="59" t="s">
        <v>2528</v>
      </c>
      <c r="I149" s="59" t="s">
        <v>2939</v>
      </c>
      <c r="J149" s="59" t="s">
        <v>2920</v>
      </c>
      <c r="K149" s="23"/>
    </row>
    <row r="150" spans="1:11" ht="27.6" x14ac:dyDescent="0.25">
      <c r="A150" s="59">
        <v>21</v>
      </c>
      <c r="B150" s="63" t="s">
        <v>2574</v>
      </c>
      <c r="C150" s="11"/>
      <c r="D150" s="37" t="s">
        <v>2526</v>
      </c>
      <c r="E150" s="37" t="s">
        <v>2575</v>
      </c>
      <c r="F150" s="48">
        <v>5000</v>
      </c>
      <c r="G150" s="92" t="s">
        <v>2817</v>
      </c>
      <c r="H150" s="59" t="s">
        <v>2528</v>
      </c>
      <c r="I150" s="59" t="s">
        <v>2939</v>
      </c>
      <c r="J150" s="59" t="s">
        <v>2920</v>
      </c>
      <c r="K150" s="23"/>
    </row>
    <row r="151" spans="1:11" ht="27.6" x14ac:dyDescent="0.25">
      <c r="A151" s="59">
        <v>22</v>
      </c>
      <c r="B151" s="63" t="s">
        <v>2576</v>
      </c>
      <c r="C151" s="11"/>
      <c r="D151" s="37" t="s">
        <v>2541</v>
      </c>
      <c r="E151" s="37" t="s">
        <v>2577</v>
      </c>
      <c r="F151" s="48">
        <v>9000</v>
      </c>
      <c r="G151" s="92" t="s">
        <v>2817</v>
      </c>
      <c r="H151" s="59" t="s">
        <v>2528</v>
      </c>
      <c r="I151" s="59" t="s">
        <v>2939</v>
      </c>
      <c r="J151" s="59" t="s">
        <v>2920</v>
      </c>
      <c r="K151" s="23"/>
    </row>
    <row r="152" spans="1:11" ht="27.6" x14ac:dyDescent="0.25">
      <c r="A152" s="59">
        <v>23</v>
      </c>
      <c r="B152" s="63" t="s">
        <v>2578</v>
      </c>
      <c r="C152" s="11"/>
      <c r="D152" s="37" t="s">
        <v>2526</v>
      </c>
      <c r="E152" s="37" t="s">
        <v>2579</v>
      </c>
      <c r="F152" s="48">
        <v>7350</v>
      </c>
      <c r="G152" s="92" t="s">
        <v>2817</v>
      </c>
      <c r="H152" s="59" t="s">
        <v>2528</v>
      </c>
      <c r="I152" s="59" t="s">
        <v>2939</v>
      </c>
      <c r="J152" s="59" t="s">
        <v>2920</v>
      </c>
      <c r="K152" s="23"/>
    </row>
    <row r="153" spans="1:11" ht="27.6" x14ac:dyDescent="0.25">
      <c r="A153" s="59">
        <v>24</v>
      </c>
      <c r="B153" s="63" t="s">
        <v>2580</v>
      </c>
      <c r="C153" s="11"/>
      <c r="D153" s="37" t="s">
        <v>2548</v>
      </c>
      <c r="E153" s="37" t="s">
        <v>2581</v>
      </c>
      <c r="F153" s="48">
        <v>3500</v>
      </c>
      <c r="G153" s="92" t="s">
        <v>2817</v>
      </c>
      <c r="H153" s="59" t="s">
        <v>2528</v>
      </c>
      <c r="I153" s="59" t="s">
        <v>2939</v>
      </c>
      <c r="J153" s="59" t="s">
        <v>2920</v>
      </c>
      <c r="K153" s="23"/>
    </row>
    <row r="154" spans="1:11" ht="27.6" x14ac:dyDescent="0.25">
      <c r="A154" s="59">
        <v>25</v>
      </c>
      <c r="B154" s="63" t="s">
        <v>2582</v>
      </c>
      <c r="C154" s="11"/>
      <c r="D154" s="37" t="s">
        <v>2553</v>
      </c>
      <c r="E154" s="37"/>
      <c r="F154" s="48"/>
      <c r="G154" s="92" t="s">
        <v>2817</v>
      </c>
      <c r="H154" s="59" t="s">
        <v>2528</v>
      </c>
      <c r="I154" s="59" t="s">
        <v>2939</v>
      </c>
      <c r="J154" s="59" t="s">
        <v>2920</v>
      </c>
      <c r="K154" s="23"/>
    </row>
    <row r="155" spans="1:11" ht="27.6" x14ac:dyDescent="0.25">
      <c r="A155" s="59">
        <v>26</v>
      </c>
      <c r="B155" s="63" t="s">
        <v>2583</v>
      </c>
      <c r="C155" s="11"/>
      <c r="D155" s="37" t="s">
        <v>2584</v>
      </c>
      <c r="E155" s="37" t="s">
        <v>2585</v>
      </c>
      <c r="F155" s="48">
        <v>1771</v>
      </c>
      <c r="G155" s="92" t="s">
        <v>2817</v>
      </c>
      <c r="H155" s="59" t="s">
        <v>2528</v>
      </c>
      <c r="I155" s="59" t="s">
        <v>2939</v>
      </c>
      <c r="J155" s="59" t="s">
        <v>2920</v>
      </c>
      <c r="K155" s="23"/>
    </row>
    <row r="156" spans="1:11" ht="27.6" x14ac:dyDescent="0.25">
      <c r="A156" s="59">
        <v>27</v>
      </c>
      <c r="B156" s="63" t="s">
        <v>2586</v>
      </c>
      <c r="C156" s="11"/>
      <c r="D156" s="37" t="s">
        <v>2564</v>
      </c>
      <c r="E156" s="37" t="s">
        <v>2587</v>
      </c>
      <c r="F156" s="48">
        <v>4000</v>
      </c>
      <c r="G156" s="92" t="s">
        <v>2817</v>
      </c>
      <c r="H156" s="59" t="s">
        <v>2528</v>
      </c>
      <c r="I156" s="59" t="s">
        <v>2939</v>
      </c>
      <c r="J156" s="59" t="s">
        <v>2920</v>
      </c>
      <c r="K156" s="23"/>
    </row>
    <row r="157" spans="1:11" ht="27.6" x14ac:dyDescent="0.25">
      <c r="A157" s="59">
        <v>28</v>
      </c>
      <c r="B157" s="63" t="s">
        <v>2588</v>
      </c>
      <c r="C157" s="11"/>
      <c r="D157" s="37" t="s">
        <v>2564</v>
      </c>
      <c r="E157" s="37" t="s">
        <v>2589</v>
      </c>
      <c r="F157" s="48">
        <v>6500</v>
      </c>
      <c r="G157" s="92" t="s">
        <v>2817</v>
      </c>
      <c r="H157" s="59" t="s">
        <v>2528</v>
      </c>
      <c r="I157" s="59" t="s">
        <v>2939</v>
      </c>
      <c r="J157" s="59" t="s">
        <v>2920</v>
      </c>
      <c r="K157" s="23"/>
    </row>
    <row r="158" spans="1:11" ht="27.6" x14ac:dyDescent="0.25">
      <c r="A158" s="59">
        <v>29</v>
      </c>
      <c r="B158" s="63" t="s">
        <v>2590</v>
      </c>
      <c r="C158" s="11"/>
      <c r="D158" s="37" t="s">
        <v>1732</v>
      </c>
      <c r="E158" s="37" t="s">
        <v>2591</v>
      </c>
      <c r="F158" s="48">
        <v>1500</v>
      </c>
      <c r="G158" s="92" t="s">
        <v>2817</v>
      </c>
      <c r="H158" s="59" t="s">
        <v>2528</v>
      </c>
      <c r="I158" s="59" t="s">
        <v>2939</v>
      </c>
      <c r="J158" s="59" t="s">
        <v>2920</v>
      </c>
      <c r="K158" s="23"/>
    </row>
    <row r="159" spans="1:11" ht="27.6" x14ac:dyDescent="0.25">
      <c r="A159" s="59">
        <v>30</v>
      </c>
      <c r="B159" s="32" t="s">
        <v>2592</v>
      </c>
      <c r="C159" s="11" t="s">
        <v>2593</v>
      </c>
      <c r="D159" s="37"/>
      <c r="E159" s="37" t="s">
        <v>2594</v>
      </c>
      <c r="F159" s="48">
        <v>11999.838</v>
      </c>
      <c r="G159" s="92" t="s">
        <v>2817</v>
      </c>
      <c r="H159" s="59" t="s">
        <v>2528</v>
      </c>
      <c r="I159" s="59" t="s">
        <v>2939</v>
      </c>
      <c r="J159" s="59" t="s">
        <v>2920</v>
      </c>
      <c r="K159" s="23"/>
    </row>
    <row r="160" spans="1:11" ht="27.6" x14ac:dyDescent="0.25">
      <c r="A160" s="59">
        <v>31</v>
      </c>
      <c r="B160" s="23" t="s">
        <v>2595</v>
      </c>
      <c r="C160" s="11" t="s">
        <v>2596</v>
      </c>
      <c r="D160" s="37" t="s">
        <v>2548</v>
      </c>
      <c r="E160" s="37" t="s">
        <v>2597</v>
      </c>
      <c r="F160" s="48">
        <v>3212</v>
      </c>
      <c r="G160" s="92" t="s">
        <v>2817</v>
      </c>
      <c r="H160" s="59" t="s">
        <v>2528</v>
      </c>
      <c r="I160" s="59" t="s">
        <v>2939</v>
      </c>
      <c r="J160" s="59" t="s">
        <v>2920</v>
      </c>
      <c r="K160" s="23"/>
    </row>
    <row r="161" spans="1:11" ht="27.6" x14ac:dyDescent="0.25">
      <c r="A161" s="59">
        <v>32</v>
      </c>
      <c r="B161" s="32" t="s">
        <v>2598</v>
      </c>
      <c r="C161" s="11" t="s">
        <v>2599</v>
      </c>
      <c r="D161" s="37" t="s">
        <v>2584</v>
      </c>
      <c r="E161" s="37" t="s">
        <v>2600</v>
      </c>
      <c r="F161" s="48">
        <v>3659</v>
      </c>
      <c r="G161" s="92" t="s">
        <v>2817</v>
      </c>
      <c r="H161" s="59" t="s">
        <v>2528</v>
      </c>
      <c r="I161" s="59" t="s">
        <v>2939</v>
      </c>
      <c r="J161" s="59" t="s">
        <v>2920</v>
      </c>
      <c r="K161" s="23"/>
    </row>
    <row r="162" spans="1:11" ht="27.6" x14ac:dyDescent="0.25">
      <c r="A162" s="59">
        <v>33</v>
      </c>
      <c r="B162" s="27" t="s">
        <v>2601</v>
      </c>
      <c r="C162" s="11" t="s">
        <v>2602</v>
      </c>
      <c r="D162" s="37" t="s">
        <v>2584</v>
      </c>
      <c r="E162" s="37" t="s">
        <v>2603</v>
      </c>
      <c r="F162" s="48">
        <v>1366</v>
      </c>
      <c r="G162" s="92" t="s">
        <v>2817</v>
      </c>
      <c r="H162" s="59" t="s">
        <v>2528</v>
      </c>
      <c r="I162" s="59" t="s">
        <v>2939</v>
      </c>
      <c r="J162" s="59" t="s">
        <v>2920</v>
      </c>
      <c r="K162" s="23"/>
    </row>
    <row r="163" spans="1:11" ht="27.6" x14ac:dyDescent="0.25">
      <c r="A163" s="59">
        <v>34</v>
      </c>
      <c r="B163" s="27" t="s">
        <v>2604</v>
      </c>
      <c r="C163" s="11" t="s">
        <v>2605</v>
      </c>
      <c r="D163" s="37" t="s">
        <v>2564</v>
      </c>
      <c r="E163" s="37" t="s">
        <v>2606</v>
      </c>
      <c r="F163" s="48">
        <v>306</v>
      </c>
      <c r="G163" s="92" t="s">
        <v>2817</v>
      </c>
      <c r="H163" s="59" t="s">
        <v>2528</v>
      </c>
      <c r="I163" s="59" t="s">
        <v>2939</v>
      </c>
      <c r="J163" s="59" t="s">
        <v>2920</v>
      </c>
      <c r="K163" s="23"/>
    </row>
    <row r="164" spans="1:11" ht="27.6" x14ac:dyDescent="0.25">
      <c r="A164" s="59">
        <v>35</v>
      </c>
      <c r="B164" s="27" t="s">
        <v>2607</v>
      </c>
      <c r="C164" s="11" t="s">
        <v>2608</v>
      </c>
      <c r="D164" s="37" t="s">
        <v>2541</v>
      </c>
      <c r="E164" s="37" t="s">
        <v>2609</v>
      </c>
      <c r="F164" s="48">
        <v>1904</v>
      </c>
      <c r="G164" s="92" t="s">
        <v>2817</v>
      </c>
      <c r="H164" s="59" t="s">
        <v>2528</v>
      </c>
      <c r="I164" s="59" t="s">
        <v>2939</v>
      </c>
      <c r="J164" s="59" t="s">
        <v>2920</v>
      </c>
      <c r="K164" s="23"/>
    </row>
    <row r="165" spans="1:11" ht="27.6" x14ac:dyDescent="0.25">
      <c r="A165" s="59">
        <v>36</v>
      </c>
      <c r="B165" s="27" t="s">
        <v>2610</v>
      </c>
      <c r="C165" s="11" t="s">
        <v>2611</v>
      </c>
      <c r="D165" s="37" t="s">
        <v>1732</v>
      </c>
      <c r="E165" s="37" t="s">
        <v>2612</v>
      </c>
      <c r="F165" s="48">
        <v>2000</v>
      </c>
      <c r="G165" s="92" t="s">
        <v>2817</v>
      </c>
      <c r="H165" s="59" t="s">
        <v>2528</v>
      </c>
      <c r="I165" s="59" t="s">
        <v>2939</v>
      </c>
      <c r="J165" s="59" t="s">
        <v>2920</v>
      </c>
      <c r="K165" s="23"/>
    </row>
    <row r="166" spans="1:11" ht="27.6" x14ac:dyDescent="0.25">
      <c r="A166" s="59">
        <v>37</v>
      </c>
      <c r="B166" s="27" t="s">
        <v>2613</v>
      </c>
      <c r="C166" s="11" t="s">
        <v>2614</v>
      </c>
      <c r="D166" s="37" t="s">
        <v>2548</v>
      </c>
      <c r="E166" s="37" t="s">
        <v>2615</v>
      </c>
      <c r="F166" s="48">
        <v>1200</v>
      </c>
      <c r="G166" s="92" t="s">
        <v>2817</v>
      </c>
      <c r="H166" s="59" t="s">
        <v>2528</v>
      </c>
      <c r="I166" s="59" t="s">
        <v>2939</v>
      </c>
      <c r="J166" s="59" t="s">
        <v>2920</v>
      </c>
      <c r="K166" s="23"/>
    </row>
    <row r="167" spans="1:11" ht="27.6" x14ac:dyDescent="0.25">
      <c r="A167" s="59">
        <v>38</v>
      </c>
      <c r="B167" s="27" t="s">
        <v>2616</v>
      </c>
      <c r="C167" s="11">
        <v>7765524</v>
      </c>
      <c r="D167" s="37" t="s">
        <v>2564</v>
      </c>
      <c r="E167" s="37" t="s">
        <v>2617</v>
      </c>
      <c r="F167" s="48">
        <v>4000</v>
      </c>
      <c r="G167" s="92" t="s">
        <v>2817</v>
      </c>
      <c r="H167" s="59" t="s">
        <v>2528</v>
      </c>
      <c r="I167" s="59" t="s">
        <v>2939</v>
      </c>
      <c r="J167" s="59" t="s">
        <v>2920</v>
      </c>
      <c r="K167" s="23"/>
    </row>
    <row r="168" spans="1:11" ht="41.4" x14ac:dyDescent="0.25">
      <c r="A168" s="59">
        <v>39</v>
      </c>
      <c r="B168" s="23" t="s">
        <v>2618</v>
      </c>
      <c r="C168" s="11" t="s">
        <v>2619</v>
      </c>
      <c r="D168" s="37" t="s">
        <v>2564</v>
      </c>
      <c r="E168" s="37" t="s">
        <v>2620</v>
      </c>
      <c r="F168" s="48">
        <v>1641</v>
      </c>
      <c r="G168" s="92" t="s">
        <v>2817</v>
      </c>
      <c r="H168" s="59" t="s">
        <v>2528</v>
      </c>
      <c r="I168" s="59" t="s">
        <v>2939</v>
      </c>
      <c r="J168" s="59" t="s">
        <v>2920</v>
      </c>
      <c r="K168" s="23"/>
    </row>
    <row r="169" spans="1:11" ht="27.6" x14ac:dyDescent="0.25">
      <c r="A169" s="59">
        <v>40</v>
      </c>
      <c r="B169" s="44" t="s">
        <v>2621</v>
      </c>
      <c r="C169" s="11" t="s">
        <v>2622</v>
      </c>
      <c r="D169" s="37" t="s">
        <v>2548</v>
      </c>
      <c r="E169" s="37" t="s">
        <v>2623</v>
      </c>
      <c r="F169" s="48">
        <v>4500</v>
      </c>
      <c r="G169" s="92" t="s">
        <v>2817</v>
      </c>
      <c r="H169" s="59" t="s">
        <v>2528</v>
      </c>
      <c r="I169" s="59" t="s">
        <v>2939</v>
      </c>
      <c r="J169" s="59" t="s">
        <v>2920</v>
      </c>
      <c r="K169" s="23"/>
    </row>
    <row r="170" spans="1:11" x14ac:dyDescent="0.25">
      <c r="A170" s="3"/>
      <c r="B170" s="2"/>
      <c r="C170" s="3"/>
      <c r="D170" s="4"/>
      <c r="E170" s="4"/>
      <c r="F170" s="5"/>
      <c r="G170" s="91"/>
      <c r="H170" s="4"/>
      <c r="I170" s="4"/>
      <c r="J170" s="4"/>
      <c r="K170" s="2"/>
    </row>
    <row r="171" spans="1:11" x14ac:dyDescent="0.25">
      <c r="A171" s="3"/>
      <c r="B171" s="2"/>
      <c r="C171" s="3"/>
      <c r="D171" s="4"/>
      <c r="E171" s="4"/>
      <c r="F171" s="5"/>
      <c r="G171" s="91"/>
      <c r="H171" s="4"/>
      <c r="I171" s="4"/>
      <c r="J171" s="4"/>
      <c r="K171" s="2"/>
    </row>
  </sheetData>
  <mergeCells count="12">
    <mergeCell ref="A2:K2"/>
    <mergeCell ref="K6:K7"/>
    <mergeCell ref="A3:K3"/>
    <mergeCell ref="A4:K4"/>
    <mergeCell ref="A6:A7"/>
    <mergeCell ref="B6:B7"/>
    <mergeCell ref="C6:C7"/>
    <mergeCell ref="D6:D7"/>
    <mergeCell ref="E6:F6"/>
    <mergeCell ref="G6:H6"/>
    <mergeCell ref="I6:I7"/>
    <mergeCell ref="J6:J7"/>
  </mergeCells>
  <conditionalFormatting sqref="C1 C9 C3:C7">
    <cfRule type="duplicateValues" dxfId="110" priority="17"/>
  </conditionalFormatting>
  <conditionalFormatting sqref="C2">
    <cfRule type="duplicateValues" dxfId="109" priority="1"/>
  </conditionalFormatting>
  <conditionalFormatting sqref="C6:C7 C9">
    <cfRule type="duplicateValues" dxfId="108" priority="16"/>
  </conditionalFormatting>
  <conditionalFormatting sqref="C10:C122">
    <cfRule type="duplicateValues" dxfId="107" priority="9"/>
    <cfRule type="duplicateValues" dxfId="106" priority="10"/>
    <cfRule type="duplicateValues" dxfId="105" priority="11"/>
  </conditionalFormatting>
  <conditionalFormatting sqref="C10:C127">
    <cfRule type="duplicateValues" dxfId="104" priority="15"/>
  </conditionalFormatting>
  <conditionalFormatting sqref="C123">
    <cfRule type="duplicateValues" dxfId="103" priority="12"/>
    <cfRule type="duplicateValues" dxfId="102" priority="13"/>
    <cfRule type="duplicateValues" dxfId="101" priority="14"/>
  </conditionalFormatting>
  <conditionalFormatting sqref="C128">
    <cfRule type="duplicateValues" dxfId="100" priority="2"/>
    <cfRule type="duplicateValues" dxfId="99" priority="3"/>
    <cfRule type="duplicateValues" dxfId="98" priority="4"/>
    <cfRule type="duplicateValues" dxfId="97" priority="5"/>
  </conditionalFormatting>
  <conditionalFormatting sqref="C129">
    <cfRule type="duplicateValues" dxfId="96" priority="7"/>
    <cfRule type="duplicateValues" dxfId="95" priority="8"/>
  </conditionalFormatting>
  <conditionalFormatting sqref="C170:C171">
    <cfRule type="duplicateValues" dxfId="94" priority="6"/>
  </conditionalFormatting>
  <printOptions horizontalCentered="1" verticalCentered="1"/>
  <pageMargins left="0.45" right="0.45" top="0.5" bottom="0.5" header="0.05" footer="0.05"/>
  <pageSetup paperSize="9" scale="65" orientation="landscape" verticalDpi="0" r:id="rId1"/>
  <headerFooter>
    <oddFooter>Page &amp;P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FFFF00"/>
    <pageSetUpPr fitToPage="1"/>
  </sheetPr>
  <dimension ref="A1:R199"/>
  <sheetViews>
    <sheetView view="pageBreakPreview" topLeftCell="A5" zoomScaleNormal="90" zoomScaleSheetLayoutView="100" workbookViewId="0">
      <selection activeCell="G131" sqref="G131"/>
    </sheetView>
  </sheetViews>
  <sheetFormatPr defaultColWidth="9.09765625" defaultRowHeight="13.8" x14ac:dyDescent="0.25"/>
  <cols>
    <col min="1" max="1" width="5.19921875" style="332" customWidth="1"/>
    <col min="2" max="2" width="38" style="332" customWidth="1"/>
    <col min="3" max="3" width="10.19921875" style="332" hidden="1" customWidth="1"/>
    <col min="4" max="4" width="11.19921875" style="332" customWidth="1"/>
    <col min="5" max="5" width="18" style="332" customWidth="1"/>
    <col min="6" max="6" width="9.59765625" style="332" customWidth="1"/>
    <col min="7" max="7" width="13.19921875" style="332" customWidth="1"/>
    <col min="8" max="8" width="15.69921875" style="332" customWidth="1"/>
    <col min="9" max="9" width="13.09765625" style="332" customWidth="1"/>
    <col min="10" max="10" width="16.09765625" style="332" hidden="1" customWidth="1"/>
    <col min="11" max="13" width="9.69921875" style="332" hidden="1" customWidth="1"/>
    <col min="14" max="14" width="14.8984375" style="332" hidden="1" customWidth="1"/>
    <col min="15" max="15" width="17.3984375" style="332" customWidth="1"/>
    <col min="16" max="16" width="14.8984375" style="332" customWidth="1"/>
    <col min="17" max="17" width="22.59765625" style="332" hidden="1" customWidth="1"/>
    <col min="18" max="18" width="0" style="332" hidden="1" customWidth="1"/>
    <col min="19" max="16384" width="9.09765625" style="332"/>
  </cols>
  <sheetData>
    <row r="1" spans="1:18" hidden="1" x14ac:dyDescent="0.25">
      <c r="A1" s="431" t="s">
        <v>2732</v>
      </c>
      <c r="B1" s="288"/>
      <c r="C1" s="287"/>
      <c r="D1" s="289"/>
      <c r="E1" s="289"/>
      <c r="F1" s="5"/>
      <c r="G1" s="91"/>
      <c r="H1" s="289"/>
      <c r="I1" s="289"/>
      <c r="J1" s="289"/>
      <c r="K1" s="289"/>
      <c r="L1" s="289"/>
      <c r="M1" s="289"/>
      <c r="N1" s="289"/>
      <c r="O1" s="289"/>
      <c r="P1" s="289"/>
      <c r="Q1" s="289"/>
    </row>
    <row r="2" spans="1:18" x14ac:dyDescent="0.25">
      <c r="A2" s="702" t="s">
        <v>3062</v>
      </c>
      <c r="B2" s="702"/>
      <c r="C2" s="702"/>
      <c r="D2" s="702"/>
      <c r="E2" s="702"/>
      <c r="F2" s="702"/>
      <c r="G2" s="702"/>
      <c r="H2" s="702"/>
      <c r="I2" s="702"/>
      <c r="J2" s="702"/>
      <c r="K2" s="702"/>
      <c r="L2" s="702"/>
      <c r="M2" s="702"/>
      <c r="N2" s="702"/>
      <c r="O2" s="702"/>
      <c r="P2" s="703"/>
      <c r="Q2" s="360"/>
    </row>
    <row r="3" spans="1:18" x14ac:dyDescent="0.25">
      <c r="A3" s="702" t="s">
        <v>3740</v>
      </c>
      <c r="B3" s="702"/>
      <c r="C3" s="702"/>
      <c r="D3" s="702"/>
      <c r="E3" s="702"/>
      <c r="F3" s="702"/>
      <c r="G3" s="702"/>
      <c r="H3" s="702"/>
      <c r="I3" s="702"/>
      <c r="J3" s="702"/>
      <c r="K3" s="702"/>
      <c r="L3" s="702"/>
      <c r="M3" s="702"/>
      <c r="N3" s="702"/>
      <c r="O3" s="702"/>
      <c r="P3" s="703"/>
      <c r="Q3" s="360"/>
    </row>
    <row r="4" spans="1:18" x14ac:dyDescent="0.25">
      <c r="A4" s="704" t="str">
        <f>'Bieu 1-TH'!A4:AL4</f>
        <v>(Kèm theo Quyết định số   504 /QĐ-UBND ngày  26 /3/2026 của UBND tỉnh)</v>
      </c>
      <c r="B4" s="704"/>
      <c r="C4" s="704"/>
      <c r="D4" s="704"/>
      <c r="E4" s="704"/>
      <c r="F4" s="704"/>
      <c r="G4" s="704"/>
      <c r="H4" s="704"/>
      <c r="I4" s="704"/>
      <c r="J4" s="704"/>
      <c r="K4" s="704"/>
      <c r="L4" s="704"/>
      <c r="M4" s="704"/>
      <c r="N4" s="704"/>
      <c r="O4" s="704"/>
      <c r="P4" s="705"/>
      <c r="Q4" s="334"/>
    </row>
    <row r="5" spans="1:18" x14ac:dyDescent="0.25">
      <c r="A5" s="704"/>
      <c r="B5" s="704"/>
      <c r="C5" s="704"/>
      <c r="D5" s="704"/>
      <c r="E5" s="704"/>
      <c r="F5" s="704"/>
      <c r="G5" s="704"/>
      <c r="H5" s="704"/>
      <c r="I5" s="704"/>
      <c r="J5" s="704"/>
      <c r="K5" s="704"/>
      <c r="L5" s="704"/>
      <c r="M5" s="704"/>
      <c r="N5" s="704"/>
      <c r="O5" s="704"/>
      <c r="P5" s="705"/>
      <c r="Q5" s="342"/>
    </row>
    <row r="6" spans="1:18" ht="29.25" customHeight="1" x14ac:dyDescent="0.25">
      <c r="A6" s="694" t="s">
        <v>0</v>
      </c>
      <c r="B6" s="694" t="s">
        <v>1</v>
      </c>
      <c r="C6" s="694" t="s">
        <v>2</v>
      </c>
      <c r="D6" s="694" t="s">
        <v>2928</v>
      </c>
      <c r="E6" s="694" t="s">
        <v>3</v>
      </c>
      <c r="F6" s="695"/>
      <c r="G6" s="706" t="s">
        <v>3166</v>
      </c>
      <c r="H6" s="707"/>
      <c r="I6" s="698" t="s">
        <v>2932</v>
      </c>
      <c r="J6" s="698" t="s">
        <v>2918</v>
      </c>
      <c r="K6" s="696" t="s">
        <v>3538</v>
      </c>
      <c r="L6" s="696" t="s">
        <v>3549</v>
      </c>
      <c r="M6" s="696" t="s">
        <v>3537</v>
      </c>
      <c r="N6" s="696" t="s">
        <v>3550</v>
      </c>
      <c r="O6" s="696" t="s">
        <v>3536</v>
      </c>
      <c r="P6" s="694" t="s">
        <v>4</v>
      </c>
      <c r="Q6" s="754" t="s">
        <v>3607</v>
      </c>
    </row>
    <row r="7" spans="1:18" ht="63" customHeight="1" x14ac:dyDescent="0.25">
      <c r="A7" s="695"/>
      <c r="B7" s="695"/>
      <c r="C7" s="695"/>
      <c r="D7" s="695"/>
      <c r="E7" s="293" t="s">
        <v>5</v>
      </c>
      <c r="F7" s="13" t="s">
        <v>6</v>
      </c>
      <c r="G7" s="293" t="s">
        <v>3167</v>
      </c>
      <c r="H7" s="293" t="s">
        <v>2930</v>
      </c>
      <c r="I7" s="699"/>
      <c r="J7" s="699"/>
      <c r="K7" s="697"/>
      <c r="L7" s="697"/>
      <c r="M7" s="697"/>
      <c r="N7" s="697"/>
      <c r="O7" s="697"/>
      <c r="P7" s="695"/>
      <c r="Q7" s="755"/>
    </row>
    <row r="8" spans="1:18" x14ac:dyDescent="0.25">
      <c r="A8" s="510">
        <v>1</v>
      </c>
      <c r="B8" s="510">
        <v>2</v>
      </c>
      <c r="C8" s="510">
        <v>3</v>
      </c>
      <c r="D8" s="510">
        <v>4</v>
      </c>
      <c r="E8" s="510">
        <v>5</v>
      </c>
      <c r="F8" s="510">
        <v>6</v>
      </c>
      <c r="G8" s="510">
        <v>7</v>
      </c>
      <c r="H8" s="510">
        <v>8</v>
      </c>
      <c r="I8" s="510">
        <v>9</v>
      </c>
      <c r="J8" s="510">
        <v>10</v>
      </c>
      <c r="K8" s="510" t="s">
        <v>3705</v>
      </c>
      <c r="L8" s="510" t="s">
        <v>3706</v>
      </c>
      <c r="M8" s="510" t="s">
        <v>3707</v>
      </c>
      <c r="N8" s="510" t="s">
        <v>3708</v>
      </c>
      <c r="O8" s="510" t="s">
        <v>3163</v>
      </c>
      <c r="P8" s="510" t="s">
        <v>3705</v>
      </c>
      <c r="Q8" s="510">
        <v>11</v>
      </c>
    </row>
    <row r="9" spans="1:18" x14ac:dyDescent="0.25">
      <c r="A9" s="513" t="s">
        <v>7</v>
      </c>
      <c r="B9" s="513" t="s">
        <v>2964</v>
      </c>
      <c r="C9" s="513"/>
      <c r="D9" s="513"/>
      <c r="E9" s="513"/>
      <c r="F9" s="514"/>
      <c r="G9" s="514"/>
      <c r="H9" s="513"/>
      <c r="I9" s="513"/>
      <c r="J9" s="513"/>
      <c r="K9" s="636">
        <f>SUM(K129:K196)</f>
        <v>26235</v>
      </c>
      <c r="L9" s="636">
        <f>SUM(L129:L196)</f>
        <v>569.22599999999989</v>
      </c>
      <c r="M9" s="636">
        <f>SUM(M129:M196)</f>
        <v>544.07399999999996</v>
      </c>
      <c r="N9" s="513"/>
      <c r="O9" s="513"/>
      <c r="P9" s="513"/>
      <c r="Q9" s="513"/>
      <c r="R9" s="344"/>
    </row>
    <row r="10" spans="1:18" hidden="1" x14ac:dyDescent="0.25">
      <c r="A10" s="295"/>
      <c r="B10" s="296"/>
      <c r="C10" s="297"/>
      <c r="D10" s="298"/>
      <c r="E10" s="298"/>
      <c r="F10" s="285"/>
      <c r="G10" s="177"/>
      <c r="H10" s="298"/>
      <c r="I10" s="298"/>
      <c r="J10" s="298"/>
      <c r="K10" s="298"/>
      <c r="L10" s="298"/>
      <c r="M10" s="298"/>
      <c r="N10" s="298"/>
      <c r="O10" s="298"/>
      <c r="P10" s="296"/>
      <c r="Q10" s="296"/>
      <c r="R10" s="344"/>
    </row>
    <row r="11" spans="1:18" hidden="1" x14ac:dyDescent="0.25">
      <c r="A11" s="295"/>
      <c r="B11" s="304"/>
      <c r="C11" s="297"/>
      <c r="D11" s="298"/>
      <c r="E11" s="298"/>
      <c r="F11" s="343"/>
      <c r="G11" s="177"/>
      <c r="H11" s="502"/>
      <c r="I11" s="502"/>
      <c r="J11" s="298"/>
      <c r="K11" s="298"/>
      <c r="L11" s="298"/>
      <c r="M11" s="298"/>
      <c r="N11" s="298"/>
      <c r="O11" s="298"/>
      <c r="P11" s="296"/>
      <c r="Q11" s="296"/>
      <c r="R11" s="344"/>
    </row>
    <row r="12" spans="1:18" hidden="1" x14ac:dyDescent="0.25">
      <c r="A12" s="295"/>
      <c r="B12" s="304"/>
      <c r="C12" s="297"/>
      <c r="D12" s="298"/>
      <c r="E12" s="298"/>
      <c r="F12" s="343"/>
      <c r="G12" s="177"/>
      <c r="H12" s="502"/>
      <c r="I12" s="502"/>
      <c r="J12" s="298"/>
      <c r="K12" s="298"/>
      <c r="L12" s="298"/>
      <c r="M12" s="298"/>
      <c r="N12" s="298"/>
      <c r="O12" s="298"/>
      <c r="P12" s="296"/>
      <c r="Q12" s="296"/>
      <c r="R12" s="344"/>
    </row>
    <row r="13" spans="1:18" hidden="1" x14ac:dyDescent="0.25">
      <c r="A13" s="295"/>
      <c r="B13" s="304"/>
      <c r="C13" s="297"/>
      <c r="D13" s="298"/>
      <c r="E13" s="298"/>
      <c r="F13" s="343"/>
      <c r="G13" s="177"/>
      <c r="H13" s="502"/>
      <c r="I13" s="502"/>
      <c r="J13" s="298"/>
      <c r="K13" s="298"/>
      <c r="L13" s="298"/>
      <c r="M13" s="298"/>
      <c r="N13" s="298"/>
      <c r="O13" s="298"/>
      <c r="P13" s="296"/>
      <c r="Q13" s="296"/>
      <c r="R13" s="344"/>
    </row>
    <row r="14" spans="1:18" hidden="1" x14ac:dyDescent="0.25">
      <c r="A14" s="295"/>
      <c r="B14" s="304"/>
      <c r="C14" s="297"/>
      <c r="D14" s="298"/>
      <c r="E14" s="298"/>
      <c r="F14" s="343"/>
      <c r="G14" s="177"/>
      <c r="H14" s="502"/>
      <c r="I14" s="502"/>
      <c r="J14" s="298"/>
      <c r="K14" s="298"/>
      <c r="L14" s="298"/>
      <c r="M14" s="298"/>
      <c r="N14" s="298"/>
      <c r="O14" s="298"/>
      <c r="P14" s="296"/>
      <c r="Q14" s="296"/>
      <c r="R14" s="344"/>
    </row>
    <row r="15" spans="1:18" hidden="1" x14ac:dyDescent="0.25">
      <c r="A15" s="295"/>
      <c r="B15" s="304"/>
      <c r="C15" s="297"/>
      <c r="D15" s="298"/>
      <c r="E15" s="298"/>
      <c r="F15" s="343"/>
      <c r="G15" s="177"/>
      <c r="H15" s="502"/>
      <c r="I15" s="502"/>
      <c r="J15" s="298"/>
      <c r="K15" s="298"/>
      <c r="L15" s="298"/>
      <c r="M15" s="298"/>
      <c r="N15" s="298"/>
      <c r="O15" s="298"/>
      <c r="P15" s="296"/>
      <c r="Q15" s="296"/>
      <c r="R15" s="344"/>
    </row>
    <row r="16" spans="1:18" hidden="1" x14ac:dyDescent="0.25">
      <c r="A16" s="295"/>
      <c r="B16" s="296"/>
      <c r="C16" s="297"/>
      <c r="D16" s="298"/>
      <c r="E16" s="298"/>
      <c r="F16" s="515"/>
      <c r="G16" s="177"/>
      <c r="H16" s="502"/>
      <c r="I16" s="502"/>
      <c r="J16" s="298"/>
      <c r="K16" s="298"/>
      <c r="L16" s="298"/>
      <c r="M16" s="298"/>
      <c r="N16" s="298"/>
      <c r="O16" s="298"/>
      <c r="P16" s="296"/>
      <c r="Q16" s="296"/>
      <c r="R16" s="344"/>
    </row>
    <row r="17" spans="1:18" hidden="1" x14ac:dyDescent="0.25">
      <c r="A17" s="295"/>
      <c r="B17" s="304"/>
      <c r="C17" s="298"/>
      <c r="D17" s="298"/>
      <c r="E17" s="298"/>
      <c r="F17" s="285"/>
      <c r="G17" s="177"/>
      <c r="H17" s="502"/>
      <c r="I17" s="502"/>
      <c r="J17" s="298"/>
      <c r="K17" s="298"/>
      <c r="L17" s="298"/>
      <c r="M17" s="298"/>
      <c r="N17" s="298"/>
      <c r="O17" s="298"/>
      <c r="P17" s="296"/>
      <c r="Q17" s="296"/>
      <c r="R17" s="344"/>
    </row>
    <row r="18" spans="1:18" hidden="1" x14ac:dyDescent="0.25">
      <c r="A18" s="295"/>
      <c r="B18" s="304"/>
      <c r="C18" s="298"/>
      <c r="D18" s="298"/>
      <c r="E18" s="298"/>
      <c r="F18" s="285"/>
      <c r="G18" s="177"/>
      <c r="H18" s="502"/>
      <c r="I18" s="502"/>
      <c r="J18" s="298"/>
      <c r="K18" s="298"/>
      <c r="L18" s="298"/>
      <c r="M18" s="298"/>
      <c r="N18" s="298"/>
      <c r="O18" s="298"/>
      <c r="P18" s="296"/>
      <c r="Q18" s="296"/>
      <c r="R18" s="344"/>
    </row>
    <row r="19" spans="1:18" hidden="1" x14ac:dyDescent="0.25">
      <c r="A19" s="295"/>
      <c r="B19" s="296"/>
      <c r="C19" s="297"/>
      <c r="D19" s="298"/>
      <c r="E19" s="298"/>
      <c r="F19" s="285"/>
      <c r="G19" s="177"/>
      <c r="H19" s="502"/>
      <c r="I19" s="502"/>
      <c r="J19" s="298"/>
      <c r="K19" s="298"/>
      <c r="L19" s="298"/>
      <c r="M19" s="298"/>
      <c r="N19" s="298"/>
      <c r="O19" s="298"/>
      <c r="P19" s="296"/>
      <c r="Q19" s="296"/>
      <c r="R19" s="344"/>
    </row>
    <row r="20" spans="1:18" hidden="1" x14ac:dyDescent="0.25">
      <c r="A20" s="295"/>
      <c r="B20" s="304"/>
      <c r="C20" s="298"/>
      <c r="D20" s="298"/>
      <c r="E20" s="298"/>
      <c r="F20" s="285"/>
      <c r="G20" s="177"/>
      <c r="H20" s="502"/>
      <c r="I20" s="502"/>
      <c r="J20" s="298"/>
      <c r="K20" s="298"/>
      <c r="L20" s="298"/>
      <c r="M20" s="298"/>
      <c r="N20" s="298"/>
      <c r="O20" s="298"/>
      <c r="P20" s="296"/>
      <c r="Q20" s="296"/>
      <c r="R20" s="344"/>
    </row>
    <row r="21" spans="1:18" s="447" customFormat="1" hidden="1" x14ac:dyDescent="0.25">
      <c r="A21" s="295"/>
      <c r="B21" s="304"/>
      <c r="C21" s="298"/>
      <c r="D21" s="298"/>
      <c r="E21" s="298"/>
      <c r="F21" s="285"/>
      <c r="G21" s="177"/>
      <c r="H21" s="502"/>
      <c r="I21" s="502"/>
      <c r="J21" s="298"/>
      <c r="K21" s="298"/>
      <c r="L21" s="298"/>
      <c r="M21" s="298"/>
      <c r="N21" s="298"/>
      <c r="O21" s="298"/>
      <c r="P21" s="296"/>
      <c r="Q21" s="296"/>
      <c r="R21" s="344"/>
    </row>
    <row r="22" spans="1:18" hidden="1" x14ac:dyDescent="0.25">
      <c r="A22" s="295"/>
      <c r="B22" s="304"/>
      <c r="C22" s="298"/>
      <c r="D22" s="298"/>
      <c r="E22" s="298"/>
      <c r="F22" s="285"/>
      <c r="G22" s="177"/>
      <c r="H22" s="502"/>
      <c r="I22" s="502"/>
      <c r="J22" s="298"/>
      <c r="K22" s="298"/>
      <c r="L22" s="298"/>
      <c r="M22" s="298"/>
      <c r="N22" s="298"/>
      <c r="O22" s="298"/>
      <c r="P22" s="296"/>
      <c r="Q22" s="296"/>
      <c r="R22" s="344"/>
    </row>
    <row r="23" spans="1:18" hidden="1" x14ac:dyDescent="0.25">
      <c r="A23" s="295"/>
      <c r="B23" s="304"/>
      <c r="C23" s="297"/>
      <c r="D23" s="298"/>
      <c r="E23" s="298"/>
      <c r="F23" s="343"/>
      <c r="G23" s="177"/>
      <c r="H23" s="502"/>
      <c r="I23" s="502"/>
      <c r="J23" s="298"/>
      <c r="K23" s="298"/>
      <c r="L23" s="298"/>
      <c r="M23" s="298"/>
      <c r="N23" s="298"/>
      <c r="O23" s="298"/>
      <c r="P23" s="296"/>
      <c r="Q23" s="296"/>
      <c r="R23" s="344"/>
    </row>
    <row r="24" spans="1:18" hidden="1" x14ac:dyDescent="0.25">
      <c r="A24" s="295"/>
      <c r="B24" s="296"/>
      <c r="C24" s="297"/>
      <c r="D24" s="298"/>
      <c r="E24" s="298"/>
      <c r="F24" s="515"/>
      <c r="G24" s="177"/>
      <c r="H24" s="502"/>
      <c r="I24" s="502"/>
      <c r="J24" s="298"/>
      <c r="K24" s="298"/>
      <c r="L24" s="298"/>
      <c r="M24" s="298"/>
      <c r="N24" s="298"/>
      <c r="O24" s="298"/>
      <c r="P24" s="296"/>
      <c r="Q24" s="296"/>
      <c r="R24" s="344"/>
    </row>
    <row r="25" spans="1:18" hidden="1" x14ac:dyDescent="0.25">
      <c r="A25" s="295"/>
      <c r="B25" s="304"/>
      <c r="C25" s="297"/>
      <c r="D25" s="298"/>
      <c r="E25" s="298"/>
      <c r="F25" s="343"/>
      <c r="G25" s="177"/>
      <c r="H25" s="502"/>
      <c r="I25" s="502"/>
      <c r="J25" s="298"/>
      <c r="K25" s="298"/>
      <c r="L25" s="298"/>
      <c r="M25" s="298"/>
      <c r="N25" s="298"/>
      <c r="O25" s="298"/>
      <c r="P25" s="296"/>
      <c r="Q25" s="296"/>
      <c r="R25" s="344"/>
    </row>
    <row r="26" spans="1:18" hidden="1" x14ac:dyDescent="0.25">
      <c r="A26" s="295"/>
      <c r="B26" s="296"/>
      <c r="C26" s="297"/>
      <c r="D26" s="298"/>
      <c r="E26" s="298"/>
      <c r="F26" s="515"/>
      <c r="G26" s="177"/>
      <c r="H26" s="502"/>
      <c r="I26" s="502"/>
      <c r="J26" s="298"/>
      <c r="K26" s="298"/>
      <c r="L26" s="298"/>
      <c r="M26" s="298"/>
      <c r="N26" s="298"/>
      <c r="O26" s="298"/>
      <c r="P26" s="296"/>
      <c r="Q26" s="296"/>
      <c r="R26" s="344"/>
    </row>
    <row r="27" spans="1:18" hidden="1" x14ac:dyDescent="0.25">
      <c r="A27" s="295"/>
      <c r="B27" s="296"/>
      <c r="C27" s="297"/>
      <c r="D27" s="298"/>
      <c r="E27" s="298"/>
      <c r="F27" s="515"/>
      <c r="G27" s="177"/>
      <c r="H27" s="502"/>
      <c r="I27" s="502"/>
      <c r="J27" s="298"/>
      <c r="K27" s="298"/>
      <c r="L27" s="298"/>
      <c r="M27" s="298"/>
      <c r="N27" s="298"/>
      <c r="O27" s="298"/>
      <c r="P27" s="296"/>
      <c r="Q27" s="296"/>
      <c r="R27" s="344"/>
    </row>
    <row r="28" spans="1:18" hidden="1" x14ac:dyDescent="0.25">
      <c r="A28" s="295"/>
      <c r="B28" s="304"/>
      <c r="C28" s="297"/>
      <c r="D28" s="298"/>
      <c r="E28" s="298"/>
      <c r="F28" s="285"/>
      <c r="G28" s="177"/>
      <c r="H28" s="502"/>
      <c r="I28" s="502"/>
      <c r="J28" s="298"/>
      <c r="K28" s="298"/>
      <c r="L28" s="298"/>
      <c r="M28" s="298"/>
      <c r="N28" s="298"/>
      <c r="O28" s="298"/>
      <c r="P28" s="296"/>
      <c r="Q28" s="296"/>
      <c r="R28" s="344"/>
    </row>
    <row r="29" spans="1:18" hidden="1" x14ac:dyDescent="0.25">
      <c r="A29" s="295"/>
      <c r="B29" s="296"/>
      <c r="C29" s="297"/>
      <c r="D29" s="298"/>
      <c r="E29" s="298"/>
      <c r="F29" s="515"/>
      <c r="G29" s="177"/>
      <c r="H29" s="502"/>
      <c r="I29" s="502"/>
      <c r="J29" s="298"/>
      <c r="K29" s="298"/>
      <c r="L29" s="298"/>
      <c r="M29" s="298"/>
      <c r="N29" s="298"/>
      <c r="O29" s="298"/>
      <c r="P29" s="296"/>
      <c r="Q29" s="296"/>
      <c r="R29" s="344"/>
    </row>
    <row r="30" spans="1:18" hidden="1" x14ac:dyDescent="0.25">
      <c r="A30" s="295"/>
      <c r="B30" s="304"/>
      <c r="C30" s="297"/>
      <c r="D30" s="298"/>
      <c r="E30" s="298"/>
      <c r="F30" s="343"/>
      <c r="G30" s="177"/>
      <c r="H30" s="502"/>
      <c r="I30" s="502"/>
      <c r="J30" s="298"/>
      <c r="K30" s="298"/>
      <c r="L30" s="298"/>
      <c r="M30" s="298"/>
      <c r="N30" s="298"/>
      <c r="O30" s="298"/>
      <c r="P30" s="296"/>
      <c r="Q30" s="296"/>
      <c r="R30" s="344"/>
    </row>
    <row r="31" spans="1:18" hidden="1" x14ac:dyDescent="0.25">
      <c r="A31" s="295"/>
      <c r="B31" s="304"/>
      <c r="C31" s="297"/>
      <c r="D31" s="298"/>
      <c r="E31" s="298"/>
      <c r="F31" s="343"/>
      <c r="G31" s="177"/>
      <c r="H31" s="502"/>
      <c r="I31" s="502"/>
      <c r="J31" s="298"/>
      <c r="K31" s="298"/>
      <c r="L31" s="298"/>
      <c r="M31" s="298"/>
      <c r="N31" s="298"/>
      <c r="O31" s="298"/>
      <c r="P31" s="296"/>
      <c r="Q31" s="296"/>
      <c r="R31" s="344"/>
    </row>
    <row r="32" spans="1:18" hidden="1" x14ac:dyDescent="0.25">
      <c r="A32" s="295"/>
      <c r="B32" s="304"/>
      <c r="C32" s="297"/>
      <c r="D32" s="298"/>
      <c r="E32" s="298"/>
      <c r="F32" s="343"/>
      <c r="G32" s="177"/>
      <c r="H32" s="502"/>
      <c r="I32" s="502"/>
      <c r="J32" s="298"/>
      <c r="K32" s="298"/>
      <c r="L32" s="298"/>
      <c r="M32" s="298"/>
      <c r="N32" s="298"/>
      <c r="O32" s="298"/>
      <c r="P32" s="296"/>
      <c r="Q32" s="296"/>
      <c r="R32" s="344"/>
    </row>
    <row r="33" spans="1:18" hidden="1" x14ac:dyDescent="0.25">
      <c r="A33" s="295"/>
      <c r="B33" s="296"/>
      <c r="C33" s="297"/>
      <c r="D33" s="298"/>
      <c r="E33" s="298"/>
      <c r="F33" s="515"/>
      <c r="G33" s="177"/>
      <c r="H33" s="502"/>
      <c r="I33" s="502"/>
      <c r="J33" s="298"/>
      <c r="K33" s="298"/>
      <c r="L33" s="298"/>
      <c r="M33" s="298"/>
      <c r="N33" s="298"/>
      <c r="O33" s="298"/>
      <c r="P33" s="296"/>
      <c r="Q33" s="296"/>
      <c r="R33" s="344"/>
    </row>
    <row r="34" spans="1:18" hidden="1" x14ac:dyDescent="0.25">
      <c r="A34" s="295"/>
      <c r="B34" s="296"/>
      <c r="C34" s="297"/>
      <c r="D34" s="298"/>
      <c r="E34" s="298"/>
      <c r="F34" s="515"/>
      <c r="G34" s="177"/>
      <c r="H34" s="502"/>
      <c r="I34" s="502"/>
      <c r="J34" s="298"/>
      <c r="K34" s="298"/>
      <c r="L34" s="298"/>
      <c r="M34" s="298"/>
      <c r="N34" s="298"/>
      <c r="O34" s="298"/>
      <c r="P34" s="296"/>
      <c r="Q34" s="296"/>
      <c r="R34" s="344"/>
    </row>
    <row r="35" spans="1:18" hidden="1" x14ac:dyDescent="0.25">
      <c r="A35" s="295"/>
      <c r="B35" s="304"/>
      <c r="C35" s="297"/>
      <c r="D35" s="298"/>
      <c r="E35" s="298"/>
      <c r="F35" s="343"/>
      <c r="G35" s="177"/>
      <c r="H35" s="502"/>
      <c r="I35" s="502"/>
      <c r="J35" s="298"/>
      <c r="K35" s="298"/>
      <c r="L35" s="298"/>
      <c r="M35" s="298"/>
      <c r="N35" s="298"/>
      <c r="O35" s="298"/>
      <c r="P35" s="296"/>
      <c r="Q35" s="296"/>
      <c r="R35" s="344"/>
    </row>
    <row r="36" spans="1:18" hidden="1" x14ac:dyDescent="0.25">
      <c r="A36" s="295"/>
      <c r="B36" s="304"/>
      <c r="C36" s="297"/>
      <c r="D36" s="298"/>
      <c r="E36" s="298"/>
      <c r="F36" s="343"/>
      <c r="G36" s="177"/>
      <c r="H36" s="502"/>
      <c r="I36" s="502"/>
      <c r="J36" s="298"/>
      <c r="K36" s="298"/>
      <c r="L36" s="298"/>
      <c r="M36" s="298"/>
      <c r="N36" s="298"/>
      <c r="O36" s="298"/>
      <c r="P36" s="296"/>
      <c r="Q36" s="296"/>
      <c r="R36" s="344"/>
    </row>
    <row r="37" spans="1:18" hidden="1" x14ac:dyDescent="0.25">
      <c r="A37" s="295"/>
      <c r="B37" s="304"/>
      <c r="C37" s="297"/>
      <c r="D37" s="298"/>
      <c r="E37" s="298"/>
      <c r="F37" s="343"/>
      <c r="G37" s="177"/>
      <c r="H37" s="502"/>
      <c r="I37" s="502"/>
      <c r="J37" s="298"/>
      <c r="K37" s="298"/>
      <c r="L37" s="298"/>
      <c r="M37" s="298"/>
      <c r="N37" s="298"/>
      <c r="O37" s="298"/>
      <c r="P37" s="296"/>
      <c r="Q37" s="296"/>
      <c r="R37" s="344"/>
    </row>
    <row r="38" spans="1:18" hidden="1" x14ac:dyDescent="0.25">
      <c r="A38" s="295"/>
      <c r="B38" s="304"/>
      <c r="C38" s="297"/>
      <c r="D38" s="298"/>
      <c r="E38" s="298"/>
      <c r="F38" s="343"/>
      <c r="G38" s="177"/>
      <c r="H38" s="502"/>
      <c r="I38" s="502"/>
      <c r="J38" s="298"/>
      <c r="K38" s="298"/>
      <c r="L38" s="298"/>
      <c r="M38" s="298"/>
      <c r="N38" s="298"/>
      <c r="O38" s="298"/>
      <c r="P38" s="296"/>
      <c r="Q38" s="296"/>
      <c r="R38" s="344"/>
    </row>
    <row r="39" spans="1:18" hidden="1" x14ac:dyDescent="0.25">
      <c r="A39" s="295"/>
      <c r="B39" s="304"/>
      <c r="C39" s="297"/>
      <c r="D39" s="298"/>
      <c r="E39" s="298"/>
      <c r="F39" s="343"/>
      <c r="G39" s="177"/>
      <c r="H39" s="502"/>
      <c r="I39" s="502"/>
      <c r="J39" s="298"/>
      <c r="K39" s="298"/>
      <c r="L39" s="298"/>
      <c r="M39" s="298"/>
      <c r="N39" s="298"/>
      <c r="O39" s="298"/>
      <c r="P39" s="296"/>
      <c r="Q39" s="296"/>
      <c r="R39" s="344"/>
    </row>
    <row r="40" spans="1:18" hidden="1" x14ac:dyDescent="0.25">
      <c r="A40" s="295"/>
      <c r="B40" s="304"/>
      <c r="C40" s="298"/>
      <c r="D40" s="298"/>
      <c r="E40" s="298"/>
      <c r="F40" s="285"/>
      <c r="G40" s="177"/>
      <c r="H40" s="502"/>
      <c r="I40" s="502"/>
      <c r="J40" s="298"/>
      <c r="K40" s="298"/>
      <c r="L40" s="298"/>
      <c r="M40" s="298"/>
      <c r="N40" s="298"/>
      <c r="O40" s="298"/>
      <c r="P40" s="296"/>
      <c r="Q40" s="296"/>
      <c r="R40" s="344"/>
    </row>
    <row r="41" spans="1:18" hidden="1" x14ac:dyDescent="0.25">
      <c r="A41" s="295"/>
      <c r="B41" s="310"/>
      <c r="C41" s="297"/>
      <c r="D41" s="298"/>
      <c r="E41" s="298"/>
      <c r="F41" s="278"/>
      <c r="G41" s="177"/>
      <c r="H41" s="502"/>
      <c r="I41" s="502"/>
      <c r="J41" s="298"/>
      <c r="K41" s="298"/>
      <c r="L41" s="298"/>
      <c r="M41" s="298"/>
      <c r="N41" s="298"/>
      <c r="O41" s="298"/>
      <c r="P41" s="296"/>
      <c r="Q41" s="296"/>
      <c r="R41" s="344"/>
    </row>
    <row r="42" spans="1:18" hidden="1" x14ac:dyDescent="0.25">
      <c r="A42" s="295"/>
      <c r="B42" s="304"/>
      <c r="C42" s="297"/>
      <c r="D42" s="298"/>
      <c r="E42" s="298"/>
      <c r="F42" s="343"/>
      <c r="G42" s="177"/>
      <c r="H42" s="502"/>
      <c r="I42" s="502"/>
      <c r="J42" s="298"/>
      <c r="K42" s="298"/>
      <c r="L42" s="298"/>
      <c r="M42" s="298"/>
      <c r="N42" s="298"/>
      <c r="O42" s="298"/>
      <c r="P42" s="296"/>
      <c r="Q42" s="296"/>
      <c r="R42" s="344"/>
    </row>
    <row r="43" spans="1:18" hidden="1" x14ac:dyDescent="0.25">
      <c r="A43" s="295"/>
      <c r="B43" s="304"/>
      <c r="C43" s="297"/>
      <c r="D43" s="298"/>
      <c r="E43" s="298"/>
      <c r="F43" s="343"/>
      <c r="G43" s="177"/>
      <c r="H43" s="502"/>
      <c r="I43" s="502"/>
      <c r="J43" s="298"/>
      <c r="K43" s="298"/>
      <c r="L43" s="298"/>
      <c r="M43" s="298"/>
      <c r="N43" s="298"/>
      <c r="O43" s="298"/>
      <c r="P43" s="296"/>
      <c r="Q43" s="296"/>
      <c r="R43" s="344"/>
    </row>
    <row r="44" spans="1:18" hidden="1" x14ac:dyDescent="0.25">
      <c r="A44" s="295"/>
      <c r="B44" s="304"/>
      <c r="C44" s="297"/>
      <c r="D44" s="298"/>
      <c r="E44" s="298"/>
      <c r="F44" s="343"/>
      <c r="G44" s="177"/>
      <c r="H44" s="502"/>
      <c r="I44" s="502"/>
      <c r="J44" s="298"/>
      <c r="K44" s="298"/>
      <c r="L44" s="298"/>
      <c r="M44" s="298"/>
      <c r="N44" s="298"/>
      <c r="O44" s="298"/>
      <c r="P44" s="296"/>
      <c r="Q44" s="296"/>
      <c r="R44" s="344"/>
    </row>
    <row r="45" spans="1:18" hidden="1" x14ac:dyDescent="0.25">
      <c r="A45" s="295"/>
      <c r="B45" s="304"/>
      <c r="C45" s="297"/>
      <c r="D45" s="298"/>
      <c r="E45" s="298"/>
      <c r="F45" s="343"/>
      <c r="G45" s="177"/>
      <c r="H45" s="502"/>
      <c r="I45" s="502"/>
      <c r="J45" s="298"/>
      <c r="K45" s="298"/>
      <c r="L45" s="298"/>
      <c r="M45" s="298"/>
      <c r="N45" s="298"/>
      <c r="O45" s="298"/>
      <c r="P45" s="296"/>
      <c r="Q45" s="296"/>
      <c r="R45" s="344"/>
    </row>
    <row r="46" spans="1:18" hidden="1" x14ac:dyDescent="0.25">
      <c r="A46" s="295"/>
      <c r="B46" s="304"/>
      <c r="C46" s="297"/>
      <c r="D46" s="298"/>
      <c r="E46" s="298"/>
      <c r="F46" s="343"/>
      <c r="G46" s="177"/>
      <c r="H46" s="502"/>
      <c r="I46" s="502"/>
      <c r="J46" s="298"/>
      <c r="K46" s="298"/>
      <c r="L46" s="298"/>
      <c r="M46" s="298"/>
      <c r="N46" s="298"/>
      <c r="O46" s="298"/>
      <c r="P46" s="296"/>
      <c r="Q46" s="296"/>
      <c r="R46" s="344"/>
    </row>
    <row r="47" spans="1:18" hidden="1" x14ac:dyDescent="0.25">
      <c r="A47" s="295"/>
      <c r="B47" s="304"/>
      <c r="C47" s="297"/>
      <c r="D47" s="298"/>
      <c r="E47" s="298"/>
      <c r="F47" s="343"/>
      <c r="G47" s="177"/>
      <c r="H47" s="502"/>
      <c r="I47" s="502"/>
      <c r="J47" s="298"/>
      <c r="K47" s="298"/>
      <c r="L47" s="298"/>
      <c r="M47" s="298"/>
      <c r="N47" s="298"/>
      <c r="O47" s="298"/>
      <c r="P47" s="296"/>
      <c r="Q47" s="296"/>
      <c r="R47" s="344"/>
    </row>
    <row r="48" spans="1:18" hidden="1" x14ac:dyDescent="0.25">
      <c r="A48" s="295"/>
      <c r="B48" s="304"/>
      <c r="C48" s="297"/>
      <c r="D48" s="298"/>
      <c r="E48" s="298"/>
      <c r="F48" s="343"/>
      <c r="G48" s="177"/>
      <c r="H48" s="502"/>
      <c r="I48" s="502"/>
      <c r="J48" s="298"/>
      <c r="K48" s="298"/>
      <c r="L48" s="298"/>
      <c r="M48" s="298"/>
      <c r="N48" s="298"/>
      <c r="O48" s="298"/>
      <c r="P48" s="296"/>
      <c r="Q48" s="296"/>
      <c r="R48" s="344"/>
    </row>
    <row r="49" spans="1:18" hidden="1" x14ac:dyDescent="0.25">
      <c r="A49" s="295"/>
      <c r="B49" s="304"/>
      <c r="C49" s="297"/>
      <c r="D49" s="298"/>
      <c r="E49" s="298"/>
      <c r="F49" s="515"/>
      <c r="G49" s="177"/>
      <c r="H49" s="502"/>
      <c r="I49" s="502"/>
      <c r="J49" s="298"/>
      <c r="K49" s="298"/>
      <c r="L49" s="298"/>
      <c r="M49" s="298"/>
      <c r="N49" s="298"/>
      <c r="O49" s="298"/>
      <c r="P49" s="296"/>
      <c r="Q49" s="296"/>
      <c r="R49" s="344"/>
    </row>
    <row r="50" spans="1:18" hidden="1" x14ac:dyDescent="0.25">
      <c r="A50" s="295"/>
      <c r="B50" s="304"/>
      <c r="C50" s="297"/>
      <c r="D50" s="298"/>
      <c r="E50" s="298"/>
      <c r="F50" s="343"/>
      <c r="G50" s="177"/>
      <c r="H50" s="502"/>
      <c r="I50" s="502"/>
      <c r="J50" s="298"/>
      <c r="K50" s="298"/>
      <c r="L50" s="298"/>
      <c r="M50" s="298"/>
      <c r="N50" s="298"/>
      <c r="O50" s="298"/>
      <c r="P50" s="296"/>
      <c r="Q50" s="296"/>
      <c r="R50" s="344"/>
    </row>
    <row r="51" spans="1:18" hidden="1" x14ac:dyDescent="0.25">
      <c r="A51" s="295"/>
      <c r="B51" s="304"/>
      <c r="C51" s="297"/>
      <c r="D51" s="298"/>
      <c r="E51" s="298"/>
      <c r="F51" s="343"/>
      <c r="G51" s="177"/>
      <c r="H51" s="502"/>
      <c r="I51" s="502"/>
      <c r="J51" s="298"/>
      <c r="K51" s="298"/>
      <c r="L51" s="298"/>
      <c r="M51" s="298"/>
      <c r="N51" s="298"/>
      <c r="O51" s="298"/>
      <c r="P51" s="296"/>
      <c r="Q51" s="296"/>
      <c r="R51" s="344"/>
    </row>
    <row r="52" spans="1:18" hidden="1" x14ac:dyDescent="0.25">
      <c r="A52" s="295"/>
      <c r="B52" s="304"/>
      <c r="C52" s="298"/>
      <c r="D52" s="298"/>
      <c r="E52" s="298"/>
      <c r="F52" s="285"/>
      <c r="G52" s="177"/>
      <c r="H52" s="502"/>
      <c r="I52" s="502"/>
      <c r="J52" s="298"/>
      <c r="K52" s="298"/>
      <c r="L52" s="298"/>
      <c r="M52" s="298"/>
      <c r="N52" s="298"/>
      <c r="O52" s="298"/>
      <c r="P52" s="296"/>
      <c r="Q52" s="296"/>
      <c r="R52" s="344"/>
    </row>
    <row r="53" spans="1:18" hidden="1" x14ac:dyDescent="0.25">
      <c r="A53" s="295"/>
      <c r="B53" s="304"/>
      <c r="C53" s="297"/>
      <c r="D53" s="298"/>
      <c r="E53" s="298"/>
      <c r="F53" s="515"/>
      <c r="G53" s="177"/>
      <c r="H53" s="502"/>
      <c r="I53" s="502"/>
      <c r="J53" s="298"/>
      <c r="K53" s="298"/>
      <c r="L53" s="298"/>
      <c r="M53" s="298"/>
      <c r="N53" s="298"/>
      <c r="O53" s="298"/>
      <c r="P53" s="296"/>
      <c r="Q53" s="296"/>
      <c r="R53" s="344"/>
    </row>
    <row r="54" spans="1:18" s="444" customFormat="1" hidden="1" x14ac:dyDescent="0.25">
      <c r="A54" s="516"/>
      <c r="B54" s="517"/>
      <c r="C54" s="518"/>
      <c r="D54" s="518"/>
      <c r="E54" s="518"/>
      <c r="F54" s="519"/>
      <c r="G54" s="520"/>
      <c r="H54" s="521"/>
      <c r="I54" s="521"/>
      <c r="J54" s="518"/>
      <c r="K54" s="518"/>
      <c r="L54" s="518"/>
      <c r="M54" s="518"/>
      <c r="N54" s="518"/>
      <c r="O54" s="518"/>
      <c r="P54" s="522"/>
      <c r="Q54" s="522"/>
      <c r="R54" s="523"/>
    </row>
    <row r="55" spans="1:18" hidden="1" x14ac:dyDescent="0.25">
      <c r="A55" s="295"/>
      <c r="B55" s="304"/>
      <c r="C55" s="297"/>
      <c r="D55" s="298"/>
      <c r="E55" s="298"/>
      <c r="F55" s="343"/>
      <c r="G55" s="177"/>
      <c r="H55" s="502"/>
      <c r="I55" s="502"/>
      <c r="J55" s="298"/>
      <c r="K55" s="298"/>
      <c r="L55" s="298"/>
      <c r="M55" s="298"/>
      <c r="N55" s="298"/>
      <c r="O55" s="298"/>
      <c r="P55" s="296"/>
      <c r="Q55" s="296"/>
      <c r="R55" s="344"/>
    </row>
    <row r="56" spans="1:18" hidden="1" x14ac:dyDescent="0.25">
      <c r="A56" s="295"/>
      <c r="B56" s="310"/>
      <c r="C56" s="298"/>
      <c r="D56" s="298"/>
      <c r="E56" s="298"/>
      <c r="F56" s="285"/>
      <c r="G56" s="177"/>
      <c r="H56" s="502"/>
      <c r="I56" s="502"/>
      <c r="J56" s="298"/>
      <c r="K56" s="298"/>
      <c r="L56" s="298"/>
      <c r="M56" s="298"/>
      <c r="N56" s="298"/>
      <c r="O56" s="298"/>
      <c r="P56" s="296"/>
      <c r="Q56" s="296"/>
      <c r="R56" s="344"/>
    </row>
    <row r="57" spans="1:18" hidden="1" x14ac:dyDescent="0.25">
      <c r="A57" s="295"/>
      <c r="B57" s="296"/>
      <c r="C57" s="297"/>
      <c r="D57" s="298"/>
      <c r="E57" s="298"/>
      <c r="F57" s="285"/>
      <c r="G57" s="177"/>
      <c r="H57" s="502"/>
      <c r="I57" s="502"/>
      <c r="J57" s="298"/>
      <c r="K57" s="298"/>
      <c r="L57" s="298"/>
      <c r="M57" s="298"/>
      <c r="N57" s="298"/>
      <c r="O57" s="298"/>
      <c r="P57" s="296"/>
      <c r="Q57" s="296"/>
      <c r="R57" s="344"/>
    </row>
    <row r="58" spans="1:18" hidden="1" x14ac:dyDescent="0.25">
      <c r="A58" s="295"/>
      <c r="B58" s="304"/>
      <c r="C58" s="297"/>
      <c r="D58" s="298"/>
      <c r="E58" s="298"/>
      <c r="F58" s="343"/>
      <c r="G58" s="177"/>
      <c r="H58" s="502"/>
      <c r="I58" s="502"/>
      <c r="J58" s="298"/>
      <c r="K58" s="298"/>
      <c r="L58" s="298"/>
      <c r="M58" s="298"/>
      <c r="N58" s="298"/>
      <c r="O58" s="298"/>
      <c r="P58" s="296"/>
      <c r="Q58" s="296"/>
      <c r="R58" s="344"/>
    </row>
    <row r="59" spans="1:18" hidden="1" x14ac:dyDescent="0.25">
      <c r="A59" s="295"/>
      <c r="B59" s="304"/>
      <c r="C59" s="297"/>
      <c r="D59" s="298"/>
      <c r="E59" s="298"/>
      <c r="F59" s="343"/>
      <c r="G59" s="177"/>
      <c r="H59" s="502"/>
      <c r="I59" s="502"/>
      <c r="J59" s="298"/>
      <c r="K59" s="298"/>
      <c r="L59" s="298"/>
      <c r="M59" s="298"/>
      <c r="N59" s="298"/>
      <c r="O59" s="298"/>
      <c r="P59" s="296"/>
      <c r="Q59" s="296"/>
      <c r="R59" s="344"/>
    </row>
    <row r="60" spans="1:18" hidden="1" x14ac:dyDescent="0.25">
      <c r="A60" s="295"/>
      <c r="B60" s="304"/>
      <c r="C60" s="297"/>
      <c r="D60" s="298"/>
      <c r="E60" s="298"/>
      <c r="F60" s="343"/>
      <c r="G60" s="177"/>
      <c r="H60" s="502"/>
      <c r="I60" s="502"/>
      <c r="J60" s="298"/>
      <c r="K60" s="298"/>
      <c r="L60" s="298"/>
      <c r="M60" s="298"/>
      <c r="N60" s="298"/>
      <c r="O60" s="298"/>
      <c r="P60" s="296"/>
      <c r="Q60" s="296"/>
      <c r="R60" s="344"/>
    </row>
    <row r="61" spans="1:18" hidden="1" x14ac:dyDescent="0.25">
      <c r="A61" s="295"/>
      <c r="B61" s="296"/>
      <c r="C61" s="297"/>
      <c r="D61" s="298"/>
      <c r="E61" s="298"/>
      <c r="F61" s="515"/>
      <c r="G61" s="177"/>
      <c r="H61" s="502"/>
      <c r="I61" s="502"/>
      <c r="J61" s="298"/>
      <c r="K61" s="298"/>
      <c r="L61" s="298"/>
      <c r="M61" s="298"/>
      <c r="N61" s="298"/>
      <c r="O61" s="298"/>
      <c r="P61" s="296"/>
      <c r="Q61" s="296"/>
      <c r="R61" s="344"/>
    </row>
    <row r="62" spans="1:18" hidden="1" x14ac:dyDescent="0.25">
      <c r="A62" s="295"/>
      <c r="B62" s="304"/>
      <c r="C62" s="297"/>
      <c r="D62" s="298"/>
      <c r="E62" s="298"/>
      <c r="F62" s="343"/>
      <c r="G62" s="177"/>
      <c r="H62" s="502"/>
      <c r="I62" s="502"/>
      <c r="J62" s="298"/>
      <c r="K62" s="298"/>
      <c r="L62" s="298"/>
      <c r="M62" s="298"/>
      <c r="N62" s="298"/>
      <c r="O62" s="298"/>
      <c r="P62" s="296"/>
      <c r="Q62" s="296"/>
      <c r="R62" s="344"/>
    </row>
    <row r="63" spans="1:18" hidden="1" x14ac:dyDescent="0.25">
      <c r="A63" s="295"/>
      <c r="B63" s="304"/>
      <c r="C63" s="297"/>
      <c r="D63" s="298"/>
      <c r="E63" s="298"/>
      <c r="F63" s="343"/>
      <c r="G63" s="177"/>
      <c r="H63" s="502"/>
      <c r="I63" s="502"/>
      <c r="J63" s="298"/>
      <c r="K63" s="298"/>
      <c r="L63" s="298"/>
      <c r="M63" s="298"/>
      <c r="N63" s="298"/>
      <c r="O63" s="298"/>
      <c r="P63" s="296"/>
      <c r="Q63" s="296"/>
      <c r="R63" s="344"/>
    </row>
    <row r="64" spans="1:18" hidden="1" x14ac:dyDescent="0.25">
      <c r="A64" s="295"/>
      <c r="B64" s="524"/>
      <c r="C64" s="298"/>
      <c r="D64" s="298"/>
      <c r="E64" s="298"/>
      <c r="F64" s="285"/>
      <c r="G64" s="177"/>
      <c r="H64" s="502"/>
      <c r="I64" s="502"/>
      <c r="J64" s="298"/>
      <c r="K64" s="298"/>
      <c r="L64" s="298"/>
      <c r="M64" s="298"/>
      <c r="N64" s="298"/>
      <c r="O64" s="298"/>
      <c r="P64" s="296"/>
      <c r="Q64" s="296"/>
      <c r="R64" s="344"/>
    </row>
    <row r="65" spans="1:18" hidden="1" x14ac:dyDescent="0.25">
      <c r="A65" s="295"/>
      <c r="B65" s="310"/>
      <c r="C65" s="297"/>
      <c r="D65" s="298"/>
      <c r="E65" s="298"/>
      <c r="F65" s="278"/>
      <c r="G65" s="177"/>
      <c r="H65" s="502"/>
      <c r="I65" s="502"/>
      <c r="J65" s="298"/>
      <c r="K65" s="298"/>
      <c r="L65" s="298"/>
      <c r="M65" s="298"/>
      <c r="N65" s="298"/>
      <c r="O65" s="298"/>
      <c r="P65" s="296"/>
      <c r="Q65" s="296"/>
      <c r="R65" s="344"/>
    </row>
    <row r="66" spans="1:18" hidden="1" x14ac:dyDescent="0.25">
      <c r="A66" s="295"/>
      <c r="B66" s="304"/>
      <c r="C66" s="298"/>
      <c r="D66" s="298"/>
      <c r="E66" s="298"/>
      <c r="F66" s="285"/>
      <c r="G66" s="177"/>
      <c r="H66" s="502"/>
      <c r="I66" s="502"/>
      <c r="J66" s="298"/>
      <c r="K66" s="298"/>
      <c r="L66" s="298"/>
      <c r="M66" s="298"/>
      <c r="N66" s="298"/>
      <c r="O66" s="298"/>
      <c r="P66" s="296"/>
      <c r="Q66" s="296"/>
      <c r="R66" s="344"/>
    </row>
    <row r="67" spans="1:18" hidden="1" x14ac:dyDescent="0.25">
      <c r="A67" s="295"/>
      <c r="B67" s="304"/>
      <c r="C67" s="298"/>
      <c r="D67" s="298"/>
      <c r="E67" s="298"/>
      <c r="F67" s="285"/>
      <c r="G67" s="177"/>
      <c r="H67" s="502"/>
      <c r="I67" s="502"/>
      <c r="J67" s="298"/>
      <c r="K67" s="298"/>
      <c r="L67" s="298"/>
      <c r="M67" s="298"/>
      <c r="N67" s="298"/>
      <c r="O67" s="298"/>
      <c r="P67" s="296"/>
      <c r="Q67" s="296"/>
      <c r="R67" s="344"/>
    </row>
    <row r="68" spans="1:18" hidden="1" x14ac:dyDescent="0.25">
      <c r="A68" s="295"/>
      <c r="B68" s="304"/>
      <c r="C68" s="298"/>
      <c r="D68" s="298"/>
      <c r="E68" s="298"/>
      <c r="F68" s="285"/>
      <c r="G68" s="177"/>
      <c r="H68" s="502"/>
      <c r="I68" s="502"/>
      <c r="J68" s="298"/>
      <c r="K68" s="298"/>
      <c r="L68" s="298"/>
      <c r="M68" s="298"/>
      <c r="N68" s="298"/>
      <c r="O68" s="298"/>
      <c r="P68" s="296"/>
      <c r="Q68" s="296"/>
      <c r="R68" s="344"/>
    </row>
    <row r="69" spans="1:18" hidden="1" x14ac:dyDescent="0.25">
      <c r="A69" s="295"/>
      <c r="B69" s="304"/>
      <c r="C69" s="297"/>
      <c r="D69" s="298"/>
      <c r="E69" s="298"/>
      <c r="F69" s="285"/>
      <c r="G69" s="177"/>
      <c r="H69" s="502"/>
      <c r="I69" s="502"/>
      <c r="J69" s="298"/>
      <c r="K69" s="298"/>
      <c r="L69" s="298"/>
      <c r="M69" s="298"/>
      <c r="N69" s="298"/>
      <c r="O69" s="298"/>
      <c r="P69" s="296"/>
      <c r="Q69" s="296"/>
      <c r="R69" s="344"/>
    </row>
    <row r="70" spans="1:18" hidden="1" x14ac:dyDescent="0.25">
      <c r="A70" s="295"/>
      <c r="B70" s="304"/>
      <c r="C70" s="298"/>
      <c r="D70" s="298"/>
      <c r="E70" s="298"/>
      <c r="F70" s="285"/>
      <c r="G70" s="177"/>
      <c r="H70" s="502"/>
      <c r="I70" s="502"/>
      <c r="J70" s="298"/>
      <c r="K70" s="298"/>
      <c r="L70" s="298"/>
      <c r="M70" s="298"/>
      <c r="N70" s="298"/>
      <c r="O70" s="298"/>
      <c r="P70" s="296"/>
      <c r="Q70" s="296"/>
      <c r="R70" s="344"/>
    </row>
    <row r="71" spans="1:18" hidden="1" x14ac:dyDescent="0.25">
      <c r="A71" s="295"/>
      <c r="B71" s="304"/>
      <c r="C71" s="297"/>
      <c r="D71" s="298"/>
      <c r="E71" s="298"/>
      <c r="F71" s="343"/>
      <c r="G71" s="177"/>
      <c r="H71" s="502"/>
      <c r="I71" s="502"/>
      <c r="J71" s="298"/>
      <c r="K71" s="298"/>
      <c r="L71" s="298"/>
      <c r="M71" s="298"/>
      <c r="N71" s="298"/>
      <c r="O71" s="298"/>
      <c r="P71" s="296"/>
      <c r="Q71" s="296"/>
      <c r="R71" s="344"/>
    </row>
    <row r="72" spans="1:18" hidden="1" x14ac:dyDescent="0.25">
      <c r="A72" s="295"/>
      <c r="B72" s="304"/>
      <c r="C72" s="298"/>
      <c r="D72" s="298"/>
      <c r="E72" s="298"/>
      <c r="F72" s="285"/>
      <c r="G72" s="177"/>
      <c r="H72" s="502"/>
      <c r="I72" s="502"/>
      <c r="J72" s="298"/>
      <c r="K72" s="298"/>
      <c r="L72" s="298"/>
      <c r="M72" s="298"/>
      <c r="N72" s="298"/>
      <c r="O72" s="298"/>
      <c r="P72" s="296"/>
      <c r="Q72" s="296"/>
      <c r="R72" s="344"/>
    </row>
    <row r="73" spans="1:18" hidden="1" x14ac:dyDescent="0.25">
      <c r="A73" s="295"/>
      <c r="B73" s="304"/>
      <c r="C73" s="298"/>
      <c r="D73" s="298"/>
      <c r="E73" s="298"/>
      <c r="F73" s="285"/>
      <c r="G73" s="177"/>
      <c r="H73" s="502"/>
      <c r="I73" s="502"/>
      <c r="J73" s="298"/>
      <c r="K73" s="298"/>
      <c r="L73" s="298"/>
      <c r="M73" s="298"/>
      <c r="N73" s="298"/>
      <c r="O73" s="298"/>
      <c r="P73" s="296"/>
      <c r="Q73" s="296"/>
      <c r="R73" s="344"/>
    </row>
    <row r="74" spans="1:18" hidden="1" x14ac:dyDescent="0.25">
      <c r="A74" s="295"/>
      <c r="B74" s="304"/>
      <c r="C74" s="298"/>
      <c r="D74" s="298"/>
      <c r="E74" s="298"/>
      <c r="F74" s="285"/>
      <c r="G74" s="177"/>
      <c r="H74" s="502"/>
      <c r="I74" s="502"/>
      <c r="J74" s="298"/>
      <c r="K74" s="298"/>
      <c r="L74" s="298"/>
      <c r="M74" s="298"/>
      <c r="N74" s="298"/>
      <c r="O74" s="298"/>
      <c r="P74" s="296"/>
      <c r="Q74" s="296"/>
      <c r="R74" s="344"/>
    </row>
    <row r="75" spans="1:18" hidden="1" x14ac:dyDescent="0.25">
      <c r="A75" s="295"/>
      <c r="B75" s="304"/>
      <c r="C75" s="298"/>
      <c r="D75" s="298"/>
      <c r="E75" s="298"/>
      <c r="F75" s="285"/>
      <c r="G75" s="177"/>
      <c r="H75" s="502"/>
      <c r="I75" s="502"/>
      <c r="J75" s="298"/>
      <c r="K75" s="298"/>
      <c r="L75" s="298"/>
      <c r="M75" s="298"/>
      <c r="N75" s="298"/>
      <c r="O75" s="298"/>
      <c r="P75" s="296"/>
      <c r="Q75" s="296"/>
      <c r="R75" s="344"/>
    </row>
    <row r="76" spans="1:18" hidden="1" x14ac:dyDescent="0.25">
      <c r="A76" s="295"/>
      <c r="B76" s="304"/>
      <c r="C76" s="298"/>
      <c r="D76" s="298"/>
      <c r="E76" s="298"/>
      <c r="F76" s="285"/>
      <c r="G76" s="177"/>
      <c r="H76" s="502"/>
      <c r="I76" s="502"/>
      <c r="J76" s="298"/>
      <c r="K76" s="298"/>
      <c r="L76" s="298"/>
      <c r="M76" s="298"/>
      <c r="N76" s="298"/>
      <c r="O76" s="298"/>
      <c r="P76" s="296"/>
      <c r="Q76" s="296"/>
      <c r="R76" s="344"/>
    </row>
    <row r="77" spans="1:18" hidden="1" x14ac:dyDescent="0.25">
      <c r="A77" s="295"/>
      <c r="B77" s="304"/>
      <c r="C77" s="298"/>
      <c r="D77" s="298"/>
      <c r="E77" s="298"/>
      <c r="F77" s="285"/>
      <c r="G77" s="177"/>
      <c r="H77" s="502"/>
      <c r="I77" s="502"/>
      <c r="J77" s="298"/>
      <c r="K77" s="298"/>
      <c r="L77" s="298"/>
      <c r="M77" s="298"/>
      <c r="N77" s="298"/>
      <c r="O77" s="298"/>
      <c r="P77" s="296"/>
      <c r="Q77" s="296"/>
      <c r="R77" s="344"/>
    </row>
    <row r="78" spans="1:18" hidden="1" x14ac:dyDescent="0.25">
      <c r="A78" s="295"/>
      <c r="B78" s="304"/>
      <c r="C78" s="298"/>
      <c r="D78" s="298"/>
      <c r="E78" s="298"/>
      <c r="F78" s="285"/>
      <c r="G78" s="177"/>
      <c r="H78" s="502"/>
      <c r="I78" s="502"/>
      <c r="J78" s="298"/>
      <c r="K78" s="298"/>
      <c r="L78" s="298"/>
      <c r="M78" s="298"/>
      <c r="N78" s="298"/>
      <c r="O78" s="298"/>
      <c r="P78" s="296"/>
      <c r="Q78" s="296"/>
      <c r="R78" s="344"/>
    </row>
    <row r="79" spans="1:18" hidden="1" x14ac:dyDescent="0.25">
      <c r="A79" s="295"/>
      <c r="B79" s="304"/>
      <c r="C79" s="298"/>
      <c r="D79" s="298"/>
      <c r="E79" s="298"/>
      <c r="F79" s="285"/>
      <c r="G79" s="177"/>
      <c r="H79" s="502"/>
      <c r="I79" s="502"/>
      <c r="J79" s="298"/>
      <c r="K79" s="298"/>
      <c r="L79" s="298"/>
      <c r="M79" s="298"/>
      <c r="N79" s="298"/>
      <c r="O79" s="298"/>
      <c r="P79" s="296"/>
      <c r="Q79" s="296"/>
      <c r="R79" s="344"/>
    </row>
    <row r="80" spans="1:18" hidden="1" x14ac:dyDescent="0.25">
      <c r="A80" s="295"/>
      <c r="B80" s="304"/>
      <c r="C80" s="297"/>
      <c r="D80" s="298"/>
      <c r="E80" s="298"/>
      <c r="F80" s="343"/>
      <c r="G80" s="177"/>
      <c r="H80" s="502"/>
      <c r="I80" s="502"/>
      <c r="J80" s="298"/>
      <c r="K80" s="298"/>
      <c r="L80" s="298"/>
      <c r="M80" s="298"/>
      <c r="N80" s="298"/>
      <c r="O80" s="298"/>
      <c r="P80" s="296"/>
      <c r="Q80" s="296"/>
      <c r="R80" s="344"/>
    </row>
    <row r="81" spans="1:18" hidden="1" x14ac:dyDescent="0.25">
      <c r="A81" s="295"/>
      <c r="B81" s="304"/>
      <c r="C81" s="298"/>
      <c r="D81" s="298"/>
      <c r="E81" s="298"/>
      <c r="F81" s="285"/>
      <c r="G81" s="177"/>
      <c r="H81" s="502"/>
      <c r="I81" s="502"/>
      <c r="J81" s="298"/>
      <c r="K81" s="298"/>
      <c r="L81" s="298"/>
      <c r="M81" s="298"/>
      <c r="N81" s="298"/>
      <c r="O81" s="298"/>
      <c r="P81" s="296"/>
      <c r="Q81" s="296"/>
      <c r="R81" s="344"/>
    </row>
    <row r="82" spans="1:18" hidden="1" x14ac:dyDescent="0.25">
      <c r="A82" s="295"/>
      <c r="B82" s="304"/>
      <c r="C82" s="298"/>
      <c r="D82" s="298"/>
      <c r="E82" s="298"/>
      <c r="F82" s="285"/>
      <c r="G82" s="177"/>
      <c r="H82" s="502"/>
      <c r="I82" s="502"/>
      <c r="J82" s="298"/>
      <c r="K82" s="298"/>
      <c r="L82" s="298"/>
      <c r="M82" s="298"/>
      <c r="N82" s="298"/>
      <c r="O82" s="298"/>
      <c r="P82" s="296"/>
      <c r="Q82" s="296"/>
      <c r="R82" s="344"/>
    </row>
    <row r="83" spans="1:18" hidden="1" x14ac:dyDescent="0.25">
      <c r="A83" s="295"/>
      <c r="B83" s="304"/>
      <c r="C83" s="297"/>
      <c r="D83" s="298"/>
      <c r="E83" s="298"/>
      <c r="F83" s="285"/>
      <c r="G83" s="177"/>
      <c r="H83" s="502"/>
      <c r="I83" s="502"/>
      <c r="J83" s="298"/>
      <c r="K83" s="298"/>
      <c r="L83" s="298"/>
      <c r="M83" s="298"/>
      <c r="N83" s="298"/>
      <c r="O83" s="298"/>
      <c r="P83" s="296"/>
      <c r="Q83" s="296"/>
      <c r="R83" s="344"/>
    </row>
    <row r="84" spans="1:18" hidden="1" x14ac:dyDescent="0.25">
      <c r="A84" s="295"/>
      <c r="B84" s="304"/>
      <c r="C84" s="297"/>
      <c r="D84" s="298"/>
      <c r="E84" s="298"/>
      <c r="F84" s="343"/>
      <c r="G84" s="177"/>
      <c r="H84" s="502"/>
      <c r="I84" s="502"/>
      <c r="J84" s="298"/>
      <c r="K84" s="298"/>
      <c r="L84" s="298"/>
      <c r="M84" s="298"/>
      <c r="N84" s="298"/>
      <c r="O84" s="298"/>
      <c r="P84" s="296"/>
      <c r="Q84" s="296"/>
      <c r="R84" s="344"/>
    </row>
    <row r="85" spans="1:18" hidden="1" x14ac:dyDescent="0.25">
      <c r="A85" s="295"/>
      <c r="B85" s="304"/>
      <c r="C85" s="298"/>
      <c r="D85" s="298"/>
      <c r="E85" s="298"/>
      <c r="F85" s="285"/>
      <c r="G85" s="177"/>
      <c r="H85" s="502"/>
      <c r="I85" s="502"/>
      <c r="J85" s="298"/>
      <c r="K85" s="298"/>
      <c r="L85" s="298"/>
      <c r="M85" s="298"/>
      <c r="N85" s="298"/>
      <c r="O85" s="298"/>
      <c r="P85" s="296"/>
      <c r="Q85" s="296"/>
      <c r="R85" s="344"/>
    </row>
    <row r="86" spans="1:18" hidden="1" x14ac:dyDescent="0.25">
      <c r="A86" s="295"/>
      <c r="B86" s="304"/>
      <c r="C86" s="297"/>
      <c r="D86" s="298"/>
      <c r="E86" s="298"/>
      <c r="F86" s="343"/>
      <c r="G86" s="177"/>
      <c r="H86" s="502"/>
      <c r="I86" s="502"/>
      <c r="J86" s="298"/>
      <c r="K86" s="298"/>
      <c r="L86" s="298"/>
      <c r="M86" s="298"/>
      <c r="N86" s="298"/>
      <c r="O86" s="298"/>
      <c r="P86" s="296"/>
      <c r="Q86" s="296"/>
      <c r="R86" s="344"/>
    </row>
    <row r="87" spans="1:18" hidden="1" x14ac:dyDescent="0.25">
      <c r="A87" s="295"/>
      <c r="B87" s="310"/>
      <c r="C87" s="298"/>
      <c r="D87" s="298"/>
      <c r="E87" s="298"/>
      <c r="F87" s="285"/>
      <c r="G87" s="177"/>
      <c r="H87" s="502"/>
      <c r="I87" s="502"/>
      <c r="J87" s="298"/>
      <c r="K87" s="298"/>
      <c r="L87" s="298"/>
      <c r="M87" s="298"/>
      <c r="N87" s="298"/>
      <c r="O87" s="298"/>
      <c r="P87" s="296"/>
      <c r="Q87" s="296"/>
      <c r="R87" s="344"/>
    </row>
    <row r="88" spans="1:18" hidden="1" x14ac:dyDescent="0.25">
      <c r="A88" s="295"/>
      <c r="B88" s="304"/>
      <c r="C88" s="297"/>
      <c r="D88" s="298"/>
      <c r="E88" s="298"/>
      <c r="F88" s="285"/>
      <c r="G88" s="177"/>
      <c r="H88" s="502"/>
      <c r="I88" s="502"/>
      <c r="J88" s="298"/>
      <c r="K88" s="298"/>
      <c r="L88" s="298"/>
      <c r="M88" s="298"/>
      <c r="N88" s="298"/>
      <c r="O88" s="298"/>
      <c r="P88" s="296"/>
      <c r="Q88" s="296"/>
      <c r="R88" s="344"/>
    </row>
    <row r="89" spans="1:18" hidden="1" x14ac:dyDescent="0.25">
      <c r="A89" s="295"/>
      <c r="B89" s="304"/>
      <c r="C89" s="297"/>
      <c r="D89" s="298"/>
      <c r="E89" s="298"/>
      <c r="F89" s="285"/>
      <c r="G89" s="177"/>
      <c r="H89" s="502"/>
      <c r="I89" s="502"/>
      <c r="J89" s="298"/>
      <c r="K89" s="298"/>
      <c r="L89" s="298"/>
      <c r="M89" s="298"/>
      <c r="N89" s="298"/>
      <c r="O89" s="298"/>
      <c r="P89" s="296"/>
      <c r="Q89" s="296"/>
      <c r="R89" s="344"/>
    </row>
    <row r="90" spans="1:18" s="444" customFormat="1" hidden="1" x14ac:dyDescent="0.25">
      <c r="A90" s="516"/>
      <c r="B90" s="522"/>
      <c r="C90" s="525"/>
      <c r="D90" s="518"/>
      <c r="E90" s="518"/>
      <c r="F90" s="526"/>
      <c r="G90" s="520"/>
      <c r="H90" s="521"/>
      <c r="I90" s="521"/>
      <c r="J90" s="518"/>
      <c r="K90" s="518"/>
      <c r="L90" s="518"/>
      <c r="M90" s="518"/>
      <c r="N90" s="518"/>
      <c r="O90" s="518"/>
      <c r="P90" s="522"/>
      <c r="Q90" s="522"/>
      <c r="R90" s="523"/>
    </row>
    <row r="91" spans="1:18" hidden="1" x14ac:dyDescent="0.25">
      <c r="A91" s="295"/>
      <c r="B91" s="304"/>
      <c r="C91" s="298"/>
      <c r="D91" s="298"/>
      <c r="E91" s="298"/>
      <c r="F91" s="285"/>
      <c r="G91" s="177"/>
      <c r="H91" s="502"/>
      <c r="I91" s="502"/>
      <c r="J91" s="298"/>
      <c r="K91" s="298"/>
      <c r="L91" s="298"/>
      <c r="M91" s="298"/>
      <c r="N91" s="298"/>
      <c r="O91" s="298"/>
      <c r="P91" s="296"/>
      <c r="Q91" s="296"/>
      <c r="R91" s="344"/>
    </row>
    <row r="92" spans="1:18" hidden="1" x14ac:dyDescent="0.25">
      <c r="A92" s="295"/>
      <c r="B92" s="304"/>
      <c r="C92" s="298"/>
      <c r="D92" s="298"/>
      <c r="E92" s="298"/>
      <c r="F92" s="285"/>
      <c r="G92" s="177"/>
      <c r="H92" s="502"/>
      <c r="I92" s="502"/>
      <c r="J92" s="298"/>
      <c r="K92" s="298"/>
      <c r="L92" s="298"/>
      <c r="M92" s="298"/>
      <c r="N92" s="298"/>
      <c r="O92" s="298"/>
      <c r="P92" s="296"/>
      <c r="Q92" s="296"/>
      <c r="R92" s="344"/>
    </row>
    <row r="93" spans="1:18" hidden="1" x14ac:dyDescent="0.25">
      <c r="A93" s="295"/>
      <c r="B93" s="304"/>
      <c r="C93" s="297"/>
      <c r="D93" s="298"/>
      <c r="E93" s="298"/>
      <c r="F93" s="343"/>
      <c r="G93" s="177"/>
      <c r="H93" s="502"/>
      <c r="I93" s="502"/>
      <c r="J93" s="298"/>
      <c r="K93" s="298"/>
      <c r="L93" s="298"/>
      <c r="M93" s="298"/>
      <c r="N93" s="298"/>
      <c r="O93" s="298"/>
      <c r="P93" s="296"/>
      <c r="Q93" s="296"/>
      <c r="R93" s="344"/>
    </row>
    <row r="94" spans="1:18" hidden="1" x14ac:dyDescent="0.25">
      <c r="A94" s="295"/>
      <c r="B94" s="304"/>
      <c r="C94" s="297"/>
      <c r="D94" s="298"/>
      <c r="E94" s="298"/>
      <c r="F94" s="343"/>
      <c r="G94" s="177"/>
      <c r="H94" s="502"/>
      <c r="I94" s="502"/>
      <c r="J94" s="298"/>
      <c r="K94" s="298"/>
      <c r="L94" s="298"/>
      <c r="M94" s="298"/>
      <c r="N94" s="298"/>
      <c r="O94" s="298"/>
      <c r="P94" s="296"/>
      <c r="Q94" s="296"/>
      <c r="R94" s="344"/>
    </row>
    <row r="95" spans="1:18" hidden="1" x14ac:dyDescent="0.25">
      <c r="A95" s="295"/>
      <c r="B95" s="304"/>
      <c r="C95" s="297"/>
      <c r="D95" s="298"/>
      <c r="E95" s="298"/>
      <c r="F95" s="343"/>
      <c r="G95" s="177"/>
      <c r="H95" s="502"/>
      <c r="I95" s="502"/>
      <c r="J95" s="298"/>
      <c r="K95" s="298"/>
      <c r="L95" s="298"/>
      <c r="M95" s="298"/>
      <c r="N95" s="298"/>
      <c r="O95" s="298"/>
      <c r="P95" s="296"/>
      <c r="Q95" s="296"/>
      <c r="R95" s="344"/>
    </row>
    <row r="96" spans="1:18" hidden="1" x14ac:dyDescent="0.25">
      <c r="A96" s="295"/>
      <c r="B96" s="304"/>
      <c r="C96" s="298"/>
      <c r="D96" s="298"/>
      <c r="E96" s="298"/>
      <c r="F96" s="285"/>
      <c r="G96" s="177"/>
      <c r="H96" s="502"/>
      <c r="I96" s="502"/>
      <c r="J96" s="298"/>
      <c r="K96" s="298"/>
      <c r="L96" s="298"/>
      <c r="M96" s="298"/>
      <c r="N96" s="298"/>
      <c r="O96" s="298"/>
      <c r="P96" s="296"/>
      <c r="Q96" s="296"/>
      <c r="R96" s="344"/>
    </row>
    <row r="97" spans="1:18" hidden="1" x14ac:dyDescent="0.25">
      <c r="A97" s="295"/>
      <c r="B97" s="304"/>
      <c r="C97" s="297"/>
      <c r="D97" s="298"/>
      <c r="E97" s="298"/>
      <c r="F97" s="343"/>
      <c r="G97" s="177"/>
      <c r="H97" s="502"/>
      <c r="I97" s="502"/>
      <c r="J97" s="298"/>
      <c r="K97" s="298"/>
      <c r="L97" s="298"/>
      <c r="M97" s="298"/>
      <c r="N97" s="298"/>
      <c r="O97" s="298"/>
      <c r="P97" s="296"/>
      <c r="Q97" s="296"/>
      <c r="R97" s="344"/>
    </row>
    <row r="98" spans="1:18" hidden="1" x14ac:dyDescent="0.25">
      <c r="A98" s="295"/>
      <c r="B98" s="304"/>
      <c r="C98" s="297"/>
      <c r="D98" s="298"/>
      <c r="E98" s="298"/>
      <c r="F98" s="343"/>
      <c r="G98" s="177"/>
      <c r="H98" s="502"/>
      <c r="I98" s="502"/>
      <c r="J98" s="298"/>
      <c r="K98" s="298"/>
      <c r="L98" s="298"/>
      <c r="M98" s="298"/>
      <c r="N98" s="298"/>
      <c r="O98" s="298"/>
      <c r="P98" s="296"/>
      <c r="Q98" s="296"/>
      <c r="R98" s="344"/>
    </row>
    <row r="99" spans="1:18" hidden="1" x14ac:dyDescent="0.25">
      <c r="A99" s="295"/>
      <c r="B99" s="304"/>
      <c r="C99" s="298"/>
      <c r="D99" s="298"/>
      <c r="E99" s="298"/>
      <c r="F99" s="285"/>
      <c r="G99" s="177"/>
      <c r="H99" s="502"/>
      <c r="I99" s="502"/>
      <c r="J99" s="298"/>
      <c r="K99" s="298"/>
      <c r="L99" s="298"/>
      <c r="M99" s="298"/>
      <c r="N99" s="298"/>
      <c r="O99" s="298"/>
      <c r="P99" s="296"/>
      <c r="Q99" s="296"/>
      <c r="R99" s="344"/>
    </row>
    <row r="100" spans="1:18" hidden="1" x14ac:dyDescent="0.25">
      <c r="A100" s="295"/>
      <c r="B100" s="304"/>
      <c r="C100" s="298"/>
      <c r="D100" s="298"/>
      <c r="E100" s="298"/>
      <c r="F100" s="285"/>
      <c r="G100" s="177"/>
      <c r="H100" s="502"/>
      <c r="I100" s="502"/>
      <c r="J100" s="298"/>
      <c r="K100" s="298"/>
      <c r="L100" s="298"/>
      <c r="M100" s="298"/>
      <c r="N100" s="298"/>
      <c r="O100" s="298"/>
      <c r="P100" s="296"/>
      <c r="Q100" s="296"/>
      <c r="R100" s="344"/>
    </row>
    <row r="101" spans="1:18" hidden="1" x14ac:dyDescent="0.25">
      <c r="A101" s="295"/>
      <c r="B101" s="304"/>
      <c r="C101" s="297"/>
      <c r="D101" s="298"/>
      <c r="E101" s="298"/>
      <c r="F101" s="285"/>
      <c r="G101" s="177"/>
      <c r="H101" s="502"/>
      <c r="I101" s="502"/>
      <c r="J101" s="298"/>
      <c r="K101" s="298"/>
      <c r="L101" s="298"/>
      <c r="M101" s="298"/>
      <c r="N101" s="298"/>
      <c r="O101" s="298"/>
      <c r="P101" s="296"/>
      <c r="Q101" s="296"/>
      <c r="R101" s="344"/>
    </row>
    <row r="102" spans="1:18" hidden="1" x14ac:dyDescent="0.25">
      <c r="A102" s="295"/>
      <c r="B102" s="304"/>
      <c r="C102" s="297"/>
      <c r="D102" s="298"/>
      <c r="E102" s="298"/>
      <c r="F102" s="285"/>
      <c r="G102" s="177"/>
      <c r="H102" s="502"/>
      <c r="I102" s="502"/>
      <c r="J102" s="298"/>
      <c r="K102" s="298"/>
      <c r="L102" s="298"/>
      <c r="M102" s="298"/>
      <c r="N102" s="298"/>
      <c r="O102" s="298"/>
      <c r="P102" s="296"/>
      <c r="Q102" s="296"/>
      <c r="R102" s="344"/>
    </row>
    <row r="103" spans="1:18" hidden="1" x14ac:dyDescent="0.25">
      <c r="A103" s="295"/>
      <c r="B103" s="304"/>
      <c r="C103" s="297"/>
      <c r="D103" s="298"/>
      <c r="E103" s="298"/>
      <c r="F103" s="343"/>
      <c r="G103" s="177"/>
      <c r="H103" s="502"/>
      <c r="I103" s="502"/>
      <c r="J103" s="298"/>
      <c r="K103" s="298"/>
      <c r="L103" s="298"/>
      <c r="M103" s="298"/>
      <c r="N103" s="298"/>
      <c r="O103" s="298"/>
      <c r="P103" s="296"/>
      <c r="Q103" s="296"/>
      <c r="R103" s="344"/>
    </row>
    <row r="104" spans="1:18" hidden="1" x14ac:dyDescent="0.25">
      <c r="A104" s="295"/>
      <c r="B104" s="304"/>
      <c r="C104" s="297"/>
      <c r="D104" s="298"/>
      <c r="E104" s="298"/>
      <c r="F104" s="343"/>
      <c r="G104" s="177"/>
      <c r="H104" s="502"/>
      <c r="I104" s="502"/>
      <c r="J104" s="298"/>
      <c r="K104" s="298"/>
      <c r="L104" s="298"/>
      <c r="M104" s="298"/>
      <c r="N104" s="298"/>
      <c r="O104" s="298"/>
      <c r="P104" s="296"/>
      <c r="Q104" s="296"/>
      <c r="R104" s="344"/>
    </row>
    <row r="105" spans="1:18" hidden="1" x14ac:dyDescent="0.25">
      <c r="A105" s="295"/>
      <c r="B105" s="304"/>
      <c r="C105" s="297"/>
      <c r="D105" s="298"/>
      <c r="E105" s="298"/>
      <c r="F105" s="343"/>
      <c r="G105" s="177"/>
      <c r="H105" s="502"/>
      <c r="I105" s="502"/>
      <c r="J105" s="298"/>
      <c r="K105" s="298"/>
      <c r="L105" s="298"/>
      <c r="M105" s="298"/>
      <c r="N105" s="298"/>
      <c r="O105" s="298"/>
      <c r="P105" s="296"/>
      <c r="Q105" s="296"/>
      <c r="R105" s="344"/>
    </row>
    <row r="106" spans="1:18" hidden="1" x14ac:dyDescent="0.25">
      <c r="A106" s="295"/>
      <c r="B106" s="310"/>
      <c r="C106" s="298"/>
      <c r="D106" s="298"/>
      <c r="E106" s="298"/>
      <c r="F106" s="285"/>
      <c r="G106" s="177"/>
      <c r="H106" s="502"/>
      <c r="I106" s="502"/>
      <c r="J106" s="298"/>
      <c r="K106" s="298"/>
      <c r="L106" s="298"/>
      <c r="M106" s="298"/>
      <c r="N106" s="298"/>
      <c r="O106" s="298"/>
      <c r="P106" s="296"/>
      <c r="Q106" s="296"/>
      <c r="R106" s="344"/>
    </row>
    <row r="107" spans="1:18" hidden="1" x14ac:dyDescent="0.25">
      <c r="A107" s="295"/>
      <c r="B107" s="296"/>
      <c r="C107" s="297"/>
      <c r="D107" s="298"/>
      <c r="E107" s="298"/>
      <c r="F107" s="278"/>
      <c r="G107" s="177"/>
      <c r="H107" s="502"/>
      <c r="I107" s="502"/>
      <c r="J107" s="298"/>
      <c r="K107" s="298"/>
      <c r="L107" s="298"/>
      <c r="M107" s="298"/>
      <c r="N107" s="298"/>
      <c r="O107" s="298"/>
      <c r="P107" s="296"/>
      <c r="Q107" s="296"/>
      <c r="R107" s="344"/>
    </row>
    <row r="108" spans="1:18" hidden="1" x14ac:dyDescent="0.25">
      <c r="A108" s="295"/>
      <c r="B108" s="296"/>
      <c r="C108" s="297"/>
      <c r="D108" s="298"/>
      <c r="E108" s="298"/>
      <c r="F108" s="278"/>
      <c r="G108" s="177"/>
      <c r="H108" s="502"/>
      <c r="I108" s="502"/>
      <c r="J108" s="298"/>
      <c r="K108" s="298"/>
      <c r="L108" s="298"/>
      <c r="M108" s="298"/>
      <c r="N108" s="298"/>
      <c r="O108" s="298"/>
      <c r="P108" s="296"/>
      <c r="Q108" s="296"/>
      <c r="R108" s="344"/>
    </row>
    <row r="109" spans="1:18" hidden="1" x14ac:dyDescent="0.25">
      <c r="A109" s="295"/>
      <c r="B109" s="304"/>
      <c r="C109" s="297"/>
      <c r="D109" s="298"/>
      <c r="E109" s="298"/>
      <c r="F109" s="343"/>
      <c r="G109" s="177"/>
      <c r="H109" s="502"/>
      <c r="I109" s="502"/>
      <c r="J109" s="298"/>
      <c r="K109" s="298"/>
      <c r="L109" s="298"/>
      <c r="M109" s="298"/>
      <c r="N109" s="298"/>
      <c r="O109" s="298"/>
      <c r="P109" s="296"/>
      <c r="Q109" s="296"/>
      <c r="R109" s="344"/>
    </row>
    <row r="110" spans="1:18" hidden="1" x14ac:dyDescent="0.25">
      <c r="A110" s="295"/>
      <c r="B110" s="296"/>
      <c r="C110" s="297"/>
      <c r="D110" s="298"/>
      <c r="E110" s="298"/>
      <c r="F110" s="278"/>
      <c r="G110" s="177"/>
      <c r="H110" s="502"/>
      <c r="I110" s="502"/>
      <c r="J110" s="298"/>
      <c r="K110" s="298"/>
      <c r="L110" s="298"/>
      <c r="M110" s="298"/>
      <c r="N110" s="298"/>
      <c r="O110" s="298"/>
      <c r="P110" s="296"/>
      <c r="Q110" s="296"/>
      <c r="R110" s="344"/>
    </row>
    <row r="111" spans="1:18" hidden="1" x14ac:dyDescent="0.25">
      <c r="A111" s="295"/>
      <c r="B111" s="304"/>
      <c r="C111" s="297"/>
      <c r="D111" s="298"/>
      <c r="E111" s="298"/>
      <c r="F111" s="343"/>
      <c r="G111" s="177"/>
      <c r="H111" s="502"/>
      <c r="I111" s="502"/>
      <c r="J111" s="298"/>
      <c r="K111" s="298"/>
      <c r="L111" s="298"/>
      <c r="M111" s="298"/>
      <c r="N111" s="298"/>
      <c r="O111" s="298"/>
      <c r="P111" s="296"/>
      <c r="Q111" s="296"/>
      <c r="R111" s="344"/>
    </row>
    <row r="112" spans="1:18" hidden="1" x14ac:dyDescent="0.25">
      <c r="A112" s="295"/>
      <c r="B112" s="304"/>
      <c r="C112" s="298"/>
      <c r="D112" s="298"/>
      <c r="E112" s="298"/>
      <c r="F112" s="285"/>
      <c r="G112" s="177"/>
      <c r="H112" s="502"/>
      <c r="I112" s="502"/>
      <c r="J112" s="298"/>
      <c r="K112" s="298"/>
      <c r="L112" s="298"/>
      <c r="M112" s="298"/>
      <c r="N112" s="298"/>
      <c r="O112" s="298"/>
      <c r="P112" s="296"/>
      <c r="Q112" s="296"/>
      <c r="R112" s="344"/>
    </row>
    <row r="113" spans="1:18" hidden="1" x14ac:dyDescent="0.25">
      <c r="A113" s="295"/>
      <c r="B113" s="304"/>
      <c r="C113" s="298"/>
      <c r="D113" s="298"/>
      <c r="E113" s="298"/>
      <c r="F113" s="285"/>
      <c r="G113" s="177"/>
      <c r="H113" s="502"/>
      <c r="I113" s="502"/>
      <c r="J113" s="298"/>
      <c r="K113" s="298"/>
      <c r="L113" s="298"/>
      <c r="M113" s="298"/>
      <c r="N113" s="298"/>
      <c r="O113" s="298"/>
      <c r="P113" s="296"/>
      <c r="Q113" s="296"/>
      <c r="R113" s="344"/>
    </row>
    <row r="114" spans="1:18" hidden="1" x14ac:dyDescent="0.25">
      <c r="A114" s="295"/>
      <c r="B114" s="304"/>
      <c r="C114" s="298"/>
      <c r="D114" s="298"/>
      <c r="E114" s="298"/>
      <c r="F114" s="285"/>
      <c r="G114" s="177"/>
      <c r="H114" s="502"/>
      <c r="I114" s="502"/>
      <c r="J114" s="298"/>
      <c r="K114" s="298"/>
      <c r="L114" s="298"/>
      <c r="M114" s="298"/>
      <c r="N114" s="298"/>
      <c r="O114" s="298"/>
      <c r="P114" s="296"/>
      <c r="Q114" s="296"/>
      <c r="R114" s="344"/>
    </row>
    <row r="115" spans="1:18" hidden="1" x14ac:dyDescent="0.25">
      <c r="A115" s="295"/>
      <c r="B115" s="304"/>
      <c r="C115" s="297"/>
      <c r="D115" s="298"/>
      <c r="E115" s="298"/>
      <c r="F115" s="285"/>
      <c r="G115" s="177"/>
      <c r="H115" s="502"/>
      <c r="I115" s="502"/>
      <c r="J115" s="298"/>
      <c r="K115" s="298"/>
      <c r="L115" s="298"/>
      <c r="M115" s="298"/>
      <c r="N115" s="298"/>
      <c r="O115" s="298"/>
      <c r="P115" s="296"/>
      <c r="Q115" s="296"/>
      <c r="R115" s="344"/>
    </row>
    <row r="116" spans="1:18" hidden="1" x14ac:dyDescent="0.25">
      <c r="A116" s="295"/>
      <c r="B116" s="304"/>
      <c r="C116" s="298"/>
      <c r="D116" s="298"/>
      <c r="E116" s="298"/>
      <c r="F116" s="285"/>
      <c r="G116" s="177"/>
      <c r="H116" s="502"/>
      <c r="I116" s="502"/>
      <c r="J116" s="298"/>
      <c r="K116" s="298"/>
      <c r="L116" s="298"/>
      <c r="M116" s="298"/>
      <c r="N116" s="298"/>
      <c r="O116" s="298"/>
      <c r="P116" s="296"/>
      <c r="Q116" s="296"/>
      <c r="R116" s="344"/>
    </row>
    <row r="117" spans="1:18" hidden="1" x14ac:dyDescent="0.25">
      <c r="A117" s="295"/>
      <c r="B117" s="304"/>
      <c r="C117" s="298"/>
      <c r="D117" s="298"/>
      <c r="E117" s="298"/>
      <c r="F117" s="285"/>
      <c r="G117" s="177"/>
      <c r="H117" s="502"/>
      <c r="I117" s="502"/>
      <c r="J117" s="298"/>
      <c r="K117" s="298"/>
      <c r="L117" s="298"/>
      <c r="M117" s="298"/>
      <c r="N117" s="298"/>
      <c r="O117" s="298"/>
      <c r="P117" s="296"/>
      <c r="Q117" s="296"/>
      <c r="R117" s="344"/>
    </row>
    <row r="118" spans="1:18" hidden="1" x14ac:dyDescent="0.25">
      <c r="A118" s="295"/>
      <c r="B118" s="304"/>
      <c r="C118" s="297"/>
      <c r="D118" s="298"/>
      <c r="E118" s="298"/>
      <c r="F118" s="343"/>
      <c r="G118" s="177"/>
      <c r="H118" s="502"/>
      <c r="I118" s="502"/>
      <c r="J118" s="298"/>
      <c r="K118" s="298"/>
      <c r="L118" s="298"/>
      <c r="M118" s="298"/>
      <c r="N118" s="298"/>
      <c r="O118" s="298"/>
      <c r="P118" s="296"/>
      <c r="Q118" s="296"/>
      <c r="R118" s="344"/>
    </row>
    <row r="119" spans="1:18" hidden="1" x14ac:dyDescent="0.25">
      <c r="A119" s="295"/>
      <c r="B119" s="304"/>
      <c r="C119" s="298"/>
      <c r="D119" s="298"/>
      <c r="E119" s="298"/>
      <c r="F119" s="343"/>
      <c r="G119" s="177"/>
      <c r="H119" s="502"/>
      <c r="I119" s="502"/>
      <c r="J119" s="298"/>
      <c r="K119" s="298"/>
      <c r="L119" s="298"/>
      <c r="M119" s="298"/>
      <c r="N119" s="298"/>
      <c r="O119" s="298"/>
      <c r="P119" s="296"/>
      <c r="Q119" s="296"/>
      <c r="R119" s="344"/>
    </row>
    <row r="120" spans="1:18" hidden="1" x14ac:dyDescent="0.25">
      <c r="A120" s="295"/>
      <c r="B120" s="304"/>
      <c r="C120" s="298"/>
      <c r="D120" s="298"/>
      <c r="E120" s="298"/>
      <c r="F120" s="285"/>
      <c r="G120" s="177"/>
      <c r="H120" s="502"/>
      <c r="I120" s="502"/>
      <c r="J120" s="298"/>
      <c r="K120" s="298"/>
      <c r="L120" s="298"/>
      <c r="M120" s="298"/>
      <c r="N120" s="298"/>
      <c r="O120" s="298"/>
      <c r="P120" s="296"/>
      <c r="Q120" s="296"/>
      <c r="R120" s="344"/>
    </row>
    <row r="121" spans="1:18" hidden="1" x14ac:dyDescent="0.25">
      <c r="A121" s="295"/>
      <c r="B121" s="304"/>
      <c r="C121" s="298"/>
      <c r="D121" s="298"/>
      <c r="E121" s="298"/>
      <c r="F121" s="343"/>
      <c r="G121" s="177"/>
      <c r="H121" s="502"/>
      <c r="I121" s="502"/>
      <c r="J121" s="298"/>
      <c r="K121" s="298"/>
      <c r="L121" s="298"/>
      <c r="M121" s="298"/>
      <c r="N121" s="298"/>
      <c r="O121" s="298"/>
      <c r="P121" s="296"/>
      <c r="Q121" s="296"/>
      <c r="R121" s="344"/>
    </row>
    <row r="122" spans="1:18" hidden="1" x14ac:dyDescent="0.25">
      <c r="A122" s="295"/>
      <c r="B122" s="310"/>
      <c r="C122" s="298"/>
      <c r="D122" s="298"/>
      <c r="E122" s="298"/>
      <c r="F122" s="285"/>
      <c r="G122" s="177"/>
      <c r="H122" s="502"/>
      <c r="I122" s="502"/>
      <c r="J122" s="298"/>
      <c r="K122" s="298"/>
      <c r="L122" s="298"/>
      <c r="M122" s="298"/>
      <c r="N122" s="298"/>
      <c r="O122" s="298"/>
      <c r="P122" s="296"/>
      <c r="Q122" s="296"/>
      <c r="R122" s="344"/>
    </row>
    <row r="123" spans="1:18" hidden="1" x14ac:dyDescent="0.25">
      <c r="A123" s="295"/>
      <c r="B123" s="304"/>
      <c r="C123" s="297"/>
      <c r="D123" s="298"/>
      <c r="E123" s="298"/>
      <c r="F123" s="515"/>
      <c r="G123" s="177"/>
      <c r="H123" s="502"/>
      <c r="I123" s="502"/>
      <c r="J123" s="298"/>
      <c r="K123" s="298"/>
      <c r="L123" s="298"/>
      <c r="M123" s="298"/>
      <c r="N123" s="298"/>
      <c r="O123" s="298"/>
      <c r="P123" s="296"/>
      <c r="Q123" s="296"/>
      <c r="R123" s="344"/>
    </row>
    <row r="124" spans="1:18" hidden="1" x14ac:dyDescent="0.25">
      <c r="A124" s="295"/>
      <c r="B124" s="296"/>
      <c r="C124" s="295"/>
      <c r="D124" s="298"/>
      <c r="E124" s="298"/>
      <c r="F124" s="176"/>
      <c r="G124" s="177"/>
      <c r="H124" s="298"/>
      <c r="I124" s="298"/>
      <c r="J124" s="298"/>
      <c r="K124" s="298"/>
      <c r="L124" s="298"/>
      <c r="M124" s="298"/>
      <c r="N124" s="298"/>
      <c r="O124" s="298"/>
      <c r="P124" s="296"/>
      <c r="Q124" s="296"/>
      <c r="R124" s="344"/>
    </row>
    <row r="125" spans="1:18" hidden="1" x14ac:dyDescent="0.25">
      <c r="A125" s="295"/>
      <c r="B125" s="296"/>
      <c r="C125" s="295"/>
      <c r="D125" s="298"/>
      <c r="E125" s="298"/>
      <c r="F125" s="176"/>
      <c r="G125" s="177"/>
      <c r="H125" s="298"/>
      <c r="I125" s="298"/>
      <c r="J125" s="298"/>
      <c r="K125" s="298"/>
      <c r="L125" s="298"/>
      <c r="M125" s="298"/>
      <c r="N125" s="298"/>
      <c r="O125" s="298"/>
      <c r="P125" s="296"/>
      <c r="Q125" s="296"/>
      <c r="R125" s="344"/>
    </row>
    <row r="126" spans="1:18" hidden="1" x14ac:dyDescent="0.25">
      <c r="A126" s="295"/>
      <c r="B126" s="296"/>
      <c r="C126" s="295"/>
      <c r="D126" s="298"/>
      <c r="E126" s="298"/>
      <c r="F126" s="176"/>
      <c r="G126" s="177"/>
      <c r="H126" s="298"/>
      <c r="I126" s="298"/>
      <c r="J126" s="298"/>
      <c r="K126" s="298"/>
      <c r="L126" s="298"/>
      <c r="M126" s="298"/>
      <c r="N126" s="298"/>
      <c r="O126" s="298"/>
      <c r="P126" s="296"/>
      <c r="Q126" s="296"/>
      <c r="R126" s="344"/>
    </row>
    <row r="127" spans="1:18" hidden="1" x14ac:dyDescent="0.25">
      <c r="A127" s="295"/>
      <c r="B127" s="296"/>
      <c r="C127" s="295"/>
      <c r="D127" s="298"/>
      <c r="E127" s="298"/>
      <c r="F127" s="176"/>
      <c r="G127" s="177"/>
      <c r="H127" s="298"/>
      <c r="I127" s="298"/>
      <c r="J127" s="298"/>
      <c r="K127" s="298"/>
      <c r="L127" s="298"/>
      <c r="M127" s="298"/>
      <c r="N127" s="298"/>
      <c r="O127" s="298"/>
      <c r="P127" s="296"/>
      <c r="Q127" s="296"/>
      <c r="R127" s="344"/>
    </row>
    <row r="128" spans="1:18" hidden="1" x14ac:dyDescent="0.25">
      <c r="A128" s="295"/>
      <c r="B128" s="304"/>
      <c r="C128" s="298"/>
      <c r="D128" s="298"/>
      <c r="E128" s="298"/>
      <c r="F128" s="285"/>
      <c r="G128" s="177"/>
      <c r="H128" s="298"/>
      <c r="I128" s="298"/>
      <c r="J128" s="298"/>
      <c r="K128" s="298"/>
      <c r="L128" s="298"/>
      <c r="M128" s="298"/>
      <c r="N128" s="298"/>
      <c r="O128" s="298"/>
      <c r="P128" s="296"/>
      <c r="Q128" s="296"/>
      <c r="R128" s="344"/>
    </row>
    <row r="129" spans="1:18" ht="55.2" x14ac:dyDescent="0.3">
      <c r="A129" s="295">
        <v>1</v>
      </c>
      <c r="B129" s="527" t="s">
        <v>3277</v>
      </c>
      <c r="C129" s="528" t="s">
        <v>3278</v>
      </c>
      <c r="D129" s="298" t="s">
        <v>1371</v>
      </c>
      <c r="E129" s="302" t="s">
        <v>3410</v>
      </c>
      <c r="F129" s="39">
        <v>8800</v>
      </c>
      <c r="G129" s="298" t="s">
        <v>3279</v>
      </c>
      <c r="H129" s="177" t="s">
        <v>3280</v>
      </c>
      <c r="I129" s="298" t="s">
        <v>2939</v>
      </c>
      <c r="J129" s="302" t="s">
        <v>3556</v>
      </c>
      <c r="K129" s="617">
        <v>8561</v>
      </c>
      <c r="L129" s="617">
        <v>0.46200000000000002</v>
      </c>
      <c r="M129" s="617">
        <v>0</v>
      </c>
      <c r="N129" s="593" t="s">
        <v>3553</v>
      </c>
      <c r="O129" s="302" t="s">
        <v>3595</v>
      </c>
      <c r="P129" s="302" t="s">
        <v>3565</v>
      </c>
      <c r="Q129" s="518" t="s">
        <v>3668</v>
      </c>
      <c r="R129" s="529"/>
    </row>
    <row r="130" spans="1:18" ht="55.2" x14ac:dyDescent="0.3">
      <c r="A130" s="295">
        <v>2</v>
      </c>
      <c r="B130" s="527" t="s">
        <v>3281</v>
      </c>
      <c r="C130" s="528" t="s">
        <v>3282</v>
      </c>
      <c r="D130" s="671" t="s">
        <v>1737</v>
      </c>
      <c r="E130" s="302" t="s">
        <v>3411</v>
      </c>
      <c r="F130" s="39">
        <v>4000</v>
      </c>
      <c r="G130" s="298" t="s">
        <v>3279</v>
      </c>
      <c r="H130" s="177" t="s">
        <v>3280</v>
      </c>
      <c r="I130" s="502" t="s">
        <v>2939</v>
      </c>
      <c r="J130" s="302" t="s">
        <v>3556</v>
      </c>
      <c r="K130" s="617">
        <v>3774</v>
      </c>
      <c r="L130" s="617">
        <v>0.23300000000000001</v>
      </c>
      <c r="M130" s="617">
        <v>0</v>
      </c>
      <c r="N130" s="593" t="s">
        <v>3553</v>
      </c>
      <c r="O130" s="302" t="s">
        <v>3595</v>
      </c>
      <c r="P130" s="302" t="s">
        <v>3566</v>
      </c>
      <c r="Q130" s="518" t="s">
        <v>3668</v>
      </c>
      <c r="R130" s="529"/>
    </row>
    <row r="131" spans="1:18" ht="41.4" x14ac:dyDescent="0.3">
      <c r="A131" s="295">
        <v>3</v>
      </c>
      <c r="B131" s="527" t="s">
        <v>3283</v>
      </c>
      <c r="C131" s="528" t="s">
        <v>3284</v>
      </c>
      <c r="D131" s="671" t="s">
        <v>1730</v>
      </c>
      <c r="E131" s="302" t="s">
        <v>3412</v>
      </c>
      <c r="F131" s="39">
        <v>10400</v>
      </c>
      <c r="G131" s="298" t="s">
        <v>3279</v>
      </c>
      <c r="H131" s="177" t="s">
        <v>3280</v>
      </c>
      <c r="I131" s="502" t="s">
        <v>2939</v>
      </c>
      <c r="J131" s="302" t="s">
        <v>3556</v>
      </c>
      <c r="K131" s="617">
        <v>10165</v>
      </c>
      <c r="L131" s="617">
        <v>208.62899999999999</v>
      </c>
      <c r="M131" s="617">
        <v>208.62899999999999</v>
      </c>
      <c r="N131" s="593" t="s">
        <v>3552</v>
      </c>
      <c r="O131" s="302" t="s">
        <v>3548</v>
      </c>
      <c r="P131" s="302"/>
      <c r="Q131" s="518" t="s">
        <v>3668</v>
      </c>
      <c r="R131" s="529"/>
    </row>
    <row r="132" spans="1:18" ht="41.4" x14ac:dyDescent="0.3">
      <c r="A132" s="295">
        <v>4</v>
      </c>
      <c r="B132" s="527" t="s">
        <v>3285</v>
      </c>
      <c r="C132" s="528" t="s">
        <v>3286</v>
      </c>
      <c r="D132" s="298" t="s">
        <v>1371</v>
      </c>
      <c r="E132" s="302" t="s">
        <v>3413</v>
      </c>
      <c r="F132" s="39">
        <v>440</v>
      </c>
      <c r="G132" s="298" t="s">
        <v>3279</v>
      </c>
      <c r="H132" s="177" t="s">
        <v>3280</v>
      </c>
      <c r="I132" s="502" t="s">
        <v>2939</v>
      </c>
      <c r="J132" s="302" t="s">
        <v>3556</v>
      </c>
      <c r="K132" s="617">
        <v>428</v>
      </c>
      <c r="L132" s="617">
        <v>52.045000000000002</v>
      </c>
      <c r="M132" s="617">
        <v>52.045000000000002</v>
      </c>
      <c r="N132" s="593" t="s">
        <v>3552</v>
      </c>
      <c r="O132" s="302" t="s">
        <v>3548</v>
      </c>
      <c r="P132" s="302"/>
      <c r="Q132" s="518" t="s">
        <v>3668</v>
      </c>
      <c r="R132" s="529"/>
    </row>
    <row r="133" spans="1:18" ht="46.8" x14ac:dyDescent="0.3">
      <c r="A133" s="295">
        <v>5</v>
      </c>
      <c r="B133" s="527" t="s">
        <v>3287</v>
      </c>
      <c r="C133" s="528" t="s">
        <v>3288</v>
      </c>
      <c r="D133" s="671" t="s">
        <v>1737</v>
      </c>
      <c r="E133" s="302" t="s">
        <v>3414</v>
      </c>
      <c r="F133" s="39">
        <v>500</v>
      </c>
      <c r="G133" s="298" t="s">
        <v>3279</v>
      </c>
      <c r="H133" s="177" t="s">
        <v>3280</v>
      </c>
      <c r="I133" s="502" t="s">
        <v>2939</v>
      </c>
      <c r="J133" s="302" t="s">
        <v>3556</v>
      </c>
      <c r="K133" s="617">
        <v>449</v>
      </c>
      <c r="L133" s="617">
        <v>25.945</v>
      </c>
      <c r="M133" s="617">
        <v>25.945</v>
      </c>
      <c r="N133" s="593" t="s">
        <v>3552</v>
      </c>
      <c r="O133" s="302" t="s">
        <v>3548</v>
      </c>
      <c r="P133" s="302"/>
      <c r="Q133" s="518" t="s">
        <v>3668</v>
      </c>
      <c r="R133" s="529"/>
    </row>
    <row r="134" spans="1:18" ht="55.2" x14ac:dyDescent="0.3">
      <c r="A134" s="295">
        <v>6</v>
      </c>
      <c r="B134" s="527" t="s">
        <v>3289</v>
      </c>
      <c r="C134" s="528" t="s">
        <v>3290</v>
      </c>
      <c r="D134" s="671" t="s">
        <v>1750</v>
      </c>
      <c r="E134" s="302" t="s">
        <v>3415</v>
      </c>
      <c r="F134" s="39">
        <v>349</v>
      </c>
      <c r="G134" s="298" t="s">
        <v>3279</v>
      </c>
      <c r="H134" s="177" t="s">
        <v>3280</v>
      </c>
      <c r="I134" s="502" t="s">
        <v>2939</v>
      </c>
      <c r="J134" s="302" t="s">
        <v>3556</v>
      </c>
      <c r="K134" s="617">
        <v>334</v>
      </c>
      <c r="L134" s="617">
        <v>0.45700000000000002</v>
      </c>
      <c r="M134" s="617"/>
      <c r="N134" s="593" t="s">
        <v>3553</v>
      </c>
      <c r="O134" s="302" t="s">
        <v>3595</v>
      </c>
      <c r="P134" s="302" t="s">
        <v>3567</v>
      </c>
      <c r="Q134" s="518" t="s">
        <v>3668</v>
      </c>
      <c r="R134" s="529"/>
    </row>
    <row r="135" spans="1:18" ht="46.8" x14ac:dyDescent="0.3">
      <c r="A135" s="295">
        <v>7</v>
      </c>
      <c r="B135" s="527" t="s">
        <v>3291</v>
      </c>
      <c r="C135" s="528" t="s">
        <v>3292</v>
      </c>
      <c r="D135" s="671" t="s">
        <v>1750</v>
      </c>
      <c r="E135" s="302" t="s">
        <v>1903</v>
      </c>
      <c r="F135" s="39">
        <v>1100</v>
      </c>
      <c r="G135" s="298" t="s">
        <v>3279</v>
      </c>
      <c r="H135" s="177" t="s">
        <v>3280</v>
      </c>
      <c r="I135" s="502" t="s">
        <v>2939</v>
      </c>
      <c r="J135" s="302" t="s">
        <v>3556</v>
      </c>
      <c r="K135" s="617">
        <v>1075</v>
      </c>
      <c r="L135" s="617">
        <v>257.45499999999998</v>
      </c>
      <c r="M135" s="617">
        <v>257.45499999999998</v>
      </c>
      <c r="N135" s="593" t="s">
        <v>3552</v>
      </c>
      <c r="O135" s="302" t="s">
        <v>3548</v>
      </c>
      <c r="P135" s="302" t="s">
        <v>3568</v>
      </c>
      <c r="Q135" s="518" t="s">
        <v>3668</v>
      </c>
      <c r="R135" s="529"/>
    </row>
    <row r="136" spans="1:18" ht="27.6" x14ac:dyDescent="0.25">
      <c r="A136" s="294" t="s">
        <v>8</v>
      </c>
      <c r="B136" s="294" t="s">
        <v>3598</v>
      </c>
      <c r="C136" s="294"/>
      <c r="D136" s="294"/>
      <c r="E136" s="294"/>
      <c r="F136" s="93"/>
      <c r="G136" s="93"/>
      <c r="H136" s="294"/>
      <c r="I136" s="294"/>
      <c r="J136" s="294"/>
      <c r="K136" s="294"/>
      <c r="L136" s="294"/>
      <c r="M136" s="294"/>
      <c r="N136" s="294"/>
      <c r="O136" s="294"/>
      <c r="P136" s="294"/>
      <c r="Q136" s="518"/>
    </row>
    <row r="137" spans="1:18" ht="41.4" hidden="1" x14ac:dyDescent="0.25">
      <c r="A137" s="319"/>
      <c r="B137" s="325"/>
      <c r="C137" s="302"/>
      <c r="D137" s="320"/>
      <c r="E137" s="352"/>
      <c r="F137" s="48"/>
      <c r="G137" s="92"/>
      <c r="H137" s="319"/>
      <c r="I137" s="319"/>
      <c r="J137" s="319"/>
      <c r="K137" s="319"/>
      <c r="L137" s="319"/>
      <c r="M137" s="319"/>
      <c r="N137" s="319"/>
      <c r="O137" s="319"/>
      <c r="P137" s="300"/>
      <c r="Q137" s="518" t="s">
        <v>3668</v>
      </c>
    </row>
    <row r="138" spans="1:18" ht="41.4" hidden="1" x14ac:dyDescent="0.25">
      <c r="A138" s="319"/>
      <c r="B138" s="325"/>
      <c r="C138" s="302"/>
      <c r="D138" s="320"/>
      <c r="E138" s="352"/>
      <c r="F138" s="48"/>
      <c r="G138" s="92"/>
      <c r="H138" s="319"/>
      <c r="I138" s="319"/>
      <c r="J138" s="319"/>
      <c r="K138" s="319"/>
      <c r="L138" s="319"/>
      <c r="M138" s="319"/>
      <c r="N138" s="319"/>
      <c r="O138" s="319"/>
      <c r="P138" s="300"/>
      <c r="Q138" s="518" t="s">
        <v>3668</v>
      </c>
    </row>
    <row r="139" spans="1:18" hidden="1" x14ac:dyDescent="0.25">
      <c r="A139" s="319"/>
      <c r="B139" s="325"/>
      <c r="C139" s="302"/>
      <c r="D139" s="320"/>
      <c r="E139" s="352"/>
      <c r="F139" s="48"/>
      <c r="G139" s="92"/>
      <c r="H139" s="319"/>
      <c r="I139" s="319"/>
      <c r="J139" s="319"/>
      <c r="K139" s="319"/>
      <c r="L139" s="319"/>
      <c r="M139" s="319"/>
      <c r="N139" s="319"/>
      <c r="O139" s="319"/>
      <c r="P139" s="300"/>
      <c r="Q139" s="302"/>
    </row>
    <row r="140" spans="1:18" hidden="1" x14ac:dyDescent="0.25">
      <c r="A140" s="319"/>
      <c r="B140" s="325"/>
      <c r="C140" s="302"/>
      <c r="D140" s="320"/>
      <c r="E140" s="352"/>
      <c r="F140" s="48"/>
      <c r="G140" s="92"/>
      <c r="H140" s="319"/>
      <c r="I140" s="319"/>
      <c r="J140" s="319"/>
      <c r="K140" s="319"/>
      <c r="L140" s="319"/>
      <c r="M140" s="319"/>
      <c r="N140" s="319"/>
      <c r="O140" s="319"/>
      <c r="P140" s="300"/>
      <c r="Q140" s="300"/>
    </row>
    <row r="141" spans="1:18" hidden="1" x14ac:dyDescent="0.25">
      <c r="A141" s="319"/>
      <c r="B141" s="325"/>
      <c r="C141" s="302"/>
      <c r="D141" s="320"/>
      <c r="E141" s="352"/>
      <c r="F141" s="48"/>
      <c r="G141" s="92"/>
      <c r="H141" s="319"/>
      <c r="I141" s="319"/>
      <c r="J141" s="319"/>
      <c r="K141" s="319"/>
      <c r="L141" s="319"/>
      <c r="M141" s="319"/>
      <c r="N141" s="319"/>
      <c r="O141" s="319"/>
      <c r="P141" s="300"/>
      <c r="Q141" s="300"/>
    </row>
    <row r="142" spans="1:18" hidden="1" x14ac:dyDescent="0.25">
      <c r="A142" s="319"/>
      <c r="B142" s="325"/>
      <c r="C142" s="302"/>
      <c r="D142" s="320"/>
      <c r="E142" s="352"/>
      <c r="F142" s="48"/>
      <c r="G142" s="92"/>
      <c r="H142" s="319"/>
      <c r="I142" s="319"/>
      <c r="J142" s="319"/>
      <c r="K142" s="319"/>
      <c r="L142" s="319"/>
      <c r="M142" s="319"/>
      <c r="N142" s="319"/>
      <c r="O142" s="319"/>
      <c r="P142" s="300"/>
      <c r="Q142" s="300"/>
    </row>
    <row r="143" spans="1:18" hidden="1" x14ac:dyDescent="0.25">
      <c r="A143" s="319"/>
      <c r="B143" s="325"/>
      <c r="C143" s="302"/>
      <c r="D143" s="320"/>
      <c r="E143" s="352"/>
      <c r="F143" s="48"/>
      <c r="G143" s="92"/>
      <c r="H143" s="319"/>
      <c r="I143" s="319"/>
      <c r="J143" s="319"/>
      <c r="K143" s="319"/>
      <c r="L143" s="319"/>
      <c r="M143" s="319"/>
      <c r="N143" s="319"/>
      <c r="O143" s="319"/>
      <c r="P143" s="300"/>
      <c r="Q143" s="300"/>
    </row>
    <row r="144" spans="1:18" hidden="1" x14ac:dyDescent="0.25">
      <c r="A144" s="319"/>
      <c r="B144" s="325"/>
      <c r="C144" s="302"/>
      <c r="D144" s="320"/>
      <c r="E144" s="352"/>
      <c r="F144" s="48"/>
      <c r="G144" s="92"/>
      <c r="H144" s="319"/>
      <c r="I144" s="319"/>
      <c r="J144" s="319"/>
      <c r="K144" s="319"/>
      <c r="L144" s="319"/>
      <c r="M144" s="319"/>
      <c r="N144" s="319"/>
      <c r="O144" s="319"/>
      <c r="P144" s="300"/>
      <c r="Q144" s="300"/>
    </row>
    <row r="145" spans="1:17" hidden="1" x14ac:dyDescent="0.25">
      <c r="A145" s="319"/>
      <c r="B145" s="325"/>
      <c r="C145" s="302"/>
      <c r="D145" s="320"/>
      <c r="E145" s="352"/>
      <c r="F145" s="48"/>
      <c r="G145" s="92"/>
      <c r="H145" s="319"/>
      <c r="I145" s="319"/>
      <c r="J145" s="319"/>
      <c r="K145" s="319"/>
      <c r="L145" s="319"/>
      <c r="M145" s="319"/>
      <c r="N145" s="319"/>
      <c r="O145" s="319"/>
      <c r="P145" s="300"/>
      <c r="Q145" s="300"/>
    </row>
    <row r="146" spans="1:17" hidden="1" x14ac:dyDescent="0.25">
      <c r="A146" s="319"/>
      <c r="B146" s="325"/>
      <c r="C146" s="302"/>
      <c r="D146" s="320"/>
      <c r="E146" s="352"/>
      <c r="F146" s="48"/>
      <c r="G146" s="92"/>
      <c r="H146" s="319"/>
      <c r="I146" s="319"/>
      <c r="J146" s="319"/>
      <c r="K146" s="319"/>
      <c r="L146" s="319"/>
      <c r="M146" s="319"/>
      <c r="N146" s="319"/>
      <c r="O146" s="319"/>
      <c r="P146" s="300"/>
      <c r="Q146" s="300"/>
    </row>
    <row r="147" spans="1:17" hidden="1" x14ac:dyDescent="0.25">
      <c r="A147" s="319"/>
      <c r="B147" s="325"/>
      <c r="C147" s="302"/>
      <c r="D147" s="320"/>
      <c r="E147" s="352"/>
      <c r="F147" s="48"/>
      <c r="G147" s="92"/>
      <c r="H147" s="319"/>
      <c r="I147" s="319"/>
      <c r="J147" s="319"/>
      <c r="K147" s="319"/>
      <c r="L147" s="319"/>
      <c r="M147" s="319"/>
      <c r="N147" s="319"/>
      <c r="O147" s="319"/>
      <c r="P147" s="300"/>
      <c r="Q147" s="300"/>
    </row>
    <row r="148" spans="1:17" hidden="1" x14ac:dyDescent="0.25">
      <c r="A148" s="319"/>
      <c r="B148" s="325"/>
      <c r="C148" s="302"/>
      <c r="D148" s="320"/>
      <c r="E148" s="352"/>
      <c r="F148" s="48"/>
      <c r="G148" s="92"/>
      <c r="H148" s="319"/>
      <c r="I148" s="319"/>
      <c r="J148" s="319"/>
      <c r="K148" s="319"/>
      <c r="L148" s="319"/>
      <c r="M148" s="319"/>
      <c r="N148" s="319"/>
      <c r="O148" s="319"/>
      <c r="P148" s="300"/>
      <c r="Q148" s="300"/>
    </row>
    <row r="149" spans="1:17" hidden="1" x14ac:dyDescent="0.25">
      <c r="A149" s="319"/>
      <c r="B149" s="325"/>
      <c r="C149" s="302"/>
      <c r="D149" s="320"/>
      <c r="E149" s="352"/>
      <c r="F149" s="48"/>
      <c r="G149" s="92"/>
      <c r="H149" s="319"/>
      <c r="I149" s="319"/>
      <c r="J149" s="319"/>
      <c r="K149" s="319"/>
      <c r="L149" s="319"/>
      <c r="M149" s="319"/>
      <c r="N149" s="319"/>
      <c r="O149" s="319"/>
      <c r="P149" s="300"/>
      <c r="Q149" s="300"/>
    </row>
    <row r="150" spans="1:17" hidden="1" x14ac:dyDescent="0.25">
      <c r="A150" s="319"/>
      <c r="B150" s="325"/>
      <c r="C150" s="302"/>
      <c r="D150" s="320"/>
      <c r="E150" s="352"/>
      <c r="F150" s="48"/>
      <c r="G150" s="92"/>
      <c r="H150" s="319"/>
      <c r="I150" s="319"/>
      <c r="J150" s="319"/>
      <c r="K150" s="319"/>
      <c r="L150" s="319"/>
      <c r="M150" s="319"/>
      <c r="N150" s="319"/>
      <c r="O150" s="319"/>
      <c r="P150" s="300"/>
      <c r="Q150" s="300"/>
    </row>
    <row r="151" spans="1:17" hidden="1" x14ac:dyDescent="0.25">
      <c r="A151" s="319"/>
      <c r="B151" s="325"/>
      <c r="C151" s="302"/>
      <c r="D151" s="320"/>
      <c r="E151" s="352"/>
      <c r="F151" s="48"/>
      <c r="G151" s="92"/>
      <c r="H151" s="319"/>
      <c r="I151" s="319"/>
      <c r="J151" s="319"/>
      <c r="K151" s="319"/>
      <c r="L151" s="319"/>
      <c r="M151" s="319"/>
      <c r="N151" s="319"/>
      <c r="O151" s="319"/>
      <c r="P151" s="300"/>
      <c r="Q151" s="300"/>
    </row>
    <row r="152" spans="1:17" hidden="1" x14ac:dyDescent="0.25">
      <c r="A152" s="319"/>
      <c r="B152" s="325"/>
      <c r="C152" s="302"/>
      <c r="D152" s="320"/>
      <c r="E152" s="352"/>
      <c r="F152" s="48"/>
      <c r="G152" s="92"/>
      <c r="H152" s="319"/>
      <c r="I152" s="319"/>
      <c r="J152" s="319"/>
      <c r="K152" s="319"/>
      <c r="L152" s="319"/>
      <c r="M152" s="319"/>
      <c r="N152" s="319"/>
      <c r="O152" s="319"/>
      <c r="P152" s="300"/>
      <c r="Q152" s="300"/>
    </row>
    <row r="153" spans="1:17" hidden="1" x14ac:dyDescent="0.25">
      <c r="A153" s="319"/>
      <c r="B153" s="325"/>
      <c r="C153" s="302"/>
      <c r="D153" s="320"/>
      <c r="E153" s="352"/>
      <c r="F153" s="48"/>
      <c r="G153" s="92"/>
      <c r="H153" s="319"/>
      <c r="I153" s="319"/>
      <c r="J153" s="319"/>
      <c r="K153" s="319"/>
      <c r="L153" s="319"/>
      <c r="M153" s="319"/>
      <c r="N153" s="319"/>
      <c r="O153" s="319"/>
      <c r="P153" s="300"/>
      <c r="Q153" s="300"/>
    </row>
    <row r="154" spans="1:17" hidden="1" x14ac:dyDescent="0.25">
      <c r="A154" s="319"/>
      <c r="B154" s="325"/>
      <c r="C154" s="302"/>
      <c r="D154" s="320"/>
      <c r="E154" s="352"/>
      <c r="F154" s="48"/>
      <c r="G154" s="92"/>
      <c r="H154" s="319"/>
      <c r="I154" s="319"/>
      <c r="J154" s="319"/>
      <c r="K154" s="319"/>
      <c r="L154" s="319"/>
      <c r="M154" s="319"/>
      <c r="N154" s="319"/>
      <c r="O154" s="319"/>
      <c r="P154" s="300"/>
      <c r="Q154" s="300"/>
    </row>
    <row r="155" spans="1:17" hidden="1" x14ac:dyDescent="0.25">
      <c r="A155" s="319"/>
      <c r="B155" s="325"/>
      <c r="C155" s="302"/>
      <c r="D155" s="320"/>
      <c r="E155" s="320"/>
      <c r="F155" s="48"/>
      <c r="G155" s="92"/>
      <c r="H155" s="319"/>
      <c r="I155" s="319"/>
      <c r="J155" s="319"/>
      <c r="K155" s="319"/>
      <c r="L155" s="319"/>
      <c r="M155" s="319"/>
      <c r="N155" s="319"/>
      <c r="O155" s="319"/>
      <c r="P155" s="300"/>
      <c r="Q155" s="300"/>
    </row>
    <row r="156" spans="1:17" hidden="1" x14ac:dyDescent="0.25">
      <c r="A156" s="319"/>
      <c r="B156" s="325"/>
      <c r="C156" s="302"/>
      <c r="D156" s="320"/>
      <c r="E156" s="320"/>
      <c r="F156" s="48"/>
      <c r="G156" s="92"/>
      <c r="H156" s="319"/>
      <c r="I156" s="319"/>
      <c r="J156" s="319"/>
      <c r="K156" s="319"/>
      <c r="L156" s="319"/>
      <c r="M156" s="319"/>
      <c r="N156" s="319"/>
      <c r="O156" s="319"/>
      <c r="P156" s="300"/>
      <c r="Q156" s="300"/>
    </row>
    <row r="157" spans="1:17" hidden="1" x14ac:dyDescent="0.25">
      <c r="A157" s="319"/>
      <c r="B157" s="325"/>
      <c r="C157" s="302"/>
      <c r="D157" s="320"/>
      <c r="E157" s="320"/>
      <c r="F157" s="48"/>
      <c r="G157" s="92"/>
      <c r="H157" s="319"/>
      <c r="I157" s="319"/>
      <c r="J157" s="319"/>
      <c r="K157" s="319"/>
      <c r="L157" s="319"/>
      <c r="M157" s="319"/>
      <c r="N157" s="319"/>
      <c r="O157" s="319"/>
      <c r="P157" s="300"/>
      <c r="Q157" s="300"/>
    </row>
    <row r="158" spans="1:17" hidden="1" x14ac:dyDescent="0.25">
      <c r="A158" s="319"/>
      <c r="B158" s="325"/>
      <c r="C158" s="302"/>
      <c r="D158" s="320"/>
      <c r="E158" s="320"/>
      <c r="F158" s="48"/>
      <c r="G158" s="92"/>
      <c r="H158" s="319"/>
      <c r="I158" s="319"/>
      <c r="J158" s="319"/>
      <c r="K158" s="319"/>
      <c r="L158" s="319"/>
      <c r="M158" s="319"/>
      <c r="N158" s="319"/>
      <c r="O158" s="319"/>
      <c r="P158" s="300"/>
      <c r="Q158" s="300"/>
    </row>
    <row r="159" spans="1:17" hidden="1" x14ac:dyDescent="0.25">
      <c r="A159" s="319"/>
      <c r="B159" s="325"/>
      <c r="C159" s="302"/>
      <c r="D159" s="320"/>
      <c r="E159" s="320"/>
      <c r="F159" s="48"/>
      <c r="G159" s="92"/>
      <c r="H159" s="319"/>
      <c r="I159" s="319"/>
      <c r="J159" s="319"/>
      <c r="K159" s="319"/>
      <c r="L159" s="319"/>
      <c r="M159" s="319"/>
      <c r="N159" s="319"/>
      <c r="O159" s="319"/>
      <c r="P159" s="300"/>
      <c r="Q159" s="300"/>
    </row>
    <row r="160" spans="1:17" hidden="1" x14ac:dyDescent="0.25">
      <c r="A160" s="319"/>
      <c r="B160" s="325"/>
      <c r="C160" s="302"/>
      <c r="D160" s="320"/>
      <c r="E160" s="320"/>
      <c r="F160" s="48"/>
      <c r="G160" s="92"/>
      <c r="H160" s="319"/>
      <c r="I160" s="319"/>
      <c r="J160" s="319"/>
      <c r="K160" s="319"/>
      <c r="L160" s="319"/>
      <c r="M160" s="319"/>
      <c r="N160" s="319"/>
      <c r="O160" s="319"/>
      <c r="P160" s="300"/>
      <c r="Q160" s="300"/>
    </row>
    <row r="161" spans="1:17" hidden="1" x14ac:dyDescent="0.25">
      <c r="A161" s="319"/>
      <c r="B161" s="325"/>
      <c r="C161" s="302"/>
      <c r="D161" s="320"/>
      <c r="E161" s="320"/>
      <c r="F161" s="48"/>
      <c r="G161" s="92"/>
      <c r="H161" s="319"/>
      <c r="I161" s="319"/>
      <c r="J161" s="319"/>
      <c r="K161" s="319"/>
      <c r="L161" s="319"/>
      <c r="M161" s="319"/>
      <c r="N161" s="319"/>
      <c r="O161" s="319"/>
      <c r="P161" s="300"/>
      <c r="Q161" s="300"/>
    </row>
    <row r="162" spans="1:17" hidden="1" x14ac:dyDescent="0.25">
      <c r="A162" s="319"/>
      <c r="B162" s="325"/>
      <c r="C162" s="302"/>
      <c r="D162" s="320"/>
      <c r="E162" s="320"/>
      <c r="F162" s="48"/>
      <c r="G162" s="92"/>
      <c r="H162" s="319"/>
      <c r="I162" s="319"/>
      <c r="J162" s="319"/>
      <c r="K162" s="319"/>
      <c r="L162" s="319"/>
      <c r="M162" s="319"/>
      <c r="N162" s="319"/>
      <c r="O162" s="319"/>
      <c r="P162" s="300"/>
      <c r="Q162" s="300"/>
    </row>
    <row r="163" spans="1:17" hidden="1" x14ac:dyDescent="0.25">
      <c r="A163" s="319"/>
      <c r="B163" s="325"/>
      <c r="C163" s="302"/>
      <c r="D163" s="320"/>
      <c r="E163" s="320"/>
      <c r="F163" s="48"/>
      <c r="G163" s="92"/>
      <c r="H163" s="319"/>
      <c r="I163" s="319"/>
      <c r="J163" s="319"/>
      <c r="K163" s="319"/>
      <c r="L163" s="319"/>
      <c r="M163" s="319"/>
      <c r="N163" s="319"/>
      <c r="O163" s="319"/>
      <c r="P163" s="300"/>
      <c r="Q163" s="300"/>
    </row>
    <row r="164" spans="1:17" hidden="1" x14ac:dyDescent="0.25">
      <c r="A164" s="319"/>
      <c r="B164" s="325"/>
      <c r="C164" s="302"/>
      <c r="D164" s="320"/>
      <c r="E164" s="320"/>
      <c r="F164" s="48"/>
      <c r="G164" s="92"/>
      <c r="H164" s="319"/>
      <c r="I164" s="319"/>
      <c r="J164" s="319"/>
      <c r="K164" s="319"/>
      <c r="L164" s="319"/>
      <c r="M164" s="319"/>
      <c r="N164" s="319"/>
      <c r="O164" s="319"/>
      <c r="P164" s="300"/>
      <c r="Q164" s="300"/>
    </row>
    <row r="165" spans="1:17" hidden="1" x14ac:dyDescent="0.25">
      <c r="A165" s="319"/>
      <c r="B165" s="325"/>
      <c r="C165" s="302"/>
      <c r="D165" s="320"/>
      <c r="E165" s="320"/>
      <c r="F165" s="48"/>
      <c r="G165" s="92"/>
      <c r="H165" s="319"/>
      <c r="I165" s="319"/>
      <c r="J165" s="319"/>
      <c r="K165" s="319"/>
      <c r="L165" s="319"/>
      <c r="M165" s="319"/>
      <c r="N165" s="319"/>
      <c r="O165" s="319"/>
      <c r="P165" s="300"/>
      <c r="Q165" s="300"/>
    </row>
    <row r="166" spans="1:17" hidden="1" x14ac:dyDescent="0.25">
      <c r="A166" s="319"/>
      <c r="B166" s="325"/>
      <c r="C166" s="302"/>
      <c r="D166" s="320"/>
      <c r="E166" s="320"/>
      <c r="F166" s="48"/>
      <c r="G166" s="92"/>
      <c r="H166" s="319"/>
      <c r="I166" s="319"/>
      <c r="J166" s="319"/>
      <c r="K166" s="319"/>
      <c r="L166" s="319"/>
      <c r="M166" s="319"/>
      <c r="N166" s="319"/>
      <c r="O166" s="319"/>
      <c r="P166" s="300"/>
      <c r="Q166" s="300"/>
    </row>
    <row r="167" spans="1:17" hidden="1" x14ac:dyDescent="0.25">
      <c r="A167" s="319"/>
      <c r="B167" s="325"/>
      <c r="C167" s="302"/>
      <c r="D167" s="320"/>
      <c r="E167" s="320"/>
      <c r="F167" s="48"/>
      <c r="G167" s="92"/>
      <c r="H167" s="319"/>
      <c r="I167" s="319"/>
      <c r="J167" s="319"/>
      <c r="K167" s="319"/>
      <c r="L167" s="319"/>
      <c r="M167" s="319"/>
      <c r="N167" s="319"/>
      <c r="O167" s="319"/>
      <c r="P167" s="300"/>
      <c r="Q167" s="300"/>
    </row>
    <row r="168" spans="1:17" hidden="1" x14ac:dyDescent="0.25">
      <c r="A168" s="319"/>
      <c r="B168" s="325"/>
      <c r="C168" s="302"/>
      <c r="D168" s="320"/>
      <c r="E168" s="320"/>
      <c r="F168" s="48"/>
      <c r="G168" s="92"/>
      <c r="H168" s="319"/>
      <c r="I168" s="319"/>
      <c r="J168" s="319"/>
      <c r="K168" s="319"/>
      <c r="L168" s="319"/>
      <c r="M168" s="319"/>
      <c r="N168" s="319"/>
      <c r="O168" s="319"/>
      <c r="P168" s="300"/>
      <c r="Q168" s="300"/>
    </row>
    <row r="169" spans="1:17" hidden="1" x14ac:dyDescent="0.25">
      <c r="A169" s="319"/>
      <c r="B169" s="325"/>
      <c r="C169" s="302"/>
      <c r="D169" s="320"/>
      <c r="E169" s="320"/>
      <c r="F169" s="48"/>
      <c r="G169" s="92"/>
      <c r="H169" s="319"/>
      <c r="I169" s="319"/>
      <c r="J169" s="319"/>
      <c r="K169" s="319"/>
      <c r="L169" s="319"/>
      <c r="M169" s="319"/>
      <c r="N169" s="319"/>
      <c r="O169" s="319"/>
      <c r="P169" s="300"/>
      <c r="Q169" s="300"/>
    </row>
    <row r="170" spans="1:17" hidden="1" x14ac:dyDescent="0.25">
      <c r="A170" s="319"/>
      <c r="B170" s="325"/>
      <c r="C170" s="302"/>
      <c r="D170" s="320"/>
      <c r="E170" s="320"/>
      <c r="F170" s="48"/>
      <c r="G170" s="92"/>
      <c r="H170" s="319"/>
      <c r="I170" s="319"/>
      <c r="J170" s="319"/>
      <c r="K170" s="319"/>
      <c r="L170" s="319"/>
      <c r="M170" s="319"/>
      <c r="N170" s="319"/>
      <c r="O170" s="319"/>
      <c r="P170" s="300"/>
      <c r="Q170" s="300"/>
    </row>
    <row r="171" spans="1:17" hidden="1" x14ac:dyDescent="0.25">
      <c r="A171" s="319"/>
      <c r="B171" s="325"/>
      <c r="C171" s="302"/>
      <c r="D171" s="320"/>
      <c r="E171" s="320"/>
      <c r="F171" s="48"/>
      <c r="G171" s="92"/>
      <c r="H171" s="319"/>
      <c r="I171" s="319"/>
      <c r="J171" s="319"/>
      <c r="K171" s="319"/>
      <c r="L171" s="319"/>
      <c r="M171" s="319"/>
      <c r="N171" s="319"/>
      <c r="O171" s="319"/>
      <c r="P171" s="300"/>
      <c r="Q171" s="300"/>
    </row>
    <row r="172" spans="1:17" hidden="1" x14ac:dyDescent="0.25">
      <c r="A172" s="319"/>
      <c r="B172" s="448"/>
      <c r="C172" s="302"/>
      <c r="D172" s="320"/>
      <c r="E172" s="320"/>
      <c r="F172" s="48"/>
      <c r="G172" s="92"/>
      <c r="H172" s="319"/>
      <c r="I172" s="319"/>
      <c r="J172" s="319"/>
      <c r="K172" s="319"/>
      <c r="L172" s="319"/>
      <c r="M172" s="319"/>
      <c r="N172" s="319"/>
      <c r="O172" s="319"/>
      <c r="P172" s="300"/>
      <c r="Q172" s="300"/>
    </row>
    <row r="173" spans="1:17" hidden="1" x14ac:dyDescent="0.25">
      <c r="A173" s="319"/>
      <c r="B173" s="325"/>
      <c r="C173" s="302"/>
      <c r="D173" s="320"/>
      <c r="E173" s="320"/>
      <c r="F173" s="48"/>
      <c r="G173" s="92"/>
      <c r="H173" s="319"/>
      <c r="I173" s="319"/>
      <c r="J173" s="319"/>
      <c r="K173" s="319"/>
      <c r="L173" s="319"/>
      <c r="M173" s="319"/>
      <c r="N173" s="319"/>
      <c r="O173" s="319"/>
      <c r="P173" s="300"/>
      <c r="Q173" s="300"/>
    </row>
    <row r="174" spans="1:17" hidden="1" x14ac:dyDescent="0.25">
      <c r="A174" s="319"/>
      <c r="B174" s="325"/>
      <c r="C174" s="302"/>
      <c r="D174" s="320"/>
      <c r="E174" s="320"/>
      <c r="F174" s="48"/>
      <c r="G174" s="92"/>
      <c r="H174" s="319"/>
      <c r="I174" s="319"/>
      <c r="J174" s="319"/>
      <c r="K174" s="319"/>
      <c r="L174" s="319"/>
      <c r="M174" s="319"/>
      <c r="N174" s="319"/>
      <c r="O174" s="319"/>
      <c r="P174" s="300"/>
      <c r="Q174" s="300"/>
    </row>
    <row r="175" spans="1:17" hidden="1" x14ac:dyDescent="0.25">
      <c r="A175" s="319"/>
      <c r="B175" s="325"/>
      <c r="C175" s="302"/>
      <c r="D175" s="320"/>
      <c r="E175" s="320"/>
      <c r="F175" s="48"/>
      <c r="G175" s="92"/>
      <c r="H175" s="319"/>
      <c r="I175" s="319"/>
      <c r="J175" s="319"/>
      <c r="K175" s="319"/>
      <c r="L175" s="319"/>
      <c r="M175" s="319"/>
      <c r="N175" s="319"/>
      <c r="O175" s="319"/>
      <c r="P175" s="300"/>
      <c r="Q175" s="300"/>
    </row>
    <row r="176" spans="1:17" hidden="1" x14ac:dyDescent="0.25">
      <c r="A176" s="319"/>
      <c r="B176" s="325"/>
      <c r="C176" s="302"/>
      <c r="D176" s="320"/>
      <c r="E176" s="320"/>
      <c r="F176" s="48"/>
      <c r="G176" s="92"/>
      <c r="H176" s="319"/>
      <c r="I176" s="319"/>
      <c r="J176" s="319"/>
      <c r="K176" s="319"/>
      <c r="L176" s="319"/>
      <c r="M176" s="319"/>
      <c r="N176" s="319"/>
      <c r="O176" s="319"/>
      <c r="P176" s="300"/>
      <c r="Q176" s="300"/>
    </row>
    <row r="177" spans="1:17" hidden="1" x14ac:dyDescent="0.25">
      <c r="A177" s="319"/>
      <c r="B177" s="325"/>
      <c r="C177" s="302"/>
      <c r="D177" s="320"/>
      <c r="E177" s="320"/>
      <c r="F177" s="48"/>
      <c r="G177" s="92"/>
      <c r="H177" s="319"/>
      <c r="I177" s="319"/>
      <c r="J177" s="319"/>
      <c r="K177" s="319"/>
      <c r="L177" s="319"/>
      <c r="M177" s="319"/>
      <c r="N177" s="319"/>
      <c r="O177" s="319"/>
      <c r="P177" s="300"/>
      <c r="Q177" s="300"/>
    </row>
    <row r="178" spans="1:17" hidden="1" x14ac:dyDescent="0.25">
      <c r="A178" s="319"/>
      <c r="B178" s="325"/>
      <c r="C178" s="302"/>
      <c r="D178" s="320"/>
      <c r="E178" s="320"/>
      <c r="F178" s="48"/>
      <c r="G178" s="92"/>
      <c r="H178" s="319"/>
      <c r="I178" s="319"/>
      <c r="J178" s="319"/>
      <c r="K178" s="319"/>
      <c r="L178" s="319"/>
      <c r="M178" s="319"/>
      <c r="N178" s="319"/>
      <c r="O178" s="319"/>
      <c r="P178" s="300"/>
      <c r="Q178" s="300"/>
    </row>
    <row r="179" spans="1:17" hidden="1" x14ac:dyDescent="0.25">
      <c r="A179" s="319"/>
      <c r="B179" s="325"/>
      <c r="C179" s="302"/>
      <c r="D179" s="320"/>
      <c r="E179" s="320"/>
      <c r="F179" s="48"/>
      <c r="G179" s="92"/>
      <c r="H179" s="319"/>
      <c r="I179" s="319"/>
      <c r="J179" s="319"/>
      <c r="K179" s="319"/>
      <c r="L179" s="319"/>
      <c r="M179" s="319"/>
      <c r="N179" s="319"/>
      <c r="O179" s="319"/>
      <c r="P179" s="300"/>
      <c r="Q179" s="300"/>
    </row>
    <row r="180" spans="1:17" hidden="1" x14ac:dyDescent="0.25">
      <c r="A180" s="319"/>
      <c r="B180" s="325"/>
      <c r="C180" s="302"/>
      <c r="D180" s="320"/>
      <c r="E180" s="320"/>
      <c r="F180" s="48"/>
      <c r="G180" s="92"/>
      <c r="H180" s="319"/>
      <c r="I180" s="319"/>
      <c r="J180" s="319"/>
      <c r="K180" s="319"/>
      <c r="L180" s="319"/>
      <c r="M180" s="319"/>
      <c r="N180" s="319"/>
      <c r="O180" s="319"/>
      <c r="P180" s="300"/>
      <c r="Q180" s="300"/>
    </row>
    <row r="181" spans="1:17" hidden="1" x14ac:dyDescent="0.25">
      <c r="A181" s="319"/>
      <c r="B181" s="325"/>
      <c r="C181" s="302"/>
      <c r="D181" s="320"/>
      <c r="E181" s="320"/>
      <c r="F181" s="48"/>
      <c r="G181" s="92"/>
      <c r="H181" s="319"/>
      <c r="I181" s="319"/>
      <c r="J181" s="319"/>
      <c r="K181" s="319"/>
      <c r="L181" s="319"/>
      <c r="M181" s="319"/>
      <c r="N181" s="319"/>
      <c r="O181" s="319"/>
      <c r="P181" s="300"/>
      <c r="Q181" s="300"/>
    </row>
    <row r="182" spans="1:17" hidden="1" x14ac:dyDescent="0.25">
      <c r="A182" s="319"/>
      <c r="B182" s="325"/>
      <c r="C182" s="302"/>
      <c r="D182" s="320"/>
      <c r="E182" s="320"/>
      <c r="F182" s="48"/>
      <c r="G182" s="92"/>
      <c r="H182" s="319"/>
      <c r="I182" s="319"/>
      <c r="J182" s="319"/>
      <c r="K182" s="319"/>
      <c r="L182" s="319"/>
      <c r="M182" s="319"/>
      <c r="N182" s="319"/>
      <c r="O182" s="319"/>
      <c r="P182" s="300"/>
      <c r="Q182" s="300"/>
    </row>
    <row r="183" spans="1:17" hidden="1" x14ac:dyDescent="0.25">
      <c r="A183" s="319"/>
      <c r="B183" s="316"/>
      <c r="C183" s="302"/>
      <c r="D183" s="320"/>
      <c r="E183" s="320"/>
      <c r="F183" s="48"/>
      <c r="G183" s="92"/>
      <c r="H183" s="319"/>
      <c r="I183" s="319"/>
      <c r="J183" s="319"/>
      <c r="K183" s="319"/>
      <c r="L183" s="319"/>
      <c r="M183" s="319"/>
      <c r="N183" s="319"/>
      <c r="O183" s="319"/>
      <c r="P183" s="300"/>
      <c r="Q183" s="300"/>
    </row>
    <row r="184" spans="1:17" hidden="1" x14ac:dyDescent="0.25">
      <c r="A184" s="319"/>
      <c r="B184" s="300"/>
      <c r="C184" s="302"/>
      <c r="D184" s="320"/>
      <c r="E184" s="320"/>
      <c r="F184" s="48"/>
      <c r="G184" s="92"/>
      <c r="H184" s="319"/>
      <c r="I184" s="319"/>
      <c r="J184" s="319"/>
      <c r="K184" s="319"/>
      <c r="L184" s="319"/>
      <c r="M184" s="319"/>
      <c r="N184" s="319"/>
      <c r="O184" s="319"/>
      <c r="P184" s="300"/>
      <c r="Q184" s="300"/>
    </row>
    <row r="185" spans="1:17" hidden="1" x14ac:dyDescent="0.25">
      <c r="A185" s="319"/>
      <c r="B185" s="316"/>
      <c r="C185" s="302"/>
      <c r="D185" s="320"/>
      <c r="E185" s="320"/>
      <c r="F185" s="48"/>
      <c r="G185" s="92"/>
      <c r="H185" s="319"/>
      <c r="I185" s="319"/>
      <c r="J185" s="319"/>
      <c r="K185" s="319"/>
      <c r="L185" s="319"/>
      <c r="M185" s="319"/>
      <c r="N185" s="319"/>
      <c r="O185" s="319"/>
      <c r="P185" s="300"/>
      <c r="Q185" s="300"/>
    </row>
    <row r="186" spans="1:17" hidden="1" x14ac:dyDescent="0.25">
      <c r="A186" s="319"/>
      <c r="B186" s="305"/>
      <c r="C186" s="302"/>
      <c r="D186" s="320"/>
      <c r="E186" s="320"/>
      <c r="F186" s="48"/>
      <c r="G186" s="92"/>
      <c r="H186" s="319"/>
      <c r="I186" s="319"/>
      <c r="J186" s="319"/>
      <c r="K186" s="319"/>
      <c r="L186" s="319"/>
      <c r="M186" s="319"/>
      <c r="N186" s="319"/>
      <c r="O186" s="319"/>
      <c r="P186" s="300"/>
      <c r="Q186" s="300"/>
    </row>
    <row r="187" spans="1:17" hidden="1" x14ac:dyDescent="0.25">
      <c r="A187" s="319"/>
      <c r="B187" s="305"/>
      <c r="C187" s="302"/>
      <c r="D187" s="320"/>
      <c r="E187" s="320"/>
      <c r="F187" s="48"/>
      <c r="G187" s="92"/>
      <c r="H187" s="319"/>
      <c r="I187" s="319"/>
      <c r="J187" s="319"/>
      <c r="K187" s="319"/>
      <c r="L187" s="319"/>
      <c r="M187" s="319"/>
      <c r="N187" s="319"/>
      <c r="O187" s="319"/>
      <c r="P187" s="300"/>
      <c r="Q187" s="300"/>
    </row>
    <row r="188" spans="1:17" hidden="1" x14ac:dyDescent="0.25">
      <c r="A188" s="319"/>
      <c r="B188" s="305"/>
      <c r="C188" s="302"/>
      <c r="D188" s="320"/>
      <c r="E188" s="320"/>
      <c r="F188" s="48"/>
      <c r="G188" s="92"/>
      <c r="H188" s="319"/>
      <c r="I188" s="319"/>
      <c r="J188" s="319"/>
      <c r="K188" s="319"/>
      <c r="L188" s="319"/>
      <c r="M188" s="319"/>
      <c r="N188" s="319"/>
      <c r="O188" s="319"/>
      <c r="P188" s="300"/>
      <c r="Q188" s="300"/>
    </row>
    <row r="189" spans="1:17" hidden="1" x14ac:dyDescent="0.25">
      <c r="A189" s="319"/>
      <c r="B189" s="305"/>
      <c r="C189" s="302"/>
      <c r="D189" s="320"/>
      <c r="E189" s="320"/>
      <c r="F189" s="48"/>
      <c r="G189" s="92"/>
      <c r="H189" s="319"/>
      <c r="I189" s="319"/>
      <c r="J189" s="319"/>
      <c r="K189" s="319"/>
      <c r="L189" s="319"/>
      <c r="M189" s="319"/>
      <c r="N189" s="319"/>
      <c r="O189" s="319"/>
      <c r="P189" s="300"/>
      <c r="Q189" s="300"/>
    </row>
    <row r="190" spans="1:17" hidden="1" x14ac:dyDescent="0.25">
      <c r="A190" s="319"/>
      <c r="B190" s="305"/>
      <c r="C190" s="302"/>
      <c r="D190" s="320"/>
      <c r="E190" s="320"/>
      <c r="F190" s="48"/>
      <c r="G190" s="92"/>
      <c r="H190" s="319"/>
      <c r="I190" s="319"/>
      <c r="J190" s="319"/>
      <c r="K190" s="319"/>
      <c r="L190" s="319"/>
      <c r="M190" s="319"/>
      <c r="N190" s="319"/>
      <c r="O190" s="319"/>
      <c r="P190" s="300"/>
      <c r="Q190" s="300"/>
    </row>
    <row r="191" spans="1:17" hidden="1" x14ac:dyDescent="0.25">
      <c r="A191" s="319"/>
      <c r="B191" s="305"/>
      <c r="C191" s="302"/>
      <c r="D191" s="320"/>
      <c r="E191" s="320"/>
      <c r="F191" s="48"/>
      <c r="G191" s="92"/>
      <c r="H191" s="319"/>
      <c r="I191" s="319"/>
      <c r="J191" s="319"/>
      <c r="K191" s="319"/>
      <c r="L191" s="319"/>
      <c r="M191" s="319"/>
      <c r="N191" s="319"/>
      <c r="O191" s="319"/>
      <c r="P191" s="300"/>
      <c r="Q191" s="300"/>
    </row>
    <row r="192" spans="1:17" hidden="1" x14ac:dyDescent="0.25">
      <c r="A192" s="319"/>
      <c r="B192" s="300"/>
      <c r="C192" s="302"/>
      <c r="D192" s="320"/>
      <c r="E192" s="320"/>
      <c r="F192" s="48"/>
      <c r="G192" s="92"/>
      <c r="H192" s="319"/>
      <c r="I192" s="319"/>
      <c r="J192" s="319"/>
      <c r="K192" s="319"/>
      <c r="L192" s="319"/>
      <c r="M192" s="319"/>
      <c r="N192" s="319"/>
      <c r="O192" s="319"/>
      <c r="P192" s="300"/>
      <c r="Q192" s="300"/>
    </row>
    <row r="193" spans="1:18" hidden="1" x14ac:dyDescent="0.25">
      <c r="A193" s="319"/>
      <c r="B193" s="449"/>
      <c r="C193" s="302"/>
      <c r="D193" s="320"/>
      <c r="E193" s="320"/>
      <c r="F193" s="48"/>
      <c r="G193" s="92"/>
      <c r="H193" s="319"/>
      <c r="I193" s="319"/>
      <c r="J193" s="319"/>
      <c r="K193" s="319"/>
      <c r="L193" s="319"/>
      <c r="M193" s="319"/>
      <c r="N193" s="319"/>
      <c r="O193" s="319"/>
      <c r="P193" s="300"/>
      <c r="Q193" s="300"/>
    </row>
    <row r="194" spans="1:18" ht="55.2" x14ac:dyDescent="0.3">
      <c r="A194" s="295">
        <v>1</v>
      </c>
      <c r="B194" s="527" t="s">
        <v>3293</v>
      </c>
      <c r="C194" s="528" t="s">
        <v>3294</v>
      </c>
      <c r="D194" s="671" t="s">
        <v>1750</v>
      </c>
      <c r="E194" s="302" t="s">
        <v>3688</v>
      </c>
      <c r="F194" s="39">
        <v>438</v>
      </c>
      <c r="G194" s="298" t="s">
        <v>3279</v>
      </c>
      <c r="H194" s="502" t="s">
        <v>1372</v>
      </c>
      <c r="I194" s="502" t="s">
        <v>2939</v>
      </c>
      <c r="J194" s="302" t="s">
        <v>3556</v>
      </c>
      <c r="K194" s="590">
        <v>424</v>
      </c>
      <c r="L194" s="590">
        <v>24</v>
      </c>
      <c r="M194" s="590">
        <v>0</v>
      </c>
      <c r="N194" s="302" t="s">
        <v>3675</v>
      </c>
      <c r="O194" s="302" t="s">
        <v>3595</v>
      </c>
      <c r="P194" s="302" t="s">
        <v>3713</v>
      </c>
      <c r="Q194" s="518" t="s">
        <v>3668</v>
      </c>
      <c r="R194" s="529" t="s">
        <v>3684</v>
      </c>
    </row>
    <row r="195" spans="1:18" ht="55.2" x14ac:dyDescent="0.3">
      <c r="A195" s="295">
        <v>2</v>
      </c>
      <c r="B195" s="527" t="s">
        <v>3295</v>
      </c>
      <c r="C195" s="528" t="s">
        <v>3296</v>
      </c>
      <c r="D195" s="671" t="s">
        <v>1750</v>
      </c>
      <c r="E195" s="302" t="s">
        <v>3689</v>
      </c>
      <c r="F195" s="39">
        <v>319</v>
      </c>
      <c r="G195" s="298" t="s">
        <v>3279</v>
      </c>
      <c r="H195" s="502" t="s">
        <v>1372</v>
      </c>
      <c r="I195" s="502" t="s">
        <v>2939</v>
      </c>
      <c r="J195" s="302" t="s">
        <v>3556</v>
      </c>
      <c r="K195" s="590">
        <v>319</v>
      </c>
      <c r="L195" s="590">
        <v>0</v>
      </c>
      <c r="M195" s="590">
        <v>0</v>
      </c>
      <c r="N195" s="302" t="s">
        <v>3675</v>
      </c>
      <c r="O195" s="302" t="s">
        <v>3595</v>
      </c>
      <c r="P195" s="302" t="s">
        <v>3713</v>
      </c>
      <c r="Q195" s="518" t="s">
        <v>3668</v>
      </c>
      <c r="R195" s="529" t="s">
        <v>3684</v>
      </c>
    </row>
    <row r="196" spans="1:18" ht="55.2" x14ac:dyDescent="0.3">
      <c r="A196" s="295">
        <v>3</v>
      </c>
      <c r="B196" s="527" t="s">
        <v>3297</v>
      </c>
      <c r="C196" s="528" t="s">
        <v>3298</v>
      </c>
      <c r="D196" s="671" t="s">
        <v>1750</v>
      </c>
      <c r="E196" s="302" t="s">
        <v>3690</v>
      </c>
      <c r="F196" s="39">
        <v>750</v>
      </c>
      <c r="G196" s="298" t="s">
        <v>3279</v>
      </c>
      <c r="H196" s="298" t="s">
        <v>1372</v>
      </c>
      <c r="I196" s="502" t="s">
        <v>2939</v>
      </c>
      <c r="J196" s="302" t="s">
        <v>3556</v>
      </c>
      <c r="K196" s="590">
        <v>706</v>
      </c>
      <c r="L196" s="590">
        <v>0</v>
      </c>
      <c r="M196" s="590">
        <v>0</v>
      </c>
      <c r="N196" s="302" t="s">
        <v>3676</v>
      </c>
      <c r="O196" s="302" t="s">
        <v>3595</v>
      </c>
      <c r="P196" s="302" t="s">
        <v>3713</v>
      </c>
      <c r="Q196" s="518" t="s">
        <v>3668</v>
      </c>
      <c r="R196" s="529" t="s">
        <v>3684</v>
      </c>
    </row>
    <row r="197" spans="1:18" ht="59.25" customHeight="1" x14ac:dyDescent="0.3">
      <c r="A197" s="295">
        <v>4</v>
      </c>
      <c r="B197" s="527" t="s">
        <v>3678</v>
      </c>
      <c r="C197" s="528" t="s">
        <v>3679</v>
      </c>
      <c r="D197" s="527"/>
      <c r="E197" s="298" t="s">
        <v>3680</v>
      </c>
      <c r="F197" s="285">
        <v>2676</v>
      </c>
      <c r="G197" s="298" t="s">
        <v>3279</v>
      </c>
      <c r="H197" s="298" t="s">
        <v>3681</v>
      </c>
      <c r="I197" s="338" t="s">
        <v>2939</v>
      </c>
      <c r="J197" s="298" t="s">
        <v>3556</v>
      </c>
      <c r="K197" s="603">
        <v>2193</v>
      </c>
      <c r="L197" s="603">
        <v>2193</v>
      </c>
      <c r="M197" s="603"/>
      <c r="N197" s="302" t="s">
        <v>3682</v>
      </c>
      <c r="O197" s="302" t="s">
        <v>3545</v>
      </c>
      <c r="P197" s="298"/>
      <c r="Q197" s="298" t="s">
        <v>3661</v>
      </c>
      <c r="R197" s="529" t="s">
        <v>3683</v>
      </c>
    </row>
    <row r="198" spans="1:18" x14ac:dyDescent="0.25">
      <c r="A198" s="287"/>
      <c r="B198" s="288"/>
      <c r="C198" s="287"/>
      <c r="D198" s="289"/>
      <c r="E198" s="289"/>
      <c r="F198" s="5"/>
      <c r="G198" s="91"/>
      <c r="H198" s="289"/>
      <c r="I198" s="289"/>
      <c r="J198" s="289"/>
      <c r="K198" s="289"/>
      <c r="L198" s="289"/>
      <c r="M198" s="289"/>
      <c r="N198" s="289"/>
      <c r="O198" s="289"/>
      <c r="P198" s="288"/>
      <c r="Q198" s="288"/>
    </row>
    <row r="199" spans="1:18" x14ac:dyDescent="0.25">
      <c r="A199" s="287"/>
      <c r="B199" s="288"/>
      <c r="C199" s="287"/>
      <c r="D199" s="289"/>
      <c r="E199" s="289"/>
      <c r="F199" s="5"/>
      <c r="G199" s="91"/>
      <c r="H199" s="289"/>
      <c r="I199" s="289"/>
      <c r="J199" s="289"/>
      <c r="K199" s="289"/>
      <c r="L199" s="289"/>
      <c r="M199" s="289"/>
      <c r="N199" s="289"/>
      <c r="O199" s="289"/>
      <c r="P199" s="288"/>
      <c r="Q199" s="288"/>
    </row>
  </sheetData>
  <mergeCells count="19">
    <mergeCell ref="A2:P2"/>
    <mergeCell ref="A3:P3"/>
    <mergeCell ref="A4:P4"/>
    <mergeCell ref="N6:N7"/>
    <mergeCell ref="Q6:Q7"/>
    <mergeCell ref="A5:P5"/>
    <mergeCell ref="A6:A7"/>
    <mergeCell ref="B6:B7"/>
    <mergeCell ref="C6:C7"/>
    <mergeCell ref="D6:D7"/>
    <mergeCell ref="E6:F6"/>
    <mergeCell ref="G6:H6"/>
    <mergeCell ref="I6:I7"/>
    <mergeCell ref="J6:J7"/>
    <mergeCell ref="P6:P7"/>
    <mergeCell ref="K6:K7"/>
    <mergeCell ref="L6:L7"/>
    <mergeCell ref="M6:M7"/>
    <mergeCell ref="O6:O7"/>
  </mergeCells>
  <conditionalFormatting sqref="B5">
    <cfRule type="duplicateValues" dxfId="93" priority="1"/>
  </conditionalFormatting>
  <conditionalFormatting sqref="C2">
    <cfRule type="duplicateValues" dxfId="92" priority="3"/>
  </conditionalFormatting>
  <conditionalFormatting sqref="C5">
    <cfRule type="duplicateValues" dxfId="91" priority="2"/>
  </conditionalFormatting>
  <conditionalFormatting sqref="C6:C7 C9">
    <cfRule type="duplicateValues" dxfId="90" priority="14"/>
  </conditionalFormatting>
  <conditionalFormatting sqref="C9 C1 C3:C4 C6:C7">
    <cfRule type="duplicateValues" dxfId="89" priority="15"/>
  </conditionalFormatting>
  <conditionalFormatting sqref="C10:C122">
    <cfRule type="duplicateValues" dxfId="88" priority="7"/>
    <cfRule type="duplicateValues" dxfId="87" priority="8"/>
    <cfRule type="duplicateValues" dxfId="86" priority="9"/>
  </conditionalFormatting>
  <conditionalFormatting sqref="C10:C127">
    <cfRule type="duplicateValues" dxfId="85" priority="13"/>
  </conditionalFormatting>
  <conditionalFormatting sqref="C123">
    <cfRule type="duplicateValues" dxfId="84" priority="10"/>
    <cfRule type="duplicateValues" dxfId="83" priority="11"/>
    <cfRule type="duplicateValues" dxfId="82" priority="12"/>
  </conditionalFormatting>
  <conditionalFormatting sqref="C128">
    <cfRule type="duplicateValues" dxfId="81" priority="16"/>
    <cfRule type="duplicateValues" dxfId="80" priority="17"/>
    <cfRule type="duplicateValues" dxfId="79" priority="18"/>
    <cfRule type="duplicateValues" dxfId="78" priority="19"/>
  </conditionalFormatting>
  <conditionalFormatting sqref="C136">
    <cfRule type="duplicateValues" dxfId="77" priority="5"/>
    <cfRule type="duplicateValues" dxfId="76" priority="6"/>
  </conditionalFormatting>
  <conditionalFormatting sqref="C198:C199">
    <cfRule type="duplicateValues" dxfId="75" priority="4"/>
  </conditionalFormatting>
  <dataValidations count="1">
    <dataValidation type="list" allowBlank="1" showInputMessage="1" showErrorMessage="1" sqref="O129:O135 O194:O196 O197" xr:uid="{00000000-0002-0000-1600-000000000000}">
      <formula1>DA_đã_QT__hết_nhiệm_vụ_chi</formula1>
    </dataValidation>
  </dataValidations>
  <pageMargins left="0.31496062992125984" right="0.11811023622047245" top="0.35433070866141736" bottom="0.15748031496062992" header="0.31496062992125984" footer="0.31496062992125984"/>
  <pageSetup scale="78" fitToHeight="0" orientation="landscape" r:id="rId1"/>
  <headerFooter differentFirst="1">
    <oddHeader>&amp;C&amp;P</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O95"/>
  <sheetViews>
    <sheetView topLeftCell="A2" workbookViewId="0">
      <selection activeCell="D15" sqref="D15"/>
    </sheetView>
  </sheetViews>
  <sheetFormatPr defaultRowHeight="13.8" x14ac:dyDescent="0.25"/>
  <cols>
    <col min="1" max="1" width="4.69921875" customWidth="1"/>
    <col min="2" max="2" width="49.8984375" customWidth="1"/>
    <col min="3" max="3" width="9" customWidth="1"/>
    <col min="4" max="4" width="12.09765625" customWidth="1"/>
    <col min="5" max="5" width="20.3984375" customWidth="1"/>
    <col min="6" max="6" width="10.09765625" customWidth="1"/>
    <col min="7" max="9" width="13.8984375" customWidth="1"/>
    <col min="10" max="10" width="18.09765625" customWidth="1"/>
    <col min="11" max="11" width="9.8984375" customWidth="1"/>
  </cols>
  <sheetData>
    <row r="1" spans="1:15" hidden="1" x14ac:dyDescent="0.25">
      <c r="A1" s="1" t="s">
        <v>2732</v>
      </c>
      <c r="B1" s="2"/>
      <c r="C1" s="3"/>
      <c r="D1" s="4"/>
      <c r="E1" s="4"/>
      <c r="F1" s="5"/>
      <c r="G1" s="91"/>
      <c r="H1" s="4"/>
      <c r="I1" s="4"/>
      <c r="J1" s="4"/>
      <c r="K1" s="4"/>
    </row>
    <row r="2" spans="1:15" x14ac:dyDescent="0.25">
      <c r="A2" s="708" t="s">
        <v>3063</v>
      </c>
      <c r="B2" s="708"/>
      <c r="C2" s="708"/>
      <c r="D2" s="708"/>
      <c r="E2" s="708"/>
      <c r="F2" s="708"/>
      <c r="G2" s="708"/>
      <c r="H2" s="708"/>
      <c r="I2" s="708"/>
      <c r="J2" s="708"/>
      <c r="K2" s="709"/>
    </row>
    <row r="3" spans="1:15" x14ac:dyDescent="0.25">
      <c r="A3" s="758" t="s">
        <v>3305</v>
      </c>
      <c r="B3" s="758"/>
      <c r="C3" s="758"/>
      <c r="D3" s="758"/>
      <c r="E3" s="758"/>
      <c r="F3" s="758"/>
      <c r="G3" s="758"/>
      <c r="H3" s="758"/>
      <c r="I3" s="758"/>
      <c r="J3" s="758"/>
      <c r="K3" s="759"/>
    </row>
    <row r="4" spans="1:15" x14ac:dyDescent="0.25">
      <c r="A4" s="760" t="str">
        <f>'Bieu1-BAN 1'!A4:K4</f>
        <v>(Kèm theo Tờ trình số:          /TTr-STC ngày       /    /2026 của Sở Tài chính)</v>
      </c>
      <c r="B4" s="760"/>
      <c r="C4" s="760"/>
      <c r="D4" s="760"/>
      <c r="E4" s="760"/>
      <c r="F4" s="760"/>
      <c r="G4" s="760"/>
      <c r="H4" s="760"/>
      <c r="I4" s="760"/>
      <c r="J4" s="760"/>
      <c r="K4" s="761"/>
    </row>
    <row r="5" spans="1:15" x14ac:dyDescent="0.25">
      <c r="A5" s="125"/>
      <c r="B5" s="126"/>
      <c r="C5" s="125"/>
      <c r="D5" s="127"/>
      <c r="E5" s="127"/>
      <c r="F5" s="128"/>
      <c r="G5" s="129"/>
      <c r="H5" s="130"/>
      <c r="I5" s="269">
        <f>COUNTA(I10:I199)</f>
        <v>82</v>
      </c>
      <c r="J5" s="131"/>
      <c r="K5" s="132"/>
      <c r="L5">
        <f>I5</f>
        <v>82</v>
      </c>
    </row>
    <row r="6" spans="1:15" ht="39" customHeight="1" x14ac:dyDescent="0.25">
      <c r="A6" s="756" t="s">
        <v>0</v>
      </c>
      <c r="B6" s="756" t="s">
        <v>1</v>
      </c>
      <c r="C6" s="756" t="s">
        <v>2</v>
      </c>
      <c r="D6" s="756" t="s">
        <v>2928</v>
      </c>
      <c r="E6" s="756" t="s">
        <v>3</v>
      </c>
      <c r="F6" s="757"/>
      <c r="G6" s="762" t="s">
        <v>2929</v>
      </c>
      <c r="H6" s="763"/>
      <c r="I6" s="764" t="s">
        <v>2932</v>
      </c>
      <c r="J6" s="764" t="s">
        <v>2918</v>
      </c>
      <c r="K6" s="756" t="s">
        <v>4</v>
      </c>
    </row>
    <row r="7" spans="1:15" ht="40.5" customHeight="1" x14ac:dyDescent="0.25">
      <c r="A7" s="757"/>
      <c r="B7" s="757"/>
      <c r="C7" s="757"/>
      <c r="D7" s="757"/>
      <c r="E7" s="133" t="s">
        <v>5</v>
      </c>
      <c r="F7" s="135" t="s">
        <v>6</v>
      </c>
      <c r="G7" s="133" t="s">
        <v>2930</v>
      </c>
      <c r="H7" s="133" t="s">
        <v>2931</v>
      </c>
      <c r="I7" s="765"/>
      <c r="J7" s="765"/>
      <c r="K7" s="757"/>
    </row>
    <row r="8" spans="1:15" x14ac:dyDescent="0.25">
      <c r="A8" s="136">
        <v>1</v>
      </c>
      <c r="B8" s="136">
        <v>2</v>
      </c>
      <c r="C8" s="136">
        <v>3</v>
      </c>
      <c r="D8" s="136" t="s">
        <v>3159</v>
      </c>
      <c r="E8" s="136" t="s">
        <v>3160</v>
      </c>
      <c r="F8" s="136" t="s">
        <v>3161</v>
      </c>
      <c r="G8" s="136" t="s">
        <v>3162</v>
      </c>
      <c r="H8" s="136">
        <v>7</v>
      </c>
      <c r="I8" s="136" t="s">
        <v>3018</v>
      </c>
      <c r="J8" s="136" t="s">
        <v>3019</v>
      </c>
      <c r="K8" s="136" t="s">
        <v>3163</v>
      </c>
    </row>
    <row r="9" spans="1:15" x14ac:dyDescent="0.25">
      <c r="A9" s="137" t="s">
        <v>7</v>
      </c>
      <c r="B9" s="137" t="s">
        <v>2964</v>
      </c>
      <c r="C9" s="137"/>
      <c r="D9" s="137"/>
      <c r="E9" s="137"/>
      <c r="F9" s="138"/>
      <c r="G9" s="138"/>
      <c r="H9" s="137"/>
      <c r="I9" s="137"/>
      <c r="J9" s="137"/>
      <c r="K9" s="137"/>
    </row>
    <row r="10" spans="1:15" ht="27.6" x14ac:dyDescent="0.25">
      <c r="A10" s="139">
        <v>1</v>
      </c>
      <c r="B10" s="140" t="s">
        <v>1956</v>
      </c>
      <c r="C10" s="141">
        <v>1095740</v>
      </c>
      <c r="D10" s="134" t="s">
        <v>44</v>
      </c>
      <c r="E10" s="134" t="s">
        <v>1957</v>
      </c>
      <c r="F10" s="142">
        <v>794</v>
      </c>
      <c r="G10" s="143" t="s">
        <v>2817</v>
      </c>
      <c r="H10" s="134" t="s">
        <v>46</v>
      </c>
      <c r="I10" s="134" t="s">
        <v>2938</v>
      </c>
      <c r="J10" s="134" t="s">
        <v>2927</v>
      </c>
      <c r="K10" s="144"/>
      <c r="L10" s="224" t="s">
        <v>2910</v>
      </c>
      <c r="N10" s="220" t="s">
        <v>2910</v>
      </c>
      <c r="O10">
        <f>COUNTIF(L10:L90,N10)</f>
        <v>55</v>
      </c>
    </row>
    <row r="11" spans="1:15" ht="69" x14ac:dyDescent="0.25">
      <c r="A11" s="139">
        <v>2</v>
      </c>
      <c r="B11" s="144" t="s">
        <v>1958</v>
      </c>
      <c r="C11" s="141">
        <v>1124324</v>
      </c>
      <c r="D11" s="134" t="s">
        <v>44</v>
      </c>
      <c r="E11" s="134" t="s">
        <v>1959</v>
      </c>
      <c r="F11" s="145">
        <v>720</v>
      </c>
      <c r="G11" s="143" t="s">
        <v>2817</v>
      </c>
      <c r="H11" s="146" t="s">
        <v>46</v>
      </c>
      <c r="I11" s="146" t="s">
        <v>2938</v>
      </c>
      <c r="J11" s="134" t="s">
        <v>2927</v>
      </c>
      <c r="K11" s="144" t="s">
        <v>1960</v>
      </c>
      <c r="L11" s="224" t="s">
        <v>2910</v>
      </c>
      <c r="N11" s="220" t="s">
        <v>2954</v>
      </c>
      <c r="O11">
        <f>COUNTIF(L11:L93,N11)</f>
        <v>27</v>
      </c>
    </row>
    <row r="12" spans="1:15" ht="27.6" x14ac:dyDescent="0.25">
      <c r="A12" s="139">
        <v>3</v>
      </c>
      <c r="B12" s="144" t="s">
        <v>1961</v>
      </c>
      <c r="C12" s="141">
        <v>7575772</v>
      </c>
      <c r="D12" s="134" t="s">
        <v>44</v>
      </c>
      <c r="E12" s="134" t="s">
        <v>1962</v>
      </c>
      <c r="F12" s="142">
        <v>3985.4331910000001</v>
      </c>
      <c r="G12" s="143" t="s">
        <v>2817</v>
      </c>
      <c r="H12" s="134" t="s">
        <v>46</v>
      </c>
      <c r="I12" s="134" t="s">
        <v>2938</v>
      </c>
      <c r="J12" s="134" t="s">
        <v>2927</v>
      </c>
      <c r="K12" s="144"/>
      <c r="L12" s="224" t="s">
        <v>2910</v>
      </c>
      <c r="O12">
        <f>SUM(O10:O11)</f>
        <v>82</v>
      </c>
    </row>
    <row r="13" spans="1:15" ht="27.6" x14ac:dyDescent="0.25">
      <c r="A13" s="139">
        <v>4</v>
      </c>
      <c r="B13" s="492" t="s">
        <v>3341</v>
      </c>
      <c r="C13" s="141">
        <v>7955145</v>
      </c>
      <c r="D13" s="134" t="s">
        <v>1964</v>
      </c>
      <c r="E13" s="134" t="s">
        <v>1965</v>
      </c>
      <c r="F13" s="142">
        <v>14488.123</v>
      </c>
      <c r="G13" s="143" t="s">
        <v>2817</v>
      </c>
      <c r="H13" s="134" t="s">
        <v>46</v>
      </c>
      <c r="I13" s="134" t="s">
        <v>2938</v>
      </c>
      <c r="J13" s="134" t="s">
        <v>2927</v>
      </c>
      <c r="K13" s="144"/>
      <c r="L13" s="224" t="s">
        <v>2910</v>
      </c>
    </row>
    <row r="14" spans="1:15" ht="27.6" x14ac:dyDescent="0.25">
      <c r="A14" s="139">
        <v>5</v>
      </c>
      <c r="B14" s="492" t="s">
        <v>3342</v>
      </c>
      <c r="C14" s="141">
        <v>7955146</v>
      </c>
      <c r="D14" s="134" t="s">
        <v>1964</v>
      </c>
      <c r="E14" s="134" t="s">
        <v>1967</v>
      </c>
      <c r="F14" s="142">
        <v>2436.7349999999997</v>
      </c>
      <c r="G14" s="143" t="s">
        <v>2817</v>
      </c>
      <c r="H14" s="134" t="s">
        <v>46</v>
      </c>
      <c r="I14" s="134" t="s">
        <v>2938</v>
      </c>
      <c r="J14" s="134" t="s">
        <v>2927</v>
      </c>
      <c r="K14" s="144"/>
      <c r="L14" s="224" t="s">
        <v>2910</v>
      </c>
    </row>
    <row r="15" spans="1:15" ht="41.4" x14ac:dyDescent="0.25">
      <c r="A15" s="139">
        <v>6</v>
      </c>
      <c r="B15" s="140" t="s">
        <v>1968</v>
      </c>
      <c r="C15" s="141">
        <v>7972724</v>
      </c>
      <c r="D15" s="134" t="s">
        <v>44</v>
      </c>
      <c r="E15" s="134" t="s">
        <v>1969</v>
      </c>
      <c r="F15" s="142">
        <v>5200</v>
      </c>
      <c r="G15" s="143" t="s">
        <v>2817</v>
      </c>
      <c r="H15" s="134" t="s">
        <v>46</v>
      </c>
      <c r="I15" s="134" t="s">
        <v>2938</v>
      </c>
      <c r="J15" s="134" t="s">
        <v>2927</v>
      </c>
      <c r="K15" s="144"/>
      <c r="L15" s="224" t="s">
        <v>2910</v>
      </c>
    </row>
    <row r="16" spans="1:15" ht="27.6" x14ac:dyDescent="0.25">
      <c r="A16" s="139">
        <v>7</v>
      </c>
      <c r="B16" s="140" t="s">
        <v>1970</v>
      </c>
      <c r="C16" s="141">
        <v>7980955</v>
      </c>
      <c r="D16" s="134" t="s">
        <v>44</v>
      </c>
      <c r="E16" s="134" t="s">
        <v>1971</v>
      </c>
      <c r="F16" s="142">
        <v>2212</v>
      </c>
      <c r="G16" s="143" t="s">
        <v>2817</v>
      </c>
      <c r="H16" s="134" t="s">
        <v>46</v>
      </c>
      <c r="I16" s="134" t="s">
        <v>2938</v>
      </c>
      <c r="J16" s="134" t="s">
        <v>2927</v>
      </c>
      <c r="K16" s="144"/>
      <c r="L16" s="224" t="s">
        <v>2910</v>
      </c>
    </row>
    <row r="17" spans="1:12" ht="27.6" x14ac:dyDescent="0.25">
      <c r="A17" s="139">
        <v>8</v>
      </c>
      <c r="B17" s="140" t="s">
        <v>1972</v>
      </c>
      <c r="C17" s="141">
        <v>7981068</v>
      </c>
      <c r="D17" s="134" t="s">
        <v>1964</v>
      </c>
      <c r="E17" s="134" t="s">
        <v>1973</v>
      </c>
      <c r="F17" s="142">
        <v>1984</v>
      </c>
      <c r="G17" s="143" t="s">
        <v>2817</v>
      </c>
      <c r="H17" s="134" t="s">
        <v>46</v>
      </c>
      <c r="I17" s="134" t="s">
        <v>2938</v>
      </c>
      <c r="J17" s="134" t="s">
        <v>2927</v>
      </c>
      <c r="K17" s="144"/>
      <c r="L17" s="224" t="s">
        <v>2910</v>
      </c>
    </row>
    <row r="18" spans="1:12" ht="27.6" x14ac:dyDescent="0.25">
      <c r="A18" s="139">
        <v>9</v>
      </c>
      <c r="B18" s="140" t="s">
        <v>1974</v>
      </c>
      <c r="C18" s="141">
        <v>7983090</v>
      </c>
      <c r="D18" s="134" t="s">
        <v>44</v>
      </c>
      <c r="E18" s="134" t="s">
        <v>1975</v>
      </c>
      <c r="F18" s="142">
        <v>4344</v>
      </c>
      <c r="G18" s="143" t="s">
        <v>2817</v>
      </c>
      <c r="H18" s="134" t="s">
        <v>46</v>
      </c>
      <c r="I18" s="134" t="s">
        <v>2938</v>
      </c>
      <c r="J18" s="134" t="s">
        <v>2927</v>
      </c>
      <c r="K18" s="144"/>
      <c r="L18" s="224" t="s">
        <v>2910</v>
      </c>
    </row>
    <row r="19" spans="1:12" ht="27.6" x14ac:dyDescent="0.25">
      <c r="A19" s="139">
        <v>10</v>
      </c>
      <c r="B19" s="140" t="s">
        <v>1976</v>
      </c>
      <c r="C19" s="141">
        <v>7986959</v>
      </c>
      <c r="D19" s="134" t="s">
        <v>44</v>
      </c>
      <c r="E19" s="134" t="s">
        <v>1977</v>
      </c>
      <c r="F19" s="142">
        <v>1800</v>
      </c>
      <c r="G19" s="143" t="s">
        <v>2817</v>
      </c>
      <c r="H19" s="134" t="s">
        <v>46</v>
      </c>
      <c r="I19" s="134" t="s">
        <v>2938</v>
      </c>
      <c r="J19" s="134" t="s">
        <v>2927</v>
      </c>
      <c r="K19" s="144"/>
      <c r="L19" s="224" t="s">
        <v>2910</v>
      </c>
    </row>
    <row r="20" spans="1:12" ht="27.6" x14ac:dyDescent="0.25">
      <c r="A20" s="139">
        <v>11</v>
      </c>
      <c r="B20" s="140" t="s">
        <v>1978</v>
      </c>
      <c r="C20" s="141">
        <v>7996419</v>
      </c>
      <c r="D20" s="134" t="s">
        <v>1979</v>
      </c>
      <c r="E20" s="134" t="s">
        <v>1980</v>
      </c>
      <c r="F20" s="142">
        <v>12000</v>
      </c>
      <c r="G20" s="143" t="s">
        <v>2817</v>
      </c>
      <c r="H20" s="134" t="s">
        <v>46</v>
      </c>
      <c r="I20" s="134" t="s">
        <v>2938</v>
      </c>
      <c r="J20" s="134" t="s">
        <v>2927</v>
      </c>
      <c r="K20" s="144"/>
      <c r="L20" s="224" t="s">
        <v>2910</v>
      </c>
    </row>
    <row r="21" spans="1:12" ht="27.6" x14ac:dyDescent="0.25">
      <c r="A21" s="139">
        <v>12</v>
      </c>
      <c r="B21" s="140" t="s">
        <v>1981</v>
      </c>
      <c r="C21" s="141">
        <v>8025320</v>
      </c>
      <c r="D21" s="134" t="s">
        <v>44</v>
      </c>
      <c r="E21" s="134" t="s">
        <v>1982</v>
      </c>
      <c r="F21" s="142">
        <v>2500</v>
      </c>
      <c r="G21" s="143" t="s">
        <v>2817</v>
      </c>
      <c r="H21" s="134" t="s">
        <v>46</v>
      </c>
      <c r="I21" s="134" t="s">
        <v>2938</v>
      </c>
      <c r="J21" s="134" t="s">
        <v>2927</v>
      </c>
      <c r="K21" s="144"/>
      <c r="L21" s="224" t="s">
        <v>2910</v>
      </c>
    </row>
    <row r="22" spans="1:12" ht="27.6" x14ac:dyDescent="0.25">
      <c r="A22" s="139">
        <v>13</v>
      </c>
      <c r="B22" s="144" t="s">
        <v>1983</v>
      </c>
      <c r="C22" s="141">
        <v>8025321</v>
      </c>
      <c r="D22" s="134" t="s">
        <v>44</v>
      </c>
      <c r="E22" s="134" t="s">
        <v>1985</v>
      </c>
      <c r="F22" s="142">
        <v>23158</v>
      </c>
      <c r="G22" s="143" t="s">
        <v>2817</v>
      </c>
      <c r="H22" s="134" t="s">
        <v>46</v>
      </c>
      <c r="I22" s="134" t="s">
        <v>2938</v>
      </c>
      <c r="J22" s="134" t="s">
        <v>2927</v>
      </c>
      <c r="K22" s="144"/>
      <c r="L22" s="224" t="s">
        <v>2910</v>
      </c>
    </row>
    <row r="23" spans="1:12" ht="27.6" x14ac:dyDescent="0.25">
      <c r="A23" s="139">
        <v>14</v>
      </c>
      <c r="B23" s="144" t="s">
        <v>1986</v>
      </c>
      <c r="C23" s="141">
        <v>8030585</v>
      </c>
      <c r="D23" s="134" t="s">
        <v>44</v>
      </c>
      <c r="E23" s="134" t="s">
        <v>1987</v>
      </c>
      <c r="F23" s="142">
        <v>2314.0200000000004</v>
      </c>
      <c r="G23" s="143" t="s">
        <v>2817</v>
      </c>
      <c r="H23" s="134" t="s">
        <v>46</v>
      </c>
      <c r="I23" s="134" t="s">
        <v>2938</v>
      </c>
      <c r="J23" s="134" t="s">
        <v>2927</v>
      </c>
      <c r="K23" s="144"/>
      <c r="L23" s="224" t="s">
        <v>2910</v>
      </c>
    </row>
    <row r="24" spans="1:12" ht="27.6" x14ac:dyDescent="0.25">
      <c r="A24" s="139">
        <v>15</v>
      </c>
      <c r="B24" s="144" t="s">
        <v>1988</v>
      </c>
      <c r="C24" s="141">
        <v>8030587</v>
      </c>
      <c r="D24" s="134" t="s">
        <v>44</v>
      </c>
      <c r="E24" s="134" t="s">
        <v>1989</v>
      </c>
      <c r="F24" s="142">
        <v>2623.31</v>
      </c>
      <c r="G24" s="143" t="s">
        <v>2817</v>
      </c>
      <c r="H24" s="134" t="s">
        <v>46</v>
      </c>
      <c r="I24" s="134" t="s">
        <v>2938</v>
      </c>
      <c r="J24" s="134" t="s">
        <v>2927</v>
      </c>
      <c r="K24" s="144"/>
      <c r="L24" s="224" t="s">
        <v>2910</v>
      </c>
    </row>
    <row r="25" spans="1:12" ht="41.4" x14ac:dyDescent="0.25">
      <c r="A25" s="139">
        <v>16</v>
      </c>
      <c r="B25" s="140" t="s">
        <v>1990</v>
      </c>
      <c r="C25" s="141">
        <v>8033296</v>
      </c>
      <c r="D25" s="134" t="s">
        <v>1991</v>
      </c>
      <c r="E25" s="134" t="s">
        <v>1992</v>
      </c>
      <c r="F25" s="142">
        <v>14600</v>
      </c>
      <c r="G25" s="143" t="s">
        <v>2817</v>
      </c>
      <c r="H25" s="134" t="s">
        <v>46</v>
      </c>
      <c r="I25" s="134" t="s">
        <v>2938</v>
      </c>
      <c r="J25" s="134" t="s">
        <v>2927</v>
      </c>
      <c r="K25" s="144"/>
      <c r="L25" s="224" t="s">
        <v>2910</v>
      </c>
    </row>
    <row r="26" spans="1:12" ht="27.6" x14ac:dyDescent="0.25">
      <c r="A26" s="139">
        <v>17</v>
      </c>
      <c r="B26" s="140" t="s">
        <v>1993</v>
      </c>
      <c r="C26" s="141">
        <v>8048068</v>
      </c>
      <c r="D26" s="134" t="s">
        <v>44</v>
      </c>
      <c r="E26" s="134" t="s">
        <v>1994</v>
      </c>
      <c r="F26" s="142">
        <v>1472</v>
      </c>
      <c r="G26" s="143" t="s">
        <v>2817</v>
      </c>
      <c r="H26" s="134" t="s">
        <v>46</v>
      </c>
      <c r="I26" s="134" t="s">
        <v>2938</v>
      </c>
      <c r="J26" s="134" t="s">
        <v>2927</v>
      </c>
      <c r="K26" s="144"/>
      <c r="L26" s="224" t="s">
        <v>2910</v>
      </c>
    </row>
    <row r="27" spans="1:12" ht="27.6" x14ac:dyDescent="0.25">
      <c r="A27" s="139">
        <v>18</v>
      </c>
      <c r="B27" s="140" t="s">
        <v>1995</v>
      </c>
      <c r="C27" s="141">
        <v>8066897</v>
      </c>
      <c r="D27" s="134" t="s">
        <v>1991</v>
      </c>
      <c r="E27" s="134" t="s">
        <v>1996</v>
      </c>
      <c r="F27" s="142">
        <v>4600</v>
      </c>
      <c r="G27" s="143" t="s">
        <v>2817</v>
      </c>
      <c r="H27" s="134" t="s">
        <v>46</v>
      </c>
      <c r="I27" s="134" t="s">
        <v>2938</v>
      </c>
      <c r="J27" s="134" t="s">
        <v>2927</v>
      </c>
      <c r="K27" s="144"/>
      <c r="L27" s="224" t="s">
        <v>2910</v>
      </c>
    </row>
    <row r="28" spans="1:12" ht="27.6" x14ac:dyDescent="0.25">
      <c r="A28" s="139">
        <v>19</v>
      </c>
      <c r="B28" s="140" t="s">
        <v>1997</v>
      </c>
      <c r="C28" s="141">
        <v>8066898</v>
      </c>
      <c r="D28" s="134" t="s">
        <v>1991</v>
      </c>
      <c r="E28" s="134" t="s">
        <v>1998</v>
      </c>
      <c r="F28" s="142">
        <v>4550</v>
      </c>
      <c r="G28" s="143" t="s">
        <v>2817</v>
      </c>
      <c r="H28" s="134" t="s">
        <v>46</v>
      </c>
      <c r="I28" s="134" t="s">
        <v>2938</v>
      </c>
      <c r="J28" s="134" t="s">
        <v>2927</v>
      </c>
      <c r="K28" s="144"/>
      <c r="L28" s="224" t="s">
        <v>2910</v>
      </c>
    </row>
    <row r="29" spans="1:12" ht="41.4" x14ac:dyDescent="0.25">
      <c r="A29" s="139">
        <v>20</v>
      </c>
      <c r="B29" s="144" t="s">
        <v>1999</v>
      </c>
      <c r="C29" s="141">
        <v>8069748</v>
      </c>
      <c r="D29" s="134" t="s">
        <v>44</v>
      </c>
      <c r="E29" s="134" t="s">
        <v>2000</v>
      </c>
      <c r="F29" s="142">
        <v>5000</v>
      </c>
      <c r="G29" s="143" t="s">
        <v>2817</v>
      </c>
      <c r="H29" s="134" t="s">
        <v>46</v>
      </c>
      <c r="I29" s="134" t="s">
        <v>2938</v>
      </c>
      <c r="J29" s="134" t="s">
        <v>2927</v>
      </c>
      <c r="K29" s="144"/>
      <c r="L29" s="224" t="s">
        <v>2910</v>
      </c>
    </row>
    <row r="30" spans="1:12" ht="27.6" x14ac:dyDescent="0.25">
      <c r="A30" s="139">
        <v>21</v>
      </c>
      <c r="B30" s="140" t="s">
        <v>2001</v>
      </c>
      <c r="C30" s="141">
        <v>8083783</v>
      </c>
      <c r="D30" s="134" t="s">
        <v>1991</v>
      </c>
      <c r="E30" s="134" t="s">
        <v>2002</v>
      </c>
      <c r="F30" s="142">
        <v>9034</v>
      </c>
      <c r="G30" s="143" t="s">
        <v>2817</v>
      </c>
      <c r="H30" s="134" t="s">
        <v>46</v>
      </c>
      <c r="I30" s="134" t="s">
        <v>2938</v>
      </c>
      <c r="J30" s="134" t="s">
        <v>2927</v>
      </c>
      <c r="K30" s="144"/>
      <c r="L30" s="224" t="s">
        <v>2910</v>
      </c>
    </row>
    <row r="31" spans="1:12" ht="27.6" x14ac:dyDescent="0.25">
      <c r="A31" s="139">
        <v>22</v>
      </c>
      <c r="B31" s="144" t="s">
        <v>2003</v>
      </c>
      <c r="C31" s="141">
        <v>8083787</v>
      </c>
      <c r="D31" s="134" t="s">
        <v>44</v>
      </c>
      <c r="E31" s="134" t="s">
        <v>2004</v>
      </c>
      <c r="F31" s="142">
        <v>6175</v>
      </c>
      <c r="G31" s="143" t="s">
        <v>2817</v>
      </c>
      <c r="H31" s="134" t="s">
        <v>46</v>
      </c>
      <c r="I31" s="134" t="s">
        <v>2938</v>
      </c>
      <c r="J31" s="134" t="s">
        <v>2927</v>
      </c>
      <c r="K31" s="144"/>
      <c r="L31" s="224" t="s">
        <v>2910</v>
      </c>
    </row>
    <row r="32" spans="1:12" ht="27.6" x14ac:dyDescent="0.25">
      <c r="A32" s="139">
        <v>23</v>
      </c>
      <c r="B32" s="140" t="s">
        <v>2005</v>
      </c>
      <c r="C32" s="141">
        <v>8083788</v>
      </c>
      <c r="D32" s="134" t="s">
        <v>1964</v>
      </c>
      <c r="E32" s="134" t="s">
        <v>2006</v>
      </c>
      <c r="F32" s="142">
        <v>1000</v>
      </c>
      <c r="G32" s="143" t="s">
        <v>2817</v>
      </c>
      <c r="H32" s="134" t="s">
        <v>46</v>
      </c>
      <c r="I32" s="134" t="s">
        <v>2938</v>
      </c>
      <c r="J32" s="134" t="s">
        <v>2927</v>
      </c>
      <c r="K32" s="144"/>
      <c r="L32" s="224" t="s">
        <v>2910</v>
      </c>
    </row>
    <row r="33" spans="1:12" ht="27.6" x14ac:dyDescent="0.25">
      <c r="A33" s="139">
        <v>24</v>
      </c>
      <c r="B33" s="140" t="s">
        <v>2007</v>
      </c>
      <c r="C33" s="141">
        <v>8083789</v>
      </c>
      <c r="D33" s="134" t="s">
        <v>1964</v>
      </c>
      <c r="E33" s="134" t="s">
        <v>2008</v>
      </c>
      <c r="F33" s="142">
        <v>1000</v>
      </c>
      <c r="G33" s="143" t="s">
        <v>2817</v>
      </c>
      <c r="H33" s="134" t="s">
        <v>46</v>
      </c>
      <c r="I33" s="134" t="s">
        <v>2938</v>
      </c>
      <c r="J33" s="134" t="s">
        <v>2927</v>
      </c>
      <c r="K33" s="144"/>
      <c r="L33" s="224" t="s">
        <v>2910</v>
      </c>
    </row>
    <row r="34" spans="1:12" ht="27.6" x14ac:dyDescent="0.25">
      <c r="A34" s="139">
        <v>25</v>
      </c>
      <c r="B34" s="140" t="s">
        <v>2009</v>
      </c>
      <c r="C34" s="141">
        <v>8083790</v>
      </c>
      <c r="D34" s="134" t="s">
        <v>44</v>
      </c>
      <c r="E34" s="134" t="s">
        <v>2010</v>
      </c>
      <c r="F34" s="142">
        <v>2800</v>
      </c>
      <c r="G34" s="143" t="s">
        <v>2817</v>
      </c>
      <c r="H34" s="134" t="s">
        <v>46</v>
      </c>
      <c r="I34" s="134" t="s">
        <v>2938</v>
      </c>
      <c r="J34" s="134" t="s">
        <v>2927</v>
      </c>
      <c r="K34" s="144"/>
      <c r="L34" s="224" t="s">
        <v>2910</v>
      </c>
    </row>
    <row r="35" spans="1:12" ht="27.6" x14ac:dyDescent="0.25">
      <c r="A35" s="139">
        <v>26</v>
      </c>
      <c r="B35" s="492" t="s">
        <v>3340</v>
      </c>
      <c r="C35" s="141">
        <v>8085879</v>
      </c>
      <c r="D35" s="134" t="s">
        <v>1991</v>
      </c>
      <c r="E35" s="134" t="s">
        <v>2012</v>
      </c>
      <c r="F35" s="142">
        <v>9155.2759999999998</v>
      </c>
      <c r="G35" s="143" t="s">
        <v>2817</v>
      </c>
      <c r="H35" s="134" t="s">
        <v>46</v>
      </c>
      <c r="I35" s="134" t="s">
        <v>2938</v>
      </c>
      <c r="J35" s="134" t="s">
        <v>2927</v>
      </c>
      <c r="K35" s="144"/>
      <c r="L35" s="224" t="s">
        <v>2910</v>
      </c>
    </row>
    <row r="36" spans="1:12" ht="27.6" x14ac:dyDescent="0.25">
      <c r="A36" s="139">
        <v>27</v>
      </c>
      <c r="B36" s="140" t="s">
        <v>2013</v>
      </c>
      <c r="C36" s="141">
        <v>8085975</v>
      </c>
      <c r="D36" s="134" t="s">
        <v>2014</v>
      </c>
      <c r="E36" s="134" t="s">
        <v>2015</v>
      </c>
      <c r="F36" s="142">
        <v>2332</v>
      </c>
      <c r="G36" s="143" t="s">
        <v>2817</v>
      </c>
      <c r="H36" s="134" t="s">
        <v>46</v>
      </c>
      <c r="I36" s="134" t="s">
        <v>2938</v>
      </c>
      <c r="J36" s="134" t="s">
        <v>2927</v>
      </c>
      <c r="K36" s="144"/>
      <c r="L36" s="224" t="s">
        <v>2910</v>
      </c>
    </row>
    <row r="37" spans="1:12" ht="27.6" x14ac:dyDescent="0.25">
      <c r="A37" s="139">
        <v>28</v>
      </c>
      <c r="B37" s="140" t="s">
        <v>2016</v>
      </c>
      <c r="C37" s="141">
        <v>8085976</v>
      </c>
      <c r="D37" s="134" t="s">
        <v>2017</v>
      </c>
      <c r="E37" s="134" t="s">
        <v>2018</v>
      </c>
      <c r="F37" s="142">
        <v>5600</v>
      </c>
      <c r="G37" s="143" t="s">
        <v>2817</v>
      </c>
      <c r="H37" s="134" t="s">
        <v>46</v>
      </c>
      <c r="I37" s="134" t="s">
        <v>2938</v>
      </c>
      <c r="J37" s="134" t="s">
        <v>2927</v>
      </c>
      <c r="K37" s="144"/>
      <c r="L37" s="224" t="s">
        <v>2910</v>
      </c>
    </row>
    <row r="38" spans="1:12" ht="27.6" x14ac:dyDescent="0.25">
      <c r="A38" s="139">
        <v>29</v>
      </c>
      <c r="B38" s="140" t="s">
        <v>2019</v>
      </c>
      <c r="C38" s="141">
        <v>8085977</v>
      </c>
      <c r="D38" s="134" t="s">
        <v>1991</v>
      </c>
      <c r="E38" s="134" t="s">
        <v>2020</v>
      </c>
      <c r="F38" s="142">
        <v>9391</v>
      </c>
      <c r="G38" s="143" t="s">
        <v>2817</v>
      </c>
      <c r="H38" s="134" t="s">
        <v>46</v>
      </c>
      <c r="I38" s="134" t="s">
        <v>2938</v>
      </c>
      <c r="J38" s="134" t="s">
        <v>2927</v>
      </c>
      <c r="K38" s="144"/>
      <c r="L38" s="224" t="s">
        <v>2910</v>
      </c>
    </row>
    <row r="39" spans="1:12" ht="27.6" x14ac:dyDescent="0.25">
      <c r="A39" s="139">
        <v>30</v>
      </c>
      <c r="B39" s="140" t="s">
        <v>2021</v>
      </c>
      <c r="C39" s="141">
        <v>8089507</v>
      </c>
      <c r="D39" s="134" t="s">
        <v>1979</v>
      </c>
      <c r="E39" s="134" t="s">
        <v>2022</v>
      </c>
      <c r="F39" s="142">
        <v>10000</v>
      </c>
      <c r="G39" s="143" t="s">
        <v>2817</v>
      </c>
      <c r="H39" s="134" t="s">
        <v>46</v>
      </c>
      <c r="I39" s="134" t="s">
        <v>2938</v>
      </c>
      <c r="J39" s="134" t="s">
        <v>2927</v>
      </c>
      <c r="K39" s="144"/>
      <c r="L39" s="224" t="s">
        <v>2910</v>
      </c>
    </row>
    <row r="40" spans="1:12" ht="27.6" x14ac:dyDescent="0.25">
      <c r="A40" s="139">
        <v>31</v>
      </c>
      <c r="B40" s="140" t="s">
        <v>2024</v>
      </c>
      <c r="C40" s="141">
        <v>8123274</v>
      </c>
      <c r="D40" s="134" t="s">
        <v>2017</v>
      </c>
      <c r="E40" s="134" t="s">
        <v>2025</v>
      </c>
      <c r="F40" s="142">
        <v>1243</v>
      </c>
      <c r="G40" s="143" t="s">
        <v>2817</v>
      </c>
      <c r="H40" s="134" t="s">
        <v>46</v>
      </c>
      <c r="I40" s="134" t="s">
        <v>2938</v>
      </c>
      <c r="J40" s="134" t="s">
        <v>2927</v>
      </c>
      <c r="K40" s="144"/>
      <c r="L40" s="224" t="s">
        <v>2910</v>
      </c>
    </row>
    <row r="41" spans="1:12" ht="27.6" x14ac:dyDescent="0.25">
      <c r="A41" s="139">
        <v>32</v>
      </c>
      <c r="B41" s="140" t="s">
        <v>2026</v>
      </c>
      <c r="C41" s="141">
        <v>8123275</v>
      </c>
      <c r="D41" s="134" t="s">
        <v>1991</v>
      </c>
      <c r="E41" s="488" t="s">
        <v>3338</v>
      </c>
      <c r="F41" s="142">
        <v>2850</v>
      </c>
      <c r="G41" s="143" t="s">
        <v>2817</v>
      </c>
      <c r="H41" s="134" t="s">
        <v>46</v>
      </c>
      <c r="I41" s="134" t="s">
        <v>2938</v>
      </c>
      <c r="J41" s="134" t="s">
        <v>2927</v>
      </c>
      <c r="K41" s="144"/>
      <c r="L41" s="224" t="s">
        <v>2910</v>
      </c>
    </row>
    <row r="42" spans="1:12" ht="27.6" x14ac:dyDescent="0.25">
      <c r="A42" s="139">
        <v>33</v>
      </c>
      <c r="B42" s="140" t="s">
        <v>2027</v>
      </c>
      <c r="C42" s="141">
        <v>8146023</v>
      </c>
      <c r="D42" s="134" t="s">
        <v>1991</v>
      </c>
      <c r="E42" s="134" t="s">
        <v>2028</v>
      </c>
      <c r="F42" s="489">
        <v>3750</v>
      </c>
      <c r="G42" s="143" t="s">
        <v>2817</v>
      </c>
      <c r="H42" s="134" t="s">
        <v>46</v>
      </c>
      <c r="I42" s="134" t="s">
        <v>2938</v>
      </c>
      <c r="J42" s="134" t="s">
        <v>2927</v>
      </c>
      <c r="K42" s="144"/>
      <c r="L42" s="224" t="s">
        <v>2910</v>
      </c>
    </row>
    <row r="43" spans="1:12" ht="27.6" x14ac:dyDescent="0.25">
      <c r="A43" s="139">
        <v>34</v>
      </c>
      <c r="B43" s="232" t="s">
        <v>2029</v>
      </c>
      <c r="C43" s="491" t="s">
        <v>3339</v>
      </c>
      <c r="D43" s="229" t="s">
        <v>1979</v>
      </c>
      <c r="E43" s="229" t="s">
        <v>2030</v>
      </c>
      <c r="F43" s="233">
        <v>1600</v>
      </c>
      <c r="G43" s="230" t="s">
        <v>2817</v>
      </c>
      <c r="H43" s="229" t="s">
        <v>46</v>
      </c>
      <c r="I43" s="229" t="s">
        <v>2938</v>
      </c>
      <c r="J43" s="134" t="s">
        <v>2927</v>
      </c>
      <c r="K43" s="227"/>
      <c r="L43" s="224" t="s">
        <v>2910</v>
      </c>
    </row>
    <row r="44" spans="1:12" ht="27.6" x14ac:dyDescent="0.25">
      <c r="A44" s="139">
        <v>35</v>
      </c>
      <c r="B44" s="140" t="s">
        <v>2031</v>
      </c>
      <c r="C44" s="141">
        <v>8146025</v>
      </c>
      <c r="D44" s="134" t="s">
        <v>2017</v>
      </c>
      <c r="E44" s="134" t="s">
        <v>2032</v>
      </c>
      <c r="F44" s="142">
        <v>1600</v>
      </c>
      <c r="G44" s="143" t="s">
        <v>2817</v>
      </c>
      <c r="H44" s="134" t="s">
        <v>46</v>
      </c>
      <c r="I44" s="134" t="s">
        <v>2938</v>
      </c>
      <c r="J44" s="134" t="s">
        <v>2927</v>
      </c>
      <c r="K44" s="144"/>
      <c r="L44" s="224" t="s">
        <v>2910</v>
      </c>
    </row>
    <row r="45" spans="1:12" ht="27.6" x14ac:dyDescent="0.25">
      <c r="A45" s="139">
        <v>36</v>
      </c>
      <c r="B45" s="140" t="s">
        <v>2033</v>
      </c>
      <c r="C45" s="141">
        <v>8147088</v>
      </c>
      <c r="D45" s="134" t="s">
        <v>1979</v>
      </c>
      <c r="E45" s="134" t="s">
        <v>2034</v>
      </c>
      <c r="F45" s="142">
        <v>1500</v>
      </c>
      <c r="G45" s="143" t="s">
        <v>2817</v>
      </c>
      <c r="H45" s="134" t="s">
        <v>46</v>
      </c>
      <c r="I45" s="134" t="s">
        <v>2938</v>
      </c>
      <c r="J45" s="134" t="s">
        <v>2927</v>
      </c>
      <c r="K45" s="144"/>
      <c r="L45" s="224" t="s">
        <v>2910</v>
      </c>
    </row>
    <row r="46" spans="1:12" ht="27.6" x14ac:dyDescent="0.25">
      <c r="A46" s="139">
        <v>37</v>
      </c>
      <c r="B46" s="140" t="s">
        <v>2035</v>
      </c>
      <c r="C46" s="141">
        <v>8151278</v>
      </c>
      <c r="D46" s="134" t="s">
        <v>1991</v>
      </c>
      <c r="E46" s="134" t="s">
        <v>2036</v>
      </c>
      <c r="F46" s="233">
        <v>4674</v>
      </c>
      <c r="G46" s="143" t="s">
        <v>2817</v>
      </c>
      <c r="H46" s="134" t="s">
        <v>46</v>
      </c>
      <c r="I46" s="134" t="s">
        <v>2938</v>
      </c>
      <c r="J46" s="134" t="s">
        <v>2927</v>
      </c>
      <c r="K46" s="144"/>
      <c r="L46" s="224" t="s">
        <v>2910</v>
      </c>
    </row>
    <row r="47" spans="1:12" ht="27.6" x14ac:dyDescent="0.25">
      <c r="A47" s="139">
        <v>38</v>
      </c>
      <c r="B47" s="140" t="s">
        <v>2037</v>
      </c>
      <c r="C47" s="141">
        <v>8151427</v>
      </c>
      <c r="D47" s="134" t="s">
        <v>1991</v>
      </c>
      <c r="E47" s="134" t="s">
        <v>2038</v>
      </c>
      <c r="F47" s="142">
        <v>9972</v>
      </c>
      <c r="G47" s="143" t="s">
        <v>2817</v>
      </c>
      <c r="H47" s="134" t="s">
        <v>46</v>
      </c>
      <c r="I47" s="134" t="s">
        <v>2938</v>
      </c>
      <c r="J47" s="134" t="s">
        <v>2927</v>
      </c>
      <c r="K47" s="144"/>
      <c r="L47" s="224" t="s">
        <v>2910</v>
      </c>
    </row>
    <row r="48" spans="1:12" ht="27.6" x14ac:dyDescent="0.25">
      <c r="A48" s="139">
        <v>39</v>
      </c>
      <c r="B48" s="144" t="s">
        <v>2744</v>
      </c>
      <c r="C48" s="490">
        <v>8174795</v>
      </c>
      <c r="D48" s="134" t="s">
        <v>1979</v>
      </c>
      <c r="E48" s="134" t="s">
        <v>2758</v>
      </c>
      <c r="F48" s="147">
        <v>2300</v>
      </c>
      <c r="G48" s="143" t="s">
        <v>2817</v>
      </c>
      <c r="H48" s="134" t="s">
        <v>2627</v>
      </c>
      <c r="I48" s="134" t="s">
        <v>2938</v>
      </c>
      <c r="J48" s="134" t="s">
        <v>2921</v>
      </c>
      <c r="K48" s="144"/>
      <c r="L48" s="224" t="s">
        <v>2910</v>
      </c>
    </row>
    <row r="49" spans="1:12" ht="27.6" x14ac:dyDescent="0.25">
      <c r="A49" s="139">
        <v>40</v>
      </c>
      <c r="B49" s="144" t="s">
        <v>2745</v>
      </c>
      <c r="C49" s="490">
        <v>8172062</v>
      </c>
      <c r="D49" s="134" t="s">
        <v>1979</v>
      </c>
      <c r="E49" s="134" t="s">
        <v>2759</v>
      </c>
      <c r="F49" s="147">
        <v>1550</v>
      </c>
      <c r="G49" s="143" t="s">
        <v>2817</v>
      </c>
      <c r="H49" s="134" t="s">
        <v>2627</v>
      </c>
      <c r="I49" s="134" t="s">
        <v>2938</v>
      </c>
      <c r="J49" s="134" t="s">
        <v>2921</v>
      </c>
      <c r="K49" s="144"/>
      <c r="L49" s="224" t="s">
        <v>2910</v>
      </c>
    </row>
    <row r="50" spans="1:12" ht="27.6" x14ac:dyDescent="0.25">
      <c r="A50" s="139">
        <v>41</v>
      </c>
      <c r="B50" s="144" t="s">
        <v>2747</v>
      </c>
      <c r="C50" s="490">
        <v>8172063</v>
      </c>
      <c r="D50" s="134" t="s">
        <v>2752</v>
      </c>
      <c r="E50" s="134" t="s">
        <v>2761</v>
      </c>
      <c r="F50" s="147">
        <v>2200</v>
      </c>
      <c r="G50" s="143" t="s">
        <v>2817</v>
      </c>
      <c r="H50" s="134" t="s">
        <v>2627</v>
      </c>
      <c r="I50" s="134" t="s">
        <v>2938</v>
      </c>
      <c r="J50" s="134" t="s">
        <v>2921</v>
      </c>
      <c r="K50" s="144"/>
      <c r="L50" s="224" t="s">
        <v>2910</v>
      </c>
    </row>
    <row r="51" spans="1:12" ht="27.6" x14ac:dyDescent="0.25">
      <c r="A51" s="139">
        <v>42</v>
      </c>
      <c r="B51" s="144" t="s">
        <v>2748</v>
      </c>
      <c r="C51" s="490">
        <v>8171793</v>
      </c>
      <c r="D51" s="134" t="s">
        <v>2014</v>
      </c>
      <c r="E51" s="134" t="s">
        <v>2762</v>
      </c>
      <c r="F51" s="147">
        <v>2350</v>
      </c>
      <c r="G51" s="143" t="s">
        <v>2817</v>
      </c>
      <c r="H51" s="134" t="s">
        <v>2627</v>
      </c>
      <c r="I51" s="134" t="s">
        <v>2938</v>
      </c>
      <c r="J51" s="134" t="s">
        <v>2921</v>
      </c>
      <c r="K51" s="144"/>
      <c r="L51" s="224" t="s">
        <v>2910</v>
      </c>
    </row>
    <row r="52" spans="1:12" ht="41.4" x14ac:dyDescent="0.25">
      <c r="A52" s="139">
        <v>43</v>
      </c>
      <c r="B52" s="144" t="s">
        <v>2808</v>
      </c>
      <c r="C52" s="148">
        <v>8045726</v>
      </c>
      <c r="D52" s="134" t="s">
        <v>1979</v>
      </c>
      <c r="E52" s="134" t="s">
        <v>2807</v>
      </c>
      <c r="F52" s="149">
        <v>4700</v>
      </c>
      <c r="G52" s="143" t="s">
        <v>2817</v>
      </c>
      <c r="H52" s="134" t="s">
        <v>46</v>
      </c>
      <c r="I52" s="134" t="s">
        <v>2938</v>
      </c>
      <c r="J52" s="150" t="s">
        <v>2923</v>
      </c>
      <c r="K52" s="151"/>
      <c r="L52" s="224" t="s">
        <v>2910</v>
      </c>
    </row>
    <row r="53" spans="1:12" ht="27.6" x14ac:dyDescent="0.25">
      <c r="A53" s="139">
        <v>44</v>
      </c>
      <c r="B53" s="144" t="s">
        <v>2806</v>
      </c>
      <c r="C53" s="148">
        <v>7768166</v>
      </c>
      <c r="D53" s="134" t="s">
        <v>1964</v>
      </c>
      <c r="E53" s="134" t="s">
        <v>2805</v>
      </c>
      <c r="F53" s="149">
        <v>429</v>
      </c>
      <c r="G53" s="143" t="s">
        <v>2817</v>
      </c>
      <c r="H53" s="134" t="s">
        <v>46</v>
      </c>
      <c r="I53" s="134" t="s">
        <v>2938</v>
      </c>
      <c r="J53" s="150" t="s">
        <v>2923</v>
      </c>
      <c r="K53" s="151"/>
      <c r="L53" s="224" t="s">
        <v>2910</v>
      </c>
    </row>
    <row r="54" spans="1:12" ht="27.6" x14ac:dyDescent="0.25">
      <c r="A54" s="139">
        <v>45</v>
      </c>
      <c r="B54" s="144" t="s">
        <v>2804</v>
      </c>
      <c r="C54" s="148">
        <v>8159813</v>
      </c>
      <c r="D54" s="134" t="s">
        <v>1979</v>
      </c>
      <c r="E54" s="134" t="s">
        <v>2803</v>
      </c>
      <c r="F54" s="149">
        <v>747</v>
      </c>
      <c r="G54" s="143" t="s">
        <v>2817</v>
      </c>
      <c r="H54" s="134" t="s">
        <v>46</v>
      </c>
      <c r="I54" s="134" t="s">
        <v>2938</v>
      </c>
      <c r="J54" s="150" t="s">
        <v>2923</v>
      </c>
      <c r="K54" s="151"/>
      <c r="L54" s="224" t="s">
        <v>2910</v>
      </c>
    </row>
    <row r="55" spans="1:12" ht="27.6" x14ac:dyDescent="0.25">
      <c r="A55" s="139">
        <v>46</v>
      </c>
      <c r="B55" s="144" t="s">
        <v>2802</v>
      </c>
      <c r="C55" s="148">
        <v>8066311</v>
      </c>
      <c r="D55" s="134" t="s">
        <v>1991</v>
      </c>
      <c r="E55" s="134" t="s">
        <v>2801</v>
      </c>
      <c r="F55" s="149">
        <v>5700</v>
      </c>
      <c r="G55" s="143" t="s">
        <v>2817</v>
      </c>
      <c r="H55" s="134" t="s">
        <v>46</v>
      </c>
      <c r="I55" s="134" t="s">
        <v>2938</v>
      </c>
      <c r="J55" s="150" t="s">
        <v>2923</v>
      </c>
      <c r="K55" s="151"/>
      <c r="L55" s="224" t="s">
        <v>2910</v>
      </c>
    </row>
    <row r="56" spans="1:12" ht="27.6" x14ac:dyDescent="0.25">
      <c r="A56" s="139">
        <v>47</v>
      </c>
      <c r="B56" s="144" t="s">
        <v>2800</v>
      </c>
      <c r="C56" s="148">
        <v>8045727</v>
      </c>
      <c r="D56" s="134" t="s">
        <v>2023</v>
      </c>
      <c r="E56" s="134" t="s">
        <v>2799</v>
      </c>
      <c r="F56" s="149">
        <v>4300</v>
      </c>
      <c r="G56" s="143" t="s">
        <v>2817</v>
      </c>
      <c r="H56" s="134" t="s">
        <v>46</v>
      </c>
      <c r="I56" s="134" t="s">
        <v>2938</v>
      </c>
      <c r="J56" s="150" t="s">
        <v>2923</v>
      </c>
      <c r="K56" s="151"/>
      <c r="L56" s="224" t="s">
        <v>2910</v>
      </c>
    </row>
    <row r="57" spans="1:12" ht="27.6" x14ac:dyDescent="0.25">
      <c r="A57" s="139">
        <v>48</v>
      </c>
      <c r="B57" s="144" t="s">
        <v>2798</v>
      </c>
      <c r="C57" s="148">
        <v>7860904</v>
      </c>
      <c r="D57" s="134" t="s">
        <v>44</v>
      </c>
      <c r="E57" s="134" t="s">
        <v>2797</v>
      </c>
      <c r="F57" s="149">
        <v>820</v>
      </c>
      <c r="G57" s="143" t="s">
        <v>2817</v>
      </c>
      <c r="H57" s="134" t="s">
        <v>46</v>
      </c>
      <c r="I57" s="134" t="s">
        <v>2938</v>
      </c>
      <c r="J57" s="150" t="s">
        <v>2923</v>
      </c>
      <c r="K57" s="151"/>
      <c r="L57" s="224" t="s">
        <v>2910</v>
      </c>
    </row>
    <row r="58" spans="1:12" ht="27.6" x14ac:dyDescent="0.25">
      <c r="A58" s="139">
        <v>49</v>
      </c>
      <c r="B58" s="144" t="s">
        <v>2796</v>
      </c>
      <c r="C58" s="148">
        <v>7858127</v>
      </c>
      <c r="D58" s="134" t="s">
        <v>44</v>
      </c>
      <c r="E58" s="134" t="s">
        <v>2795</v>
      </c>
      <c r="F58" s="149">
        <v>875</v>
      </c>
      <c r="G58" s="143" t="s">
        <v>2817</v>
      </c>
      <c r="H58" s="134" t="s">
        <v>46</v>
      </c>
      <c r="I58" s="134" t="s">
        <v>2938</v>
      </c>
      <c r="J58" s="150" t="s">
        <v>2923</v>
      </c>
      <c r="K58" s="151"/>
      <c r="L58" s="224" t="s">
        <v>2910</v>
      </c>
    </row>
    <row r="59" spans="1:12" ht="27.6" x14ac:dyDescent="0.25">
      <c r="A59" s="139">
        <v>50</v>
      </c>
      <c r="B59" s="144" t="s">
        <v>2794</v>
      </c>
      <c r="C59" s="148">
        <v>8105561</v>
      </c>
      <c r="D59" s="134" t="s">
        <v>2017</v>
      </c>
      <c r="E59" s="134" t="s">
        <v>2793</v>
      </c>
      <c r="F59" s="149">
        <v>1000</v>
      </c>
      <c r="G59" s="143" t="s">
        <v>2817</v>
      </c>
      <c r="H59" s="134" t="s">
        <v>46</v>
      </c>
      <c r="I59" s="134" t="s">
        <v>2938</v>
      </c>
      <c r="J59" s="150" t="s">
        <v>2923</v>
      </c>
      <c r="K59" s="151"/>
      <c r="L59" s="224" t="s">
        <v>2910</v>
      </c>
    </row>
    <row r="60" spans="1:12" ht="27.6" x14ac:dyDescent="0.25">
      <c r="A60" s="139">
        <v>51</v>
      </c>
      <c r="B60" s="144" t="s">
        <v>2792</v>
      </c>
      <c r="C60" s="148">
        <v>7982728</v>
      </c>
      <c r="D60" s="134" t="s">
        <v>2789</v>
      </c>
      <c r="E60" s="134" t="s">
        <v>2791</v>
      </c>
      <c r="F60" s="149">
        <v>2500</v>
      </c>
      <c r="G60" s="143" t="s">
        <v>2817</v>
      </c>
      <c r="H60" s="134" t="s">
        <v>46</v>
      </c>
      <c r="I60" s="134" t="s">
        <v>2938</v>
      </c>
      <c r="J60" s="150" t="s">
        <v>2923</v>
      </c>
      <c r="K60" s="151"/>
      <c r="L60" s="224" t="s">
        <v>2910</v>
      </c>
    </row>
    <row r="61" spans="1:12" ht="27.6" x14ac:dyDescent="0.25">
      <c r="A61" s="139">
        <v>52</v>
      </c>
      <c r="B61" s="144" t="s">
        <v>2790</v>
      </c>
      <c r="C61" s="148">
        <v>8159098</v>
      </c>
      <c r="D61" s="134" t="s">
        <v>2789</v>
      </c>
      <c r="E61" s="134" t="s">
        <v>2788</v>
      </c>
      <c r="F61" s="149">
        <v>1500</v>
      </c>
      <c r="G61" s="143" t="s">
        <v>2817</v>
      </c>
      <c r="H61" s="134" t="s">
        <v>46</v>
      </c>
      <c r="I61" s="134" t="s">
        <v>2938</v>
      </c>
      <c r="J61" s="150" t="s">
        <v>2923</v>
      </c>
      <c r="K61" s="151"/>
      <c r="L61" s="224" t="s">
        <v>2910</v>
      </c>
    </row>
    <row r="62" spans="1:12" ht="27.6" x14ac:dyDescent="0.25">
      <c r="A62" s="139">
        <v>53</v>
      </c>
      <c r="B62" s="144" t="s">
        <v>2787</v>
      </c>
      <c r="C62" s="148">
        <v>8105562</v>
      </c>
      <c r="D62" s="134" t="s">
        <v>44</v>
      </c>
      <c r="E62" s="134" t="s">
        <v>2786</v>
      </c>
      <c r="F62" s="149">
        <v>1500</v>
      </c>
      <c r="G62" s="143" t="s">
        <v>2817</v>
      </c>
      <c r="H62" s="134" t="s">
        <v>46</v>
      </c>
      <c r="I62" s="134" t="s">
        <v>2938</v>
      </c>
      <c r="J62" s="150" t="s">
        <v>2923</v>
      </c>
      <c r="K62" s="151"/>
      <c r="L62" s="224" t="s">
        <v>2910</v>
      </c>
    </row>
    <row r="63" spans="1:12" ht="27.6" x14ac:dyDescent="0.25">
      <c r="A63" s="139">
        <v>54</v>
      </c>
      <c r="B63" s="144" t="s">
        <v>2785</v>
      </c>
      <c r="C63" s="148">
        <v>7821192</v>
      </c>
      <c r="D63" s="134" t="s">
        <v>2023</v>
      </c>
      <c r="E63" s="134" t="s">
        <v>2784</v>
      </c>
      <c r="F63" s="152">
        <v>4810</v>
      </c>
      <c r="G63" s="143" t="s">
        <v>2817</v>
      </c>
      <c r="H63" s="134" t="s">
        <v>46</v>
      </c>
      <c r="I63" s="134" t="s">
        <v>2938</v>
      </c>
      <c r="J63" s="150" t="s">
        <v>2923</v>
      </c>
      <c r="K63" s="151"/>
      <c r="L63" s="224" t="s">
        <v>2910</v>
      </c>
    </row>
    <row r="64" spans="1:12" ht="27.6" x14ac:dyDescent="0.25">
      <c r="A64" s="139">
        <v>55</v>
      </c>
      <c r="B64" s="227" t="s">
        <v>43</v>
      </c>
      <c r="C64" s="229">
        <v>7994189</v>
      </c>
      <c r="D64" s="229" t="s">
        <v>44</v>
      </c>
      <c r="E64" s="229" t="s">
        <v>45</v>
      </c>
      <c r="F64" s="231">
        <v>39800</v>
      </c>
      <c r="G64" s="230" t="s">
        <v>2817</v>
      </c>
      <c r="H64" s="229" t="s">
        <v>46</v>
      </c>
      <c r="I64" s="229" t="s">
        <v>2938</v>
      </c>
      <c r="J64" s="229" t="s">
        <v>2927</v>
      </c>
      <c r="K64" s="229"/>
      <c r="L64" s="224" t="s">
        <v>2910</v>
      </c>
    </row>
    <row r="65" spans="1:12" x14ac:dyDescent="0.25">
      <c r="A65" s="137" t="s">
        <v>8</v>
      </c>
      <c r="B65" s="137" t="s">
        <v>2965</v>
      </c>
      <c r="C65" s="137"/>
      <c r="D65" s="137"/>
      <c r="E65" s="137"/>
      <c r="F65" s="138"/>
      <c r="G65" s="138"/>
      <c r="H65" s="137"/>
      <c r="I65" s="137"/>
      <c r="J65" s="137"/>
      <c r="K65" s="137"/>
    </row>
    <row r="66" spans="1:12" ht="27.6" x14ac:dyDescent="0.25">
      <c r="A66" s="139">
        <v>1</v>
      </c>
      <c r="B66" s="144" t="s">
        <v>2709</v>
      </c>
      <c r="C66" s="139">
        <v>1095740</v>
      </c>
      <c r="D66" s="488" t="s">
        <v>1979</v>
      </c>
      <c r="E66" s="134" t="s">
        <v>2710</v>
      </c>
      <c r="F66" s="147">
        <v>800</v>
      </c>
      <c r="G66" s="143" t="s">
        <v>2817</v>
      </c>
      <c r="H66" s="134" t="s">
        <v>2627</v>
      </c>
      <c r="I66" s="134" t="s">
        <v>2938</v>
      </c>
      <c r="J66" s="134" t="s">
        <v>2919</v>
      </c>
      <c r="K66" s="144"/>
      <c r="L66" s="225" t="s">
        <v>2954</v>
      </c>
    </row>
    <row r="67" spans="1:12" ht="27.6" x14ac:dyDescent="0.25">
      <c r="A67" s="139">
        <v>2</v>
      </c>
      <c r="B67" s="144" t="s">
        <v>2711</v>
      </c>
      <c r="C67" s="139">
        <v>1095740</v>
      </c>
      <c r="D67" s="488" t="s">
        <v>1979</v>
      </c>
      <c r="E67" s="134" t="s">
        <v>2712</v>
      </c>
      <c r="F67" s="147">
        <v>1000</v>
      </c>
      <c r="G67" s="143" t="s">
        <v>2817</v>
      </c>
      <c r="H67" s="134" t="s">
        <v>2627</v>
      </c>
      <c r="I67" s="134" t="s">
        <v>2938</v>
      </c>
      <c r="J67" s="134" t="s">
        <v>2919</v>
      </c>
      <c r="K67" s="144"/>
      <c r="L67" s="225" t="s">
        <v>2954</v>
      </c>
    </row>
    <row r="68" spans="1:12" ht="27.6" x14ac:dyDescent="0.25">
      <c r="A68" s="139">
        <v>3</v>
      </c>
      <c r="B68" s="144" t="s">
        <v>2713</v>
      </c>
      <c r="C68" s="139">
        <v>1095740</v>
      </c>
      <c r="D68" s="488" t="s">
        <v>1979</v>
      </c>
      <c r="E68" s="134" t="s">
        <v>2714</v>
      </c>
      <c r="F68" s="147">
        <v>1200</v>
      </c>
      <c r="G68" s="143" t="s">
        <v>2817</v>
      </c>
      <c r="H68" s="134" t="s">
        <v>2627</v>
      </c>
      <c r="I68" s="134" t="s">
        <v>2938</v>
      </c>
      <c r="J68" s="134" t="s">
        <v>2919</v>
      </c>
      <c r="K68" s="144"/>
      <c r="L68" s="225" t="s">
        <v>2954</v>
      </c>
    </row>
    <row r="69" spans="1:12" ht="27.6" x14ac:dyDescent="0.25">
      <c r="A69" s="139">
        <v>4</v>
      </c>
      <c r="B69" s="144" t="s">
        <v>2715</v>
      </c>
      <c r="C69" s="139">
        <v>1095740</v>
      </c>
      <c r="D69" s="488" t="s">
        <v>2636</v>
      </c>
      <c r="E69" s="134" t="s">
        <v>2716</v>
      </c>
      <c r="F69" s="147">
        <v>2564.59</v>
      </c>
      <c r="G69" s="143" t="s">
        <v>2817</v>
      </c>
      <c r="H69" s="134" t="s">
        <v>2627</v>
      </c>
      <c r="I69" s="134" t="s">
        <v>2938</v>
      </c>
      <c r="J69" s="134" t="s">
        <v>2919</v>
      </c>
      <c r="K69" s="144"/>
      <c r="L69" s="225" t="s">
        <v>2954</v>
      </c>
    </row>
    <row r="70" spans="1:12" ht="27.6" x14ac:dyDescent="0.25">
      <c r="A70" s="139">
        <v>5</v>
      </c>
      <c r="B70" s="144" t="s">
        <v>2717</v>
      </c>
      <c r="C70" s="139">
        <v>1095740</v>
      </c>
      <c r="D70" s="488" t="s">
        <v>2636</v>
      </c>
      <c r="E70" s="134" t="s">
        <v>2718</v>
      </c>
      <c r="F70" s="147">
        <v>2100</v>
      </c>
      <c r="G70" s="143" t="s">
        <v>2817</v>
      </c>
      <c r="H70" s="134" t="s">
        <v>2627</v>
      </c>
      <c r="I70" s="134" t="s">
        <v>2938</v>
      </c>
      <c r="J70" s="134" t="s">
        <v>2919</v>
      </c>
      <c r="K70" s="144"/>
      <c r="L70" s="225" t="s">
        <v>2954</v>
      </c>
    </row>
    <row r="71" spans="1:12" ht="27.6" x14ac:dyDescent="0.25">
      <c r="A71" s="139">
        <v>6</v>
      </c>
      <c r="B71" s="144" t="s">
        <v>2719</v>
      </c>
      <c r="C71" s="139">
        <v>1095740</v>
      </c>
      <c r="D71" s="488" t="s">
        <v>2636</v>
      </c>
      <c r="E71" s="134" t="s">
        <v>2720</v>
      </c>
      <c r="F71" s="147">
        <v>250</v>
      </c>
      <c r="G71" s="143" t="s">
        <v>2817</v>
      </c>
      <c r="H71" s="134" t="s">
        <v>2627</v>
      </c>
      <c r="I71" s="134" t="s">
        <v>2938</v>
      </c>
      <c r="J71" s="134" t="s">
        <v>2919</v>
      </c>
      <c r="K71" s="144"/>
      <c r="L71" s="225" t="s">
        <v>2954</v>
      </c>
    </row>
    <row r="72" spans="1:12" ht="27.6" x14ac:dyDescent="0.25">
      <c r="A72" s="139">
        <v>7</v>
      </c>
      <c r="B72" s="144" t="s">
        <v>2721</v>
      </c>
      <c r="C72" s="139">
        <v>1095740</v>
      </c>
      <c r="D72" s="488" t="s">
        <v>2017</v>
      </c>
      <c r="E72" s="134" t="s">
        <v>2722</v>
      </c>
      <c r="F72" s="147">
        <v>500</v>
      </c>
      <c r="G72" s="143" t="s">
        <v>2817</v>
      </c>
      <c r="H72" s="134" t="s">
        <v>2627</v>
      </c>
      <c r="I72" s="134" t="s">
        <v>2938</v>
      </c>
      <c r="J72" s="134" t="s">
        <v>2919</v>
      </c>
      <c r="K72" s="144"/>
      <c r="L72" s="225" t="s">
        <v>2954</v>
      </c>
    </row>
    <row r="73" spans="1:12" ht="27.6" x14ac:dyDescent="0.25">
      <c r="A73" s="139">
        <v>8</v>
      </c>
      <c r="B73" s="144" t="s">
        <v>2723</v>
      </c>
      <c r="C73" s="139">
        <v>1095740</v>
      </c>
      <c r="D73" s="488" t="s">
        <v>2636</v>
      </c>
      <c r="E73" s="134" t="s">
        <v>2724</v>
      </c>
      <c r="F73" s="147">
        <v>1164</v>
      </c>
      <c r="G73" s="143" t="s">
        <v>2817</v>
      </c>
      <c r="H73" s="134" t="s">
        <v>2627</v>
      </c>
      <c r="I73" s="134" t="s">
        <v>2938</v>
      </c>
      <c r="J73" s="134" t="s">
        <v>2919</v>
      </c>
      <c r="K73" s="144"/>
      <c r="L73" s="225" t="s">
        <v>2954</v>
      </c>
    </row>
    <row r="74" spans="1:12" ht="27.6" x14ac:dyDescent="0.25">
      <c r="A74" s="139">
        <v>9</v>
      </c>
      <c r="B74" s="144" t="s">
        <v>2725</v>
      </c>
      <c r="C74" s="139">
        <v>1095740</v>
      </c>
      <c r="D74" s="488" t="s">
        <v>1979</v>
      </c>
      <c r="E74" s="134" t="s">
        <v>2726</v>
      </c>
      <c r="F74" s="147">
        <v>2587</v>
      </c>
      <c r="G74" s="143" t="s">
        <v>2817</v>
      </c>
      <c r="H74" s="134" t="s">
        <v>2627</v>
      </c>
      <c r="I74" s="134" t="s">
        <v>2938</v>
      </c>
      <c r="J74" s="134" t="s">
        <v>2919</v>
      </c>
      <c r="K74" s="144"/>
      <c r="L74" s="225" t="s">
        <v>2954</v>
      </c>
    </row>
    <row r="75" spans="1:12" ht="27.6" x14ac:dyDescent="0.25">
      <c r="A75" s="139">
        <v>10</v>
      </c>
      <c r="B75" s="144" t="s">
        <v>2727</v>
      </c>
      <c r="C75" s="139">
        <v>1095740</v>
      </c>
      <c r="D75" s="488" t="s">
        <v>2636</v>
      </c>
      <c r="E75" s="134" t="s">
        <v>2728</v>
      </c>
      <c r="F75" s="147">
        <v>2310</v>
      </c>
      <c r="G75" s="143" t="s">
        <v>2817</v>
      </c>
      <c r="H75" s="134" t="s">
        <v>2627</v>
      </c>
      <c r="I75" s="134" t="s">
        <v>2938</v>
      </c>
      <c r="J75" s="134" t="s">
        <v>2919</v>
      </c>
      <c r="K75" s="144"/>
      <c r="L75" s="225" t="s">
        <v>2954</v>
      </c>
    </row>
    <row r="76" spans="1:12" ht="27.6" x14ac:dyDescent="0.25">
      <c r="A76" s="139">
        <v>11</v>
      </c>
      <c r="B76" s="144" t="s">
        <v>2729</v>
      </c>
      <c r="C76" s="139">
        <v>1095740</v>
      </c>
      <c r="D76" s="488" t="s">
        <v>2636</v>
      </c>
      <c r="E76" s="134" t="s">
        <v>2730</v>
      </c>
      <c r="F76" s="147">
        <v>250</v>
      </c>
      <c r="G76" s="143" t="s">
        <v>2817</v>
      </c>
      <c r="H76" s="134" t="s">
        <v>2627</v>
      </c>
      <c r="I76" s="134" t="s">
        <v>2938</v>
      </c>
      <c r="J76" s="134" t="s">
        <v>2919</v>
      </c>
      <c r="K76" s="144"/>
      <c r="L76" s="225" t="s">
        <v>2954</v>
      </c>
    </row>
    <row r="77" spans="1:12" ht="27.6" x14ac:dyDescent="0.25">
      <c r="A77" s="139">
        <v>12</v>
      </c>
      <c r="B77" s="153" t="s">
        <v>2624</v>
      </c>
      <c r="C77" s="139">
        <v>1095740</v>
      </c>
      <c r="D77" s="154" t="s">
        <v>2625</v>
      </c>
      <c r="E77" s="154" t="s">
        <v>2626</v>
      </c>
      <c r="F77" s="142">
        <v>6280</v>
      </c>
      <c r="G77" s="143" t="s">
        <v>2817</v>
      </c>
      <c r="H77" s="155" t="s">
        <v>2627</v>
      </c>
      <c r="I77" s="155" t="s">
        <v>2938</v>
      </c>
      <c r="J77" s="155" t="s">
        <v>2920</v>
      </c>
      <c r="K77" s="134"/>
      <c r="L77" s="225" t="s">
        <v>2954</v>
      </c>
    </row>
    <row r="78" spans="1:12" ht="41.4" x14ac:dyDescent="0.25">
      <c r="A78" s="139">
        <v>13</v>
      </c>
      <c r="B78" s="153" t="s">
        <v>2628</v>
      </c>
      <c r="C78" s="139">
        <v>1095740</v>
      </c>
      <c r="D78" s="154" t="s">
        <v>2625</v>
      </c>
      <c r="E78" s="154" t="s">
        <v>2629</v>
      </c>
      <c r="F78" s="142">
        <v>11600</v>
      </c>
      <c r="G78" s="143" t="s">
        <v>2817</v>
      </c>
      <c r="H78" s="155" t="s">
        <v>2627</v>
      </c>
      <c r="I78" s="155" t="s">
        <v>2938</v>
      </c>
      <c r="J78" s="155" t="s">
        <v>2920</v>
      </c>
      <c r="K78" s="134"/>
      <c r="L78" s="225" t="s">
        <v>2954</v>
      </c>
    </row>
    <row r="79" spans="1:12" ht="27.6" x14ac:dyDescent="0.25">
      <c r="A79" s="139">
        <v>14</v>
      </c>
      <c r="B79" s="153" t="s">
        <v>2630</v>
      </c>
      <c r="C79" s="139">
        <v>1095740</v>
      </c>
      <c r="D79" s="154" t="s">
        <v>2625</v>
      </c>
      <c r="E79" s="154" t="s">
        <v>2631</v>
      </c>
      <c r="F79" s="142">
        <v>6800</v>
      </c>
      <c r="G79" s="143" t="s">
        <v>2817</v>
      </c>
      <c r="H79" s="155" t="s">
        <v>2627</v>
      </c>
      <c r="I79" s="155" t="s">
        <v>2938</v>
      </c>
      <c r="J79" s="155" t="s">
        <v>2920</v>
      </c>
      <c r="K79" s="134"/>
      <c r="L79" s="225" t="s">
        <v>2954</v>
      </c>
    </row>
    <row r="80" spans="1:12" ht="27.6" x14ac:dyDescent="0.25">
      <c r="A80" s="139">
        <v>15</v>
      </c>
      <c r="B80" s="153" t="s">
        <v>2632</v>
      </c>
      <c r="C80" s="139">
        <v>1095740</v>
      </c>
      <c r="D80" s="154" t="s">
        <v>2633</v>
      </c>
      <c r="E80" s="154" t="s">
        <v>2634</v>
      </c>
      <c r="F80" s="142">
        <v>5200</v>
      </c>
      <c r="G80" s="143" t="s">
        <v>2817</v>
      </c>
      <c r="H80" s="155" t="s">
        <v>2627</v>
      </c>
      <c r="I80" s="155" t="s">
        <v>2938</v>
      </c>
      <c r="J80" s="155" t="s">
        <v>2920</v>
      </c>
      <c r="K80" s="134"/>
      <c r="L80" s="225" t="s">
        <v>2954</v>
      </c>
    </row>
    <row r="81" spans="1:12" ht="27.6" x14ac:dyDescent="0.25">
      <c r="A81" s="139">
        <v>16</v>
      </c>
      <c r="B81" s="153" t="s">
        <v>2635</v>
      </c>
      <c r="C81" s="139">
        <v>1095740</v>
      </c>
      <c r="D81" s="154" t="s">
        <v>2636</v>
      </c>
      <c r="E81" s="154" t="s">
        <v>2637</v>
      </c>
      <c r="F81" s="142">
        <v>6000</v>
      </c>
      <c r="G81" s="143" t="s">
        <v>2817</v>
      </c>
      <c r="H81" s="155" t="s">
        <v>2627</v>
      </c>
      <c r="I81" s="155" t="s">
        <v>2938</v>
      </c>
      <c r="J81" s="155" t="s">
        <v>2920</v>
      </c>
      <c r="K81" s="134"/>
      <c r="L81" s="225" t="s">
        <v>2954</v>
      </c>
    </row>
    <row r="82" spans="1:12" ht="27.6" x14ac:dyDescent="0.25">
      <c r="A82" s="139">
        <v>17</v>
      </c>
      <c r="B82" s="153" t="s">
        <v>2638</v>
      </c>
      <c r="C82" s="139">
        <v>1095740</v>
      </c>
      <c r="D82" s="154" t="s">
        <v>2625</v>
      </c>
      <c r="E82" s="134" t="s">
        <v>2639</v>
      </c>
      <c r="F82" s="142">
        <v>12000</v>
      </c>
      <c r="G82" s="143" t="s">
        <v>2817</v>
      </c>
      <c r="H82" s="155" t="s">
        <v>2627</v>
      </c>
      <c r="I82" s="155" t="s">
        <v>2938</v>
      </c>
      <c r="J82" s="155" t="s">
        <v>2920</v>
      </c>
      <c r="K82" s="134"/>
      <c r="L82" s="225" t="s">
        <v>2954</v>
      </c>
    </row>
    <row r="83" spans="1:12" ht="27.6" x14ac:dyDescent="0.25">
      <c r="A83" s="139">
        <v>18</v>
      </c>
      <c r="B83" s="153" t="s">
        <v>2640</v>
      </c>
      <c r="C83" s="139">
        <v>1095740</v>
      </c>
      <c r="D83" s="154" t="s">
        <v>2641</v>
      </c>
      <c r="E83" s="154" t="s">
        <v>2642</v>
      </c>
      <c r="F83" s="142">
        <v>2000</v>
      </c>
      <c r="G83" s="143" t="s">
        <v>2817</v>
      </c>
      <c r="H83" s="155" t="s">
        <v>2627</v>
      </c>
      <c r="I83" s="155" t="s">
        <v>2938</v>
      </c>
      <c r="J83" s="155" t="s">
        <v>2920</v>
      </c>
      <c r="K83" s="134"/>
      <c r="L83" s="225" t="s">
        <v>2954</v>
      </c>
    </row>
    <row r="84" spans="1:12" ht="27.6" x14ac:dyDescent="0.25">
      <c r="A84" s="139">
        <v>19</v>
      </c>
      <c r="B84" s="153" t="s">
        <v>2645</v>
      </c>
      <c r="C84" s="139">
        <v>1095740</v>
      </c>
      <c r="D84" s="154" t="s">
        <v>2636</v>
      </c>
      <c r="E84" s="154" t="s">
        <v>2646</v>
      </c>
      <c r="F84" s="142">
        <v>2686.4810000000002</v>
      </c>
      <c r="G84" s="143" t="s">
        <v>2817</v>
      </c>
      <c r="H84" s="155" t="s">
        <v>2627</v>
      </c>
      <c r="I84" s="155" t="s">
        <v>2938</v>
      </c>
      <c r="J84" s="155" t="s">
        <v>2920</v>
      </c>
      <c r="K84" s="134"/>
      <c r="L84" s="225" t="s">
        <v>2954</v>
      </c>
    </row>
    <row r="85" spans="1:12" ht="27.6" x14ac:dyDescent="0.25">
      <c r="A85" s="139">
        <v>20</v>
      </c>
      <c r="B85" s="153" t="s">
        <v>2647</v>
      </c>
      <c r="C85" s="139">
        <v>1095740</v>
      </c>
      <c r="D85" s="154" t="s">
        <v>2636</v>
      </c>
      <c r="E85" s="154" t="s">
        <v>2648</v>
      </c>
      <c r="F85" s="142">
        <v>2500</v>
      </c>
      <c r="G85" s="143" t="s">
        <v>2817</v>
      </c>
      <c r="H85" s="155" t="s">
        <v>2627</v>
      </c>
      <c r="I85" s="155" t="s">
        <v>2938</v>
      </c>
      <c r="J85" s="155" t="s">
        <v>2920</v>
      </c>
      <c r="K85" s="134"/>
      <c r="L85" s="225" t="s">
        <v>2954</v>
      </c>
    </row>
    <row r="86" spans="1:12" ht="27.6" x14ac:dyDescent="0.25">
      <c r="A86" s="139">
        <v>21</v>
      </c>
      <c r="B86" s="153" t="s">
        <v>2649</v>
      </c>
      <c r="C86" s="139">
        <v>1095740</v>
      </c>
      <c r="D86" s="154" t="s">
        <v>2636</v>
      </c>
      <c r="E86" s="154" t="s">
        <v>2650</v>
      </c>
      <c r="F86" s="142">
        <v>5999.5450000000001</v>
      </c>
      <c r="G86" s="143" t="s">
        <v>2817</v>
      </c>
      <c r="H86" s="155" t="s">
        <v>2627</v>
      </c>
      <c r="I86" s="155" t="s">
        <v>2938</v>
      </c>
      <c r="J86" s="155" t="s">
        <v>2920</v>
      </c>
      <c r="K86" s="134"/>
      <c r="L86" s="225" t="s">
        <v>2954</v>
      </c>
    </row>
    <row r="87" spans="1:12" ht="27.6" x14ac:dyDescent="0.25">
      <c r="A87" s="139">
        <v>22</v>
      </c>
      <c r="B87" s="153" t="s">
        <v>2651</v>
      </c>
      <c r="C87" s="139">
        <v>1095740</v>
      </c>
      <c r="D87" s="154" t="s">
        <v>2625</v>
      </c>
      <c r="E87" s="154" t="s">
        <v>2652</v>
      </c>
      <c r="F87" s="142">
        <v>6800</v>
      </c>
      <c r="G87" s="143" t="s">
        <v>2817</v>
      </c>
      <c r="H87" s="155" t="s">
        <v>2627</v>
      </c>
      <c r="I87" s="155" t="s">
        <v>2938</v>
      </c>
      <c r="J87" s="155" t="s">
        <v>2920</v>
      </c>
      <c r="K87" s="134"/>
      <c r="L87" s="225" t="s">
        <v>2954</v>
      </c>
    </row>
    <row r="88" spans="1:12" ht="27.6" x14ac:dyDescent="0.25">
      <c r="A88" s="139">
        <v>23</v>
      </c>
      <c r="B88" s="153" t="s">
        <v>2653</v>
      </c>
      <c r="C88" s="139">
        <v>1095740</v>
      </c>
      <c r="D88" s="154" t="s">
        <v>2654</v>
      </c>
      <c r="E88" s="154" t="s">
        <v>2655</v>
      </c>
      <c r="F88" s="142">
        <v>499.988</v>
      </c>
      <c r="G88" s="143" t="s">
        <v>2817</v>
      </c>
      <c r="H88" s="155" t="s">
        <v>2627</v>
      </c>
      <c r="I88" s="155" t="s">
        <v>2938</v>
      </c>
      <c r="J88" s="155" t="s">
        <v>2920</v>
      </c>
      <c r="K88" s="134"/>
      <c r="L88" s="225" t="s">
        <v>2954</v>
      </c>
    </row>
    <row r="89" spans="1:12" ht="27.6" x14ac:dyDescent="0.25">
      <c r="A89" s="139">
        <v>24</v>
      </c>
      <c r="B89" s="153" t="s">
        <v>2656</v>
      </c>
      <c r="C89" s="139">
        <v>1095740</v>
      </c>
      <c r="D89" s="154" t="s">
        <v>2654</v>
      </c>
      <c r="E89" s="154" t="s">
        <v>2657</v>
      </c>
      <c r="F89" s="142">
        <v>2000</v>
      </c>
      <c r="G89" s="143" t="s">
        <v>2817</v>
      </c>
      <c r="H89" s="155" t="s">
        <v>2627</v>
      </c>
      <c r="I89" s="155" t="s">
        <v>2938</v>
      </c>
      <c r="J89" s="155" t="s">
        <v>2920</v>
      </c>
      <c r="K89" s="134"/>
      <c r="L89" s="225" t="s">
        <v>2954</v>
      </c>
    </row>
    <row r="90" spans="1:12" ht="27.6" x14ac:dyDescent="0.25">
      <c r="A90" s="139">
        <v>25</v>
      </c>
      <c r="B90" s="153" t="s">
        <v>2658</v>
      </c>
      <c r="C90" s="139">
        <v>1095740</v>
      </c>
      <c r="D90" s="154" t="s">
        <v>2654</v>
      </c>
      <c r="E90" s="154" t="s">
        <v>2659</v>
      </c>
      <c r="F90" s="142">
        <v>2000</v>
      </c>
      <c r="G90" s="143" t="s">
        <v>2817</v>
      </c>
      <c r="H90" s="155" t="s">
        <v>2627</v>
      </c>
      <c r="I90" s="155" t="s">
        <v>2938</v>
      </c>
      <c r="J90" s="155" t="s">
        <v>2920</v>
      </c>
      <c r="K90" s="134"/>
      <c r="L90" s="225" t="s">
        <v>2954</v>
      </c>
    </row>
    <row r="91" spans="1:12" ht="41.4" x14ac:dyDescent="0.25">
      <c r="A91" s="139">
        <v>26</v>
      </c>
      <c r="B91" s="153" t="s">
        <v>2810</v>
      </c>
      <c r="C91" s="134">
        <v>8132280</v>
      </c>
      <c r="D91" s="154" t="s">
        <v>2625</v>
      </c>
      <c r="E91" s="154" t="s">
        <v>2812</v>
      </c>
      <c r="F91" s="142">
        <v>3500</v>
      </c>
      <c r="G91" s="143" t="s">
        <v>2817</v>
      </c>
      <c r="H91" s="155" t="s">
        <v>46</v>
      </c>
      <c r="I91" s="155" t="s">
        <v>2938</v>
      </c>
      <c r="J91" s="155" t="s">
        <v>2924</v>
      </c>
      <c r="K91" s="134"/>
      <c r="L91" s="225" t="s">
        <v>2954</v>
      </c>
    </row>
    <row r="92" spans="1:12" ht="110.4" x14ac:dyDescent="0.25">
      <c r="A92" s="139">
        <v>27</v>
      </c>
      <c r="B92" s="232" t="s">
        <v>3090</v>
      </c>
      <c r="C92" s="228">
        <v>1095740</v>
      </c>
      <c r="D92" s="229" t="s">
        <v>3091</v>
      </c>
      <c r="E92" s="229" t="s">
        <v>3092</v>
      </c>
      <c r="F92" s="233">
        <v>1343</v>
      </c>
      <c r="G92" s="230" t="s">
        <v>2817</v>
      </c>
      <c r="H92" s="229" t="s">
        <v>46</v>
      </c>
      <c r="I92" s="229" t="s">
        <v>2938</v>
      </c>
      <c r="J92" s="229"/>
      <c r="K92" s="227" t="s">
        <v>3093</v>
      </c>
      <c r="L92" s="224" t="s">
        <v>2954</v>
      </c>
    </row>
    <row r="95" spans="1:12" x14ac:dyDescent="0.25">
      <c r="A95" s="3"/>
      <c r="B95" s="2"/>
      <c r="C95" s="3"/>
      <c r="D95" s="4"/>
      <c r="E95" s="4"/>
      <c r="F95" s="5"/>
      <c r="G95" s="91"/>
      <c r="H95" s="4"/>
      <c r="I95" s="4"/>
      <c r="J95" s="4"/>
      <c r="K95" s="2"/>
    </row>
  </sheetData>
  <mergeCells count="12">
    <mergeCell ref="A2:K2"/>
    <mergeCell ref="K6:K7"/>
    <mergeCell ref="A3:K3"/>
    <mergeCell ref="A4:K4"/>
    <mergeCell ref="A6:A7"/>
    <mergeCell ref="B6:B7"/>
    <mergeCell ref="C6:C7"/>
    <mergeCell ref="D6:D7"/>
    <mergeCell ref="E6:F6"/>
    <mergeCell ref="G6:H6"/>
    <mergeCell ref="I6:I7"/>
    <mergeCell ref="J6:J7"/>
  </mergeCells>
  <conditionalFormatting sqref="C1 C9 C3:C7">
    <cfRule type="duplicateValues" dxfId="74" priority="25"/>
  </conditionalFormatting>
  <conditionalFormatting sqref="C2">
    <cfRule type="duplicateValues" dxfId="73" priority="16"/>
  </conditionalFormatting>
  <conditionalFormatting sqref="C6:C7 C9">
    <cfRule type="duplicateValues" dxfId="72" priority="24"/>
  </conditionalFormatting>
  <conditionalFormatting sqref="C10:C42 C44:C47">
    <cfRule type="duplicateValues" dxfId="71" priority="20"/>
    <cfRule type="duplicateValues" dxfId="70" priority="21"/>
    <cfRule type="duplicateValues" dxfId="69" priority="22"/>
    <cfRule type="duplicateValues" dxfId="68" priority="23"/>
  </conditionalFormatting>
  <conditionalFormatting sqref="C43">
    <cfRule type="duplicateValues" dxfId="67" priority="7"/>
    <cfRule type="duplicateValues" dxfId="66" priority="8"/>
    <cfRule type="duplicateValues" dxfId="65" priority="9"/>
    <cfRule type="duplicateValues" dxfId="64" priority="10"/>
    <cfRule type="duplicateValues" dxfId="63" priority="11"/>
  </conditionalFormatting>
  <conditionalFormatting sqref="C48:C51">
    <cfRule type="duplicateValues" dxfId="62" priority="6"/>
  </conditionalFormatting>
  <conditionalFormatting sqref="C65">
    <cfRule type="duplicateValues" dxfId="61" priority="18"/>
    <cfRule type="duplicateValues" dxfId="60" priority="19"/>
  </conditionalFormatting>
  <conditionalFormatting sqref="C92">
    <cfRule type="duplicateValues" dxfId="59" priority="1"/>
  </conditionalFormatting>
  <conditionalFormatting sqref="C95">
    <cfRule type="duplicateValues" dxfId="58" priority="84"/>
  </conditionalFormatting>
  <pageMargins left="0.45" right="0.45" top="0.5" bottom="0.5" header="0.05" footer="0.05"/>
  <pageSetup paperSize="9" scale="65" orientation="landscape" verticalDpi="0" r:id="rId1"/>
  <headerFooter>
    <oddFooter>Page &amp;P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FFFF00"/>
    <pageSetUpPr fitToPage="1"/>
  </sheetPr>
  <dimension ref="A1:Q97"/>
  <sheetViews>
    <sheetView view="pageBreakPreview" topLeftCell="A2" zoomScaleNormal="90" zoomScaleSheetLayoutView="100" workbookViewId="0">
      <selection activeCell="G96" sqref="G96"/>
    </sheetView>
  </sheetViews>
  <sheetFormatPr defaultColWidth="9.09765625" defaultRowHeight="13.8" x14ac:dyDescent="0.25"/>
  <cols>
    <col min="1" max="1" width="4.69921875" style="450" customWidth="1"/>
    <col min="2" max="2" width="49.8984375" style="450" customWidth="1"/>
    <col min="3" max="3" width="9" style="450" hidden="1" customWidth="1"/>
    <col min="4" max="4" width="12.09765625" style="450" customWidth="1"/>
    <col min="5" max="5" width="20.3984375" style="450" customWidth="1"/>
    <col min="6" max="6" width="10.09765625" style="450" customWidth="1"/>
    <col min="7" max="7" width="15.3984375" style="450" customWidth="1"/>
    <col min="8" max="8" width="13" style="450" customWidth="1"/>
    <col min="9" max="9" width="14.69921875" style="450" customWidth="1"/>
    <col min="10" max="10" width="18.09765625" style="450" hidden="1" customWidth="1"/>
    <col min="11" max="11" width="10.59765625" style="450" hidden="1" customWidth="1"/>
    <col min="12" max="13" width="9.8984375" style="450" hidden="1" customWidth="1"/>
    <col min="14" max="14" width="18.09765625" style="450" hidden="1" customWidth="1"/>
    <col min="15" max="15" width="18.09765625" style="450" customWidth="1"/>
    <col min="16" max="16" width="14.3984375" style="450" customWidth="1"/>
    <col min="17" max="17" width="25.8984375" style="450" hidden="1" customWidth="1"/>
    <col min="18" max="16384" width="9.09765625" style="450"/>
  </cols>
  <sheetData>
    <row r="1" spans="1:17" hidden="1" x14ac:dyDescent="0.25">
      <c r="A1" s="431" t="s">
        <v>2732</v>
      </c>
      <c r="B1" s="288"/>
      <c r="C1" s="287"/>
      <c r="D1" s="289"/>
      <c r="E1" s="289"/>
      <c r="F1" s="5"/>
      <c r="G1" s="91"/>
      <c r="H1" s="289"/>
      <c r="I1" s="289"/>
      <c r="J1" s="289"/>
      <c r="K1" s="289"/>
      <c r="L1" s="289"/>
      <c r="M1" s="289"/>
      <c r="N1" s="289"/>
      <c r="O1" s="289"/>
      <c r="P1" s="289"/>
      <c r="Q1" s="289"/>
    </row>
    <row r="2" spans="1:17" ht="15.6" x14ac:dyDescent="0.25">
      <c r="A2" s="752" t="s">
        <v>3063</v>
      </c>
      <c r="B2" s="752"/>
      <c r="C2" s="752"/>
      <c r="D2" s="752"/>
      <c r="E2" s="752"/>
      <c r="F2" s="752"/>
      <c r="G2" s="752"/>
      <c r="H2" s="752"/>
      <c r="I2" s="752"/>
      <c r="J2" s="752"/>
      <c r="K2" s="752"/>
      <c r="L2" s="752"/>
      <c r="M2" s="752"/>
      <c r="N2" s="752"/>
      <c r="O2" s="752"/>
      <c r="P2" s="752"/>
      <c r="Q2" s="752"/>
    </row>
    <row r="3" spans="1:17" ht="21.75" customHeight="1" x14ac:dyDescent="0.25">
      <c r="A3" s="790" t="s">
        <v>3306</v>
      </c>
      <c r="B3" s="790"/>
      <c r="C3" s="790"/>
      <c r="D3" s="790"/>
      <c r="E3" s="790"/>
      <c r="F3" s="790"/>
      <c r="G3" s="790"/>
      <c r="H3" s="790"/>
      <c r="I3" s="790"/>
      <c r="J3" s="790"/>
      <c r="K3" s="790"/>
      <c r="L3" s="790"/>
      <c r="M3" s="790"/>
      <c r="N3" s="790"/>
      <c r="O3" s="790"/>
      <c r="P3" s="790"/>
      <c r="Q3" s="790"/>
    </row>
    <row r="4" spans="1:17" ht="19.5" customHeight="1" x14ac:dyDescent="0.25">
      <c r="A4" s="791" t="str">
        <f>'Bieu 1-TH'!A4:AL4</f>
        <v>(Kèm theo Quyết định số   504 /QĐ-UBND ngày  26 /3/2026 của UBND tỉnh)</v>
      </c>
      <c r="B4" s="791"/>
      <c r="C4" s="791"/>
      <c r="D4" s="791"/>
      <c r="E4" s="791"/>
      <c r="F4" s="791"/>
      <c r="G4" s="791"/>
      <c r="H4" s="791"/>
      <c r="I4" s="791"/>
      <c r="J4" s="791"/>
      <c r="K4" s="791"/>
      <c r="L4" s="791"/>
      <c r="M4" s="791"/>
      <c r="N4" s="791"/>
      <c r="O4" s="791"/>
      <c r="P4" s="791"/>
      <c r="Q4" s="791"/>
    </row>
    <row r="5" spans="1:17" x14ac:dyDescent="0.25">
      <c r="A5" s="451"/>
      <c r="B5" s="452"/>
      <c r="C5" s="451"/>
      <c r="D5" s="453"/>
      <c r="E5" s="453"/>
      <c r="F5" s="128"/>
      <c r="G5" s="129"/>
      <c r="H5" s="454"/>
      <c r="I5" s="455"/>
      <c r="J5" s="455"/>
      <c r="K5" s="455"/>
      <c r="L5" s="455"/>
      <c r="M5" s="455"/>
      <c r="N5" s="455"/>
      <c r="O5" s="455"/>
      <c r="P5" s="456"/>
      <c r="Q5" s="456"/>
    </row>
    <row r="6" spans="1:17" ht="39" customHeight="1" x14ac:dyDescent="0.25">
      <c r="A6" s="750" t="s">
        <v>0</v>
      </c>
      <c r="B6" s="750" t="s">
        <v>1</v>
      </c>
      <c r="C6" s="750" t="s">
        <v>2</v>
      </c>
      <c r="D6" s="750" t="s">
        <v>2928</v>
      </c>
      <c r="E6" s="750" t="s">
        <v>3</v>
      </c>
      <c r="F6" s="751"/>
      <c r="G6" s="706" t="s">
        <v>3166</v>
      </c>
      <c r="H6" s="707"/>
      <c r="I6" s="696" t="s">
        <v>2932</v>
      </c>
      <c r="J6" s="696" t="s">
        <v>2918</v>
      </c>
      <c r="K6" s="696" t="s">
        <v>3538</v>
      </c>
      <c r="L6" s="696" t="s">
        <v>3549</v>
      </c>
      <c r="M6" s="696" t="s">
        <v>3537</v>
      </c>
      <c r="N6" s="696" t="s">
        <v>3550</v>
      </c>
      <c r="O6" s="696" t="s">
        <v>3536</v>
      </c>
      <c r="P6" s="750" t="s">
        <v>4</v>
      </c>
      <c r="Q6" s="700" t="s">
        <v>3607</v>
      </c>
    </row>
    <row r="7" spans="1:17" ht="48.75" customHeight="1" x14ac:dyDescent="0.25">
      <c r="A7" s="751"/>
      <c r="B7" s="751"/>
      <c r="C7" s="751"/>
      <c r="D7" s="751"/>
      <c r="E7" s="457" t="s">
        <v>5</v>
      </c>
      <c r="F7" s="135" t="s">
        <v>6</v>
      </c>
      <c r="G7" s="293" t="s">
        <v>3167</v>
      </c>
      <c r="H7" s="293" t="s">
        <v>2930</v>
      </c>
      <c r="I7" s="697"/>
      <c r="J7" s="697"/>
      <c r="K7" s="697"/>
      <c r="L7" s="697"/>
      <c r="M7" s="697"/>
      <c r="N7" s="697"/>
      <c r="O7" s="697"/>
      <c r="P7" s="751"/>
      <c r="Q7" s="701"/>
    </row>
    <row r="8" spans="1:17" x14ac:dyDescent="0.25">
      <c r="A8" s="458">
        <v>1</v>
      </c>
      <c r="B8" s="458">
        <v>2</v>
      </c>
      <c r="C8" s="458">
        <v>3</v>
      </c>
      <c r="D8" s="458">
        <v>4</v>
      </c>
      <c r="E8" s="458">
        <v>5</v>
      </c>
      <c r="F8" s="458">
        <v>6</v>
      </c>
      <c r="G8" s="458">
        <v>7</v>
      </c>
      <c r="H8" s="458">
        <v>8</v>
      </c>
      <c r="I8" s="458">
        <v>9</v>
      </c>
      <c r="J8" s="458">
        <v>10</v>
      </c>
      <c r="K8" s="458" t="s">
        <v>3163</v>
      </c>
      <c r="L8" s="458" t="s">
        <v>3705</v>
      </c>
      <c r="M8" s="458" t="s">
        <v>3706</v>
      </c>
      <c r="N8" s="458" t="s">
        <v>3707</v>
      </c>
      <c r="O8" s="458" t="s">
        <v>3163</v>
      </c>
      <c r="P8" s="458" t="s">
        <v>3705</v>
      </c>
      <c r="Q8" s="458"/>
    </row>
    <row r="9" spans="1:17" x14ac:dyDescent="0.25">
      <c r="A9" s="459" t="s">
        <v>7</v>
      </c>
      <c r="B9" s="459" t="s">
        <v>2964</v>
      </c>
      <c r="C9" s="459"/>
      <c r="D9" s="459"/>
      <c r="E9" s="459"/>
      <c r="F9" s="138"/>
      <c r="G9" s="138"/>
      <c r="H9" s="459"/>
      <c r="I9" s="459"/>
      <c r="J9" s="459"/>
      <c r="K9" s="636">
        <f>SUM(K65)</f>
        <v>13663.338</v>
      </c>
      <c r="L9" s="636">
        <f>SUM(L65)</f>
        <v>1000</v>
      </c>
      <c r="M9" s="636">
        <f>SUM(M65)</f>
        <v>0</v>
      </c>
      <c r="N9" s="459"/>
      <c r="O9" s="459"/>
      <c r="P9" s="459"/>
      <c r="Q9" s="459"/>
    </row>
    <row r="10" spans="1:17" ht="15" hidden="1" customHeight="1" x14ac:dyDescent="0.25">
      <c r="A10" s="460"/>
      <c r="B10" s="461"/>
      <c r="C10" s="462"/>
      <c r="D10" s="463"/>
      <c r="E10" s="463"/>
      <c r="F10" s="142"/>
      <c r="G10" s="143"/>
      <c r="H10" s="463"/>
      <c r="I10" s="463"/>
      <c r="J10" s="463"/>
      <c r="K10" s="463"/>
      <c r="L10" s="463"/>
      <c r="M10" s="463"/>
      <c r="N10" s="463"/>
      <c r="O10" s="463"/>
      <c r="P10" s="464"/>
      <c r="Q10" s="464"/>
    </row>
    <row r="11" spans="1:17" ht="15" hidden="1" customHeight="1" x14ac:dyDescent="0.25">
      <c r="A11" s="460"/>
      <c r="B11" s="464"/>
      <c r="C11" s="462"/>
      <c r="D11" s="463"/>
      <c r="E11" s="463"/>
      <c r="F11" s="145"/>
      <c r="G11" s="143"/>
      <c r="H11" s="465"/>
      <c r="I11" s="465"/>
      <c r="J11" s="463"/>
      <c r="K11" s="463"/>
      <c r="L11" s="463"/>
      <c r="M11" s="463"/>
      <c r="N11" s="463"/>
      <c r="O11" s="463"/>
      <c r="P11" s="464"/>
      <c r="Q11" s="464"/>
    </row>
    <row r="12" spans="1:17" ht="15" hidden="1" customHeight="1" x14ac:dyDescent="0.25">
      <c r="A12" s="460"/>
      <c r="B12" s="464"/>
      <c r="C12" s="462"/>
      <c r="D12" s="463"/>
      <c r="E12" s="463"/>
      <c r="F12" s="142"/>
      <c r="G12" s="143"/>
      <c r="H12" s="463"/>
      <c r="I12" s="463"/>
      <c r="J12" s="463"/>
      <c r="K12" s="463"/>
      <c r="L12" s="463"/>
      <c r="M12" s="463"/>
      <c r="N12" s="463"/>
      <c r="O12" s="463"/>
      <c r="P12" s="464"/>
      <c r="Q12" s="464"/>
    </row>
    <row r="13" spans="1:17" ht="15" hidden="1" customHeight="1" x14ac:dyDescent="0.25">
      <c r="A13" s="460"/>
      <c r="B13" s="464"/>
      <c r="C13" s="462"/>
      <c r="D13" s="463"/>
      <c r="E13" s="463"/>
      <c r="F13" s="142"/>
      <c r="G13" s="143"/>
      <c r="H13" s="463"/>
      <c r="I13" s="463"/>
      <c r="J13" s="463"/>
      <c r="K13" s="463"/>
      <c r="L13" s="463"/>
      <c r="M13" s="463"/>
      <c r="N13" s="463"/>
      <c r="O13" s="463"/>
      <c r="P13" s="464"/>
      <c r="Q13" s="464"/>
    </row>
    <row r="14" spans="1:17" ht="15" hidden="1" customHeight="1" x14ac:dyDescent="0.25">
      <c r="A14" s="460"/>
      <c r="B14" s="464"/>
      <c r="C14" s="462"/>
      <c r="D14" s="463"/>
      <c r="E14" s="463"/>
      <c r="F14" s="142"/>
      <c r="G14" s="143"/>
      <c r="H14" s="463"/>
      <c r="I14" s="463"/>
      <c r="J14" s="463"/>
      <c r="K14" s="463"/>
      <c r="L14" s="463"/>
      <c r="M14" s="463"/>
      <c r="N14" s="463"/>
      <c r="O14" s="463"/>
      <c r="P14" s="464"/>
      <c r="Q14" s="464"/>
    </row>
    <row r="15" spans="1:17" ht="15" hidden="1" customHeight="1" x14ac:dyDescent="0.25">
      <c r="A15" s="460"/>
      <c r="B15" s="461"/>
      <c r="C15" s="462"/>
      <c r="D15" s="463"/>
      <c r="E15" s="463"/>
      <c r="F15" s="142"/>
      <c r="G15" s="143"/>
      <c r="H15" s="463"/>
      <c r="I15" s="463"/>
      <c r="J15" s="463"/>
      <c r="K15" s="463"/>
      <c r="L15" s="463"/>
      <c r="M15" s="463"/>
      <c r="N15" s="463"/>
      <c r="O15" s="463"/>
      <c r="P15" s="464"/>
      <c r="Q15" s="464"/>
    </row>
    <row r="16" spans="1:17" ht="15" hidden="1" customHeight="1" x14ac:dyDescent="0.25">
      <c r="A16" s="460"/>
      <c r="B16" s="461"/>
      <c r="C16" s="462"/>
      <c r="D16" s="463"/>
      <c r="E16" s="463"/>
      <c r="F16" s="142"/>
      <c r="G16" s="143"/>
      <c r="H16" s="463"/>
      <c r="I16" s="463"/>
      <c r="J16" s="463"/>
      <c r="K16" s="463"/>
      <c r="L16" s="463"/>
      <c r="M16" s="463"/>
      <c r="N16" s="463"/>
      <c r="O16" s="463"/>
      <c r="P16" s="464"/>
      <c r="Q16" s="464"/>
    </row>
    <row r="17" spans="1:17" ht="15" hidden="1" customHeight="1" x14ac:dyDescent="0.25">
      <c r="A17" s="460"/>
      <c r="B17" s="461"/>
      <c r="C17" s="462"/>
      <c r="D17" s="463"/>
      <c r="E17" s="463"/>
      <c r="F17" s="142"/>
      <c r="G17" s="143"/>
      <c r="H17" s="463"/>
      <c r="I17" s="463"/>
      <c r="J17" s="463"/>
      <c r="K17" s="463"/>
      <c r="L17" s="463"/>
      <c r="M17" s="463"/>
      <c r="N17" s="463"/>
      <c r="O17" s="463"/>
      <c r="P17" s="464"/>
      <c r="Q17" s="464"/>
    </row>
    <row r="18" spans="1:17" ht="15" hidden="1" customHeight="1" x14ac:dyDescent="0.25">
      <c r="A18" s="460"/>
      <c r="B18" s="461"/>
      <c r="C18" s="462"/>
      <c r="D18" s="463"/>
      <c r="E18" s="463"/>
      <c r="F18" s="142"/>
      <c r="G18" s="143"/>
      <c r="H18" s="463"/>
      <c r="I18" s="463"/>
      <c r="J18" s="463"/>
      <c r="K18" s="463"/>
      <c r="L18" s="463"/>
      <c r="M18" s="463"/>
      <c r="N18" s="463"/>
      <c r="O18" s="463"/>
      <c r="P18" s="464"/>
      <c r="Q18" s="464"/>
    </row>
    <row r="19" spans="1:17" ht="15" hidden="1" customHeight="1" x14ac:dyDescent="0.25">
      <c r="A19" s="460"/>
      <c r="B19" s="461"/>
      <c r="C19" s="462"/>
      <c r="D19" s="463"/>
      <c r="E19" s="463"/>
      <c r="F19" s="142"/>
      <c r="G19" s="143"/>
      <c r="H19" s="463"/>
      <c r="I19" s="463"/>
      <c r="J19" s="463"/>
      <c r="K19" s="463"/>
      <c r="L19" s="463"/>
      <c r="M19" s="463"/>
      <c r="N19" s="463"/>
      <c r="O19" s="463"/>
      <c r="P19" s="464"/>
      <c r="Q19" s="464"/>
    </row>
    <row r="20" spans="1:17" ht="15" hidden="1" customHeight="1" x14ac:dyDescent="0.25">
      <c r="A20" s="460"/>
      <c r="B20" s="461"/>
      <c r="C20" s="462"/>
      <c r="D20" s="463"/>
      <c r="E20" s="463"/>
      <c r="F20" s="142"/>
      <c r="G20" s="143"/>
      <c r="H20" s="463"/>
      <c r="I20" s="463"/>
      <c r="J20" s="463"/>
      <c r="K20" s="463"/>
      <c r="L20" s="463"/>
      <c r="M20" s="463"/>
      <c r="N20" s="463"/>
      <c r="O20" s="463"/>
      <c r="P20" s="464"/>
      <c r="Q20" s="464"/>
    </row>
    <row r="21" spans="1:17" ht="15" hidden="1" customHeight="1" x14ac:dyDescent="0.25">
      <c r="A21" s="460"/>
      <c r="B21" s="461"/>
      <c r="C21" s="462"/>
      <c r="D21" s="463"/>
      <c r="E21" s="463"/>
      <c r="F21" s="142"/>
      <c r="G21" s="143"/>
      <c r="H21" s="463"/>
      <c r="I21" s="463"/>
      <c r="J21" s="463"/>
      <c r="K21" s="463"/>
      <c r="L21" s="463"/>
      <c r="M21" s="463"/>
      <c r="N21" s="463"/>
      <c r="O21" s="463"/>
      <c r="P21" s="464"/>
      <c r="Q21" s="464"/>
    </row>
    <row r="22" spans="1:17" ht="15" hidden="1" customHeight="1" x14ac:dyDescent="0.25">
      <c r="A22" s="460"/>
      <c r="B22" s="464"/>
      <c r="C22" s="462"/>
      <c r="D22" s="463"/>
      <c r="E22" s="463"/>
      <c r="F22" s="142"/>
      <c r="G22" s="143"/>
      <c r="H22" s="463"/>
      <c r="I22" s="463"/>
      <c r="J22" s="463"/>
      <c r="K22" s="463"/>
      <c r="L22" s="463"/>
      <c r="M22" s="463"/>
      <c r="N22" s="463"/>
      <c r="O22" s="463"/>
      <c r="P22" s="464"/>
      <c r="Q22" s="464"/>
    </row>
    <row r="23" spans="1:17" ht="15" hidden="1" customHeight="1" x14ac:dyDescent="0.25">
      <c r="A23" s="460"/>
      <c r="B23" s="464"/>
      <c r="C23" s="462"/>
      <c r="D23" s="463"/>
      <c r="E23" s="463"/>
      <c r="F23" s="142"/>
      <c r="G23" s="143"/>
      <c r="H23" s="463"/>
      <c r="I23" s="463"/>
      <c r="J23" s="463"/>
      <c r="K23" s="463"/>
      <c r="L23" s="463"/>
      <c r="M23" s="463"/>
      <c r="N23" s="463"/>
      <c r="O23" s="463"/>
      <c r="P23" s="464"/>
      <c r="Q23" s="464"/>
    </row>
    <row r="24" spans="1:17" ht="15" hidden="1" customHeight="1" x14ac:dyDescent="0.25">
      <c r="A24" s="460"/>
      <c r="B24" s="464"/>
      <c r="C24" s="462"/>
      <c r="D24" s="463"/>
      <c r="E24" s="463"/>
      <c r="F24" s="142"/>
      <c r="G24" s="143"/>
      <c r="H24" s="463"/>
      <c r="I24" s="463"/>
      <c r="J24" s="463"/>
      <c r="K24" s="463"/>
      <c r="L24" s="463"/>
      <c r="M24" s="463"/>
      <c r="N24" s="463"/>
      <c r="O24" s="463"/>
      <c r="P24" s="464"/>
      <c r="Q24" s="464"/>
    </row>
    <row r="25" spans="1:17" ht="15" hidden="1" customHeight="1" x14ac:dyDescent="0.25">
      <c r="A25" s="460"/>
      <c r="B25" s="461"/>
      <c r="C25" s="462"/>
      <c r="D25" s="463"/>
      <c r="E25" s="463"/>
      <c r="F25" s="142"/>
      <c r="G25" s="143"/>
      <c r="H25" s="463"/>
      <c r="I25" s="463"/>
      <c r="J25" s="463"/>
      <c r="K25" s="463"/>
      <c r="L25" s="463"/>
      <c r="M25" s="463"/>
      <c r="N25" s="463"/>
      <c r="O25" s="463"/>
      <c r="P25" s="464"/>
      <c r="Q25" s="464"/>
    </row>
    <row r="26" spans="1:17" ht="15" hidden="1" customHeight="1" x14ac:dyDescent="0.25">
      <c r="A26" s="460"/>
      <c r="B26" s="461"/>
      <c r="C26" s="462"/>
      <c r="D26" s="463"/>
      <c r="E26" s="463"/>
      <c r="F26" s="142"/>
      <c r="G26" s="143"/>
      <c r="H26" s="463"/>
      <c r="I26" s="463"/>
      <c r="J26" s="463"/>
      <c r="K26" s="463"/>
      <c r="L26" s="463"/>
      <c r="M26" s="463"/>
      <c r="N26" s="463"/>
      <c r="O26" s="463"/>
      <c r="P26" s="464"/>
      <c r="Q26" s="464"/>
    </row>
    <row r="27" spans="1:17" ht="15" hidden="1" customHeight="1" x14ac:dyDescent="0.25">
      <c r="A27" s="460"/>
      <c r="B27" s="461"/>
      <c r="C27" s="462"/>
      <c r="D27" s="463"/>
      <c r="E27" s="463"/>
      <c r="F27" s="142"/>
      <c r="G27" s="143"/>
      <c r="H27" s="463"/>
      <c r="I27" s="463"/>
      <c r="J27" s="463"/>
      <c r="K27" s="463"/>
      <c r="L27" s="463"/>
      <c r="M27" s="463"/>
      <c r="N27" s="463"/>
      <c r="O27" s="463"/>
      <c r="P27" s="464"/>
      <c r="Q27" s="464"/>
    </row>
    <row r="28" spans="1:17" ht="15" hidden="1" customHeight="1" x14ac:dyDescent="0.25">
      <c r="A28" s="460"/>
      <c r="B28" s="461"/>
      <c r="C28" s="462"/>
      <c r="D28" s="463"/>
      <c r="E28" s="463"/>
      <c r="F28" s="142"/>
      <c r="G28" s="143"/>
      <c r="H28" s="463"/>
      <c r="I28" s="463"/>
      <c r="J28" s="463"/>
      <c r="K28" s="463"/>
      <c r="L28" s="463"/>
      <c r="M28" s="463"/>
      <c r="N28" s="463"/>
      <c r="O28" s="463"/>
      <c r="P28" s="464"/>
      <c r="Q28" s="464"/>
    </row>
    <row r="29" spans="1:17" ht="15" hidden="1" customHeight="1" x14ac:dyDescent="0.25">
      <c r="A29" s="460"/>
      <c r="B29" s="464"/>
      <c r="C29" s="462"/>
      <c r="D29" s="463"/>
      <c r="E29" s="463"/>
      <c r="F29" s="142"/>
      <c r="G29" s="143"/>
      <c r="H29" s="463"/>
      <c r="I29" s="463"/>
      <c r="J29" s="463"/>
      <c r="K29" s="463"/>
      <c r="L29" s="463"/>
      <c r="M29" s="463"/>
      <c r="N29" s="463"/>
      <c r="O29" s="463"/>
      <c r="P29" s="464"/>
      <c r="Q29" s="464"/>
    </row>
    <row r="30" spans="1:17" ht="15" hidden="1" customHeight="1" x14ac:dyDescent="0.25">
      <c r="A30" s="460"/>
      <c r="B30" s="461"/>
      <c r="C30" s="462"/>
      <c r="D30" s="463"/>
      <c r="E30" s="463"/>
      <c r="F30" s="142"/>
      <c r="G30" s="143"/>
      <c r="H30" s="463"/>
      <c r="I30" s="463"/>
      <c r="J30" s="463"/>
      <c r="K30" s="463"/>
      <c r="L30" s="463"/>
      <c r="M30" s="463"/>
      <c r="N30" s="463"/>
      <c r="O30" s="463"/>
      <c r="P30" s="464"/>
      <c r="Q30" s="464"/>
    </row>
    <row r="31" spans="1:17" ht="15" hidden="1" customHeight="1" x14ac:dyDescent="0.25">
      <c r="A31" s="460"/>
      <c r="B31" s="464"/>
      <c r="C31" s="462"/>
      <c r="D31" s="463"/>
      <c r="E31" s="463"/>
      <c r="F31" s="142"/>
      <c r="G31" s="143"/>
      <c r="H31" s="463"/>
      <c r="I31" s="463"/>
      <c r="J31" s="463"/>
      <c r="K31" s="463"/>
      <c r="L31" s="463"/>
      <c r="M31" s="463"/>
      <c r="N31" s="463"/>
      <c r="O31" s="463"/>
      <c r="P31" s="464"/>
      <c r="Q31" s="464"/>
    </row>
    <row r="32" spans="1:17" ht="15" hidden="1" customHeight="1" x14ac:dyDescent="0.25">
      <c r="A32" s="460"/>
      <c r="B32" s="461"/>
      <c r="C32" s="462"/>
      <c r="D32" s="463"/>
      <c r="E32" s="463"/>
      <c r="F32" s="142"/>
      <c r="G32" s="143"/>
      <c r="H32" s="463"/>
      <c r="I32" s="463"/>
      <c r="J32" s="463"/>
      <c r="K32" s="463"/>
      <c r="L32" s="463"/>
      <c r="M32" s="463"/>
      <c r="N32" s="463"/>
      <c r="O32" s="463"/>
      <c r="P32" s="464"/>
      <c r="Q32" s="464"/>
    </row>
    <row r="33" spans="1:17" ht="15" hidden="1" customHeight="1" x14ac:dyDescent="0.25">
      <c r="A33" s="460"/>
      <c r="B33" s="461"/>
      <c r="C33" s="462"/>
      <c r="D33" s="463"/>
      <c r="E33" s="463"/>
      <c r="F33" s="142"/>
      <c r="G33" s="143"/>
      <c r="H33" s="463"/>
      <c r="I33" s="463"/>
      <c r="J33" s="463"/>
      <c r="K33" s="463"/>
      <c r="L33" s="463"/>
      <c r="M33" s="463"/>
      <c r="N33" s="463"/>
      <c r="O33" s="463"/>
      <c r="P33" s="464"/>
      <c r="Q33" s="464"/>
    </row>
    <row r="34" spans="1:17" ht="15" hidden="1" customHeight="1" x14ac:dyDescent="0.25">
      <c r="A34" s="460"/>
      <c r="B34" s="461"/>
      <c r="C34" s="462"/>
      <c r="D34" s="463"/>
      <c r="E34" s="463"/>
      <c r="F34" s="142"/>
      <c r="G34" s="143"/>
      <c r="H34" s="463"/>
      <c r="I34" s="463"/>
      <c r="J34" s="463"/>
      <c r="K34" s="463"/>
      <c r="L34" s="463"/>
      <c r="M34" s="463"/>
      <c r="N34" s="463"/>
      <c r="O34" s="463"/>
      <c r="P34" s="464"/>
      <c r="Q34" s="464"/>
    </row>
    <row r="35" spans="1:17" ht="15" hidden="1" customHeight="1" x14ac:dyDescent="0.25">
      <c r="A35" s="460"/>
      <c r="B35" s="464"/>
      <c r="C35" s="462"/>
      <c r="D35" s="463"/>
      <c r="E35" s="463"/>
      <c r="F35" s="142"/>
      <c r="G35" s="143"/>
      <c r="H35" s="463"/>
      <c r="I35" s="463"/>
      <c r="J35" s="463"/>
      <c r="K35" s="463"/>
      <c r="L35" s="463"/>
      <c r="M35" s="463"/>
      <c r="N35" s="463"/>
      <c r="O35" s="463"/>
      <c r="P35" s="464"/>
      <c r="Q35" s="464"/>
    </row>
    <row r="36" spans="1:17" ht="15" hidden="1" customHeight="1" x14ac:dyDescent="0.25">
      <c r="A36" s="460"/>
      <c r="B36" s="461"/>
      <c r="C36" s="462"/>
      <c r="D36" s="463"/>
      <c r="E36" s="463"/>
      <c r="F36" s="142"/>
      <c r="G36" s="143"/>
      <c r="H36" s="463"/>
      <c r="I36" s="463"/>
      <c r="J36" s="463"/>
      <c r="K36" s="463"/>
      <c r="L36" s="463"/>
      <c r="M36" s="463"/>
      <c r="N36" s="463"/>
      <c r="O36" s="463"/>
      <c r="P36" s="464"/>
      <c r="Q36" s="464"/>
    </row>
    <row r="37" spans="1:17" ht="15" hidden="1" customHeight="1" x14ac:dyDescent="0.25">
      <c r="A37" s="460"/>
      <c r="B37" s="461"/>
      <c r="C37" s="462"/>
      <c r="D37" s="463"/>
      <c r="E37" s="463"/>
      <c r="F37" s="142"/>
      <c r="G37" s="143"/>
      <c r="H37" s="463"/>
      <c r="I37" s="463"/>
      <c r="J37" s="463"/>
      <c r="K37" s="463"/>
      <c r="L37" s="463"/>
      <c r="M37" s="463"/>
      <c r="N37" s="463"/>
      <c r="O37" s="463"/>
      <c r="P37" s="464"/>
      <c r="Q37" s="464"/>
    </row>
    <row r="38" spans="1:17" ht="15" hidden="1" customHeight="1" x14ac:dyDescent="0.25">
      <c r="A38" s="460"/>
      <c r="B38" s="461"/>
      <c r="C38" s="462"/>
      <c r="D38" s="463"/>
      <c r="E38" s="463"/>
      <c r="F38" s="142"/>
      <c r="G38" s="143"/>
      <c r="H38" s="463"/>
      <c r="I38" s="463"/>
      <c r="J38" s="463"/>
      <c r="K38" s="463"/>
      <c r="L38" s="463"/>
      <c r="M38" s="463"/>
      <c r="N38" s="463"/>
      <c r="O38" s="463"/>
      <c r="P38" s="464"/>
      <c r="Q38" s="464"/>
    </row>
    <row r="39" spans="1:17" ht="15" hidden="1" customHeight="1" x14ac:dyDescent="0.25">
      <c r="A39" s="460"/>
      <c r="B39" s="461"/>
      <c r="C39" s="462"/>
      <c r="D39" s="463"/>
      <c r="E39" s="463"/>
      <c r="F39" s="142"/>
      <c r="G39" s="143"/>
      <c r="H39" s="463"/>
      <c r="I39" s="463"/>
      <c r="J39" s="463"/>
      <c r="K39" s="463"/>
      <c r="L39" s="463"/>
      <c r="M39" s="463"/>
      <c r="N39" s="463"/>
      <c r="O39" s="463"/>
      <c r="P39" s="464"/>
      <c r="Q39" s="464"/>
    </row>
    <row r="40" spans="1:17" ht="15" hidden="1" customHeight="1" x14ac:dyDescent="0.25">
      <c r="A40" s="460"/>
      <c r="B40" s="461"/>
      <c r="C40" s="462"/>
      <c r="D40" s="463"/>
      <c r="E40" s="463"/>
      <c r="F40" s="142"/>
      <c r="G40" s="143"/>
      <c r="H40" s="463"/>
      <c r="I40" s="463"/>
      <c r="J40" s="463"/>
      <c r="K40" s="463"/>
      <c r="L40" s="463"/>
      <c r="M40" s="463"/>
      <c r="N40" s="463"/>
      <c r="O40" s="463"/>
      <c r="P40" s="464"/>
      <c r="Q40" s="464"/>
    </row>
    <row r="41" spans="1:17" ht="15" hidden="1" customHeight="1" x14ac:dyDescent="0.25">
      <c r="A41" s="460"/>
      <c r="B41" s="461"/>
      <c r="C41" s="462"/>
      <c r="D41" s="463"/>
      <c r="E41" s="463"/>
      <c r="F41" s="142"/>
      <c r="G41" s="143"/>
      <c r="H41" s="463"/>
      <c r="I41" s="463"/>
      <c r="J41" s="463"/>
      <c r="K41" s="463"/>
      <c r="L41" s="463"/>
      <c r="M41" s="463"/>
      <c r="N41" s="463"/>
      <c r="O41" s="463"/>
      <c r="P41" s="464"/>
      <c r="Q41" s="464"/>
    </row>
    <row r="42" spans="1:17" ht="15" hidden="1" customHeight="1" x14ac:dyDescent="0.25">
      <c r="A42" s="460"/>
      <c r="B42" s="461"/>
      <c r="C42" s="462"/>
      <c r="D42" s="463"/>
      <c r="E42" s="463"/>
      <c r="F42" s="142"/>
      <c r="G42" s="143"/>
      <c r="H42" s="463"/>
      <c r="I42" s="463"/>
      <c r="J42" s="463"/>
      <c r="K42" s="463"/>
      <c r="L42" s="463"/>
      <c r="M42" s="463"/>
      <c r="N42" s="463"/>
      <c r="O42" s="463"/>
      <c r="P42" s="464"/>
      <c r="Q42" s="464"/>
    </row>
    <row r="43" spans="1:17" ht="15" hidden="1" customHeight="1" x14ac:dyDescent="0.25">
      <c r="A43" s="460"/>
      <c r="B43" s="461"/>
      <c r="C43" s="462"/>
      <c r="D43" s="463"/>
      <c r="E43" s="463"/>
      <c r="F43" s="142"/>
      <c r="G43" s="143"/>
      <c r="H43" s="463"/>
      <c r="I43" s="463"/>
      <c r="J43" s="463"/>
      <c r="K43" s="463"/>
      <c r="L43" s="463"/>
      <c r="M43" s="463"/>
      <c r="N43" s="463"/>
      <c r="O43" s="463"/>
      <c r="P43" s="464"/>
      <c r="Q43" s="464"/>
    </row>
    <row r="44" spans="1:17" ht="15" hidden="1" customHeight="1" x14ac:dyDescent="0.25">
      <c r="A44" s="460"/>
      <c r="B44" s="461"/>
      <c r="C44" s="462"/>
      <c r="D44" s="463"/>
      <c r="E44" s="463"/>
      <c r="F44" s="142"/>
      <c r="G44" s="143"/>
      <c r="H44" s="463"/>
      <c r="I44" s="463"/>
      <c r="J44" s="463"/>
      <c r="K44" s="463"/>
      <c r="L44" s="463"/>
      <c r="M44" s="463"/>
      <c r="N44" s="463"/>
      <c r="O44" s="463"/>
      <c r="P44" s="464"/>
      <c r="Q44" s="464"/>
    </row>
    <row r="45" spans="1:17" ht="15" hidden="1" customHeight="1" x14ac:dyDescent="0.25">
      <c r="A45" s="460"/>
      <c r="B45" s="461"/>
      <c r="C45" s="462"/>
      <c r="D45" s="463"/>
      <c r="E45" s="463"/>
      <c r="F45" s="142"/>
      <c r="G45" s="143"/>
      <c r="H45" s="463"/>
      <c r="I45" s="463"/>
      <c r="J45" s="463"/>
      <c r="K45" s="463"/>
      <c r="L45" s="463"/>
      <c r="M45" s="463"/>
      <c r="N45" s="463"/>
      <c r="O45" s="463"/>
      <c r="P45" s="464"/>
      <c r="Q45" s="464"/>
    </row>
    <row r="46" spans="1:17" ht="15" hidden="1" customHeight="1" x14ac:dyDescent="0.25">
      <c r="A46" s="460"/>
      <c r="B46" s="461"/>
      <c r="C46" s="462"/>
      <c r="D46" s="463"/>
      <c r="E46" s="463"/>
      <c r="F46" s="142"/>
      <c r="G46" s="143"/>
      <c r="H46" s="463"/>
      <c r="I46" s="463"/>
      <c r="J46" s="463"/>
      <c r="K46" s="463"/>
      <c r="L46" s="463"/>
      <c r="M46" s="463"/>
      <c r="N46" s="463"/>
      <c r="O46" s="463"/>
      <c r="P46" s="464"/>
      <c r="Q46" s="464"/>
    </row>
    <row r="47" spans="1:17" ht="15" hidden="1" customHeight="1" x14ac:dyDescent="0.25">
      <c r="A47" s="460"/>
      <c r="B47" s="461"/>
      <c r="C47" s="462"/>
      <c r="D47" s="463"/>
      <c r="E47" s="463"/>
      <c r="F47" s="142"/>
      <c r="G47" s="143"/>
      <c r="H47" s="463"/>
      <c r="I47" s="463"/>
      <c r="J47" s="463"/>
      <c r="K47" s="463"/>
      <c r="L47" s="463"/>
      <c r="M47" s="463"/>
      <c r="N47" s="463"/>
      <c r="O47" s="463"/>
      <c r="P47" s="464"/>
      <c r="Q47" s="464"/>
    </row>
    <row r="48" spans="1:17" ht="15" hidden="1" customHeight="1" x14ac:dyDescent="0.25">
      <c r="A48" s="460"/>
      <c r="B48" s="464"/>
      <c r="C48" s="460"/>
      <c r="D48" s="463"/>
      <c r="E48" s="463"/>
      <c r="F48" s="147"/>
      <c r="G48" s="143"/>
      <c r="H48" s="463"/>
      <c r="I48" s="463"/>
      <c r="J48" s="463"/>
      <c r="K48" s="463"/>
      <c r="L48" s="463"/>
      <c r="M48" s="463"/>
      <c r="N48" s="463"/>
      <c r="O48" s="463"/>
      <c r="P48" s="464"/>
      <c r="Q48" s="464"/>
    </row>
    <row r="49" spans="1:17" ht="15" hidden="1" customHeight="1" x14ac:dyDescent="0.25">
      <c r="A49" s="460"/>
      <c r="B49" s="464"/>
      <c r="C49" s="460"/>
      <c r="D49" s="463"/>
      <c r="E49" s="463"/>
      <c r="F49" s="147"/>
      <c r="G49" s="143"/>
      <c r="H49" s="463"/>
      <c r="I49" s="463"/>
      <c r="J49" s="463"/>
      <c r="K49" s="463"/>
      <c r="L49" s="463"/>
      <c r="M49" s="463"/>
      <c r="N49" s="463"/>
      <c r="O49" s="463"/>
      <c r="P49" s="464"/>
      <c r="Q49" s="464"/>
    </row>
    <row r="50" spans="1:17" ht="15" hidden="1" customHeight="1" x14ac:dyDescent="0.25">
      <c r="A50" s="460"/>
      <c r="B50" s="464"/>
      <c r="C50" s="460"/>
      <c r="D50" s="463"/>
      <c r="E50" s="463"/>
      <c r="F50" s="147"/>
      <c r="G50" s="143"/>
      <c r="H50" s="463"/>
      <c r="I50" s="463"/>
      <c r="J50" s="463"/>
      <c r="K50" s="463"/>
      <c r="L50" s="463"/>
      <c r="M50" s="463"/>
      <c r="N50" s="463"/>
      <c r="O50" s="463"/>
      <c r="P50" s="464"/>
      <c r="Q50" s="464"/>
    </row>
    <row r="51" spans="1:17" ht="15" hidden="1" customHeight="1" x14ac:dyDescent="0.25">
      <c r="A51" s="460"/>
      <c r="B51" s="464"/>
      <c r="C51" s="460"/>
      <c r="D51" s="463"/>
      <c r="E51" s="463"/>
      <c r="F51" s="147"/>
      <c r="G51" s="143"/>
      <c r="H51" s="463"/>
      <c r="I51" s="463"/>
      <c r="J51" s="463"/>
      <c r="K51" s="463"/>
      <c r="L51" s="463"/>
      <c r="M51" s="463"/>
      <c r="N51" s="463"/>
      <c r="O51" s="463"/>
      <c r="P51" s="464"/>
      <c r="Q51" s="464"/>
    </row>
    <row r="52" spans="1:17" ht="15" hidden="1" customHeight="1" x14ac:dyDescent="0.25">
      <c r="A52" s="460"/>
      <c r="B52" s="464"/>
      <c r="C52" s="466"/>
      <c r="D52" s="463"/>
      <c r="E52" s="463"/>
      <c r="F52" s="467"/>
      <c r="G52" s="143"/>
      <c r="H52" s="463"/>
      <c r="I52" s="463"/>
      <c r="J52" s="468"/>
      <c r="K52" s="468"/>
      <c r="L52" s="468"/>
      <c r="M52" s="468"/>
      <c r="N52" s="468"/>
      <c r="O52" s="468"/>
      <c r="P52" s="469"/>
      <c r="Q52" s="469"/>
    </row>
    <row r="53" spans="1:17" ht="15" hidden="1" customHeight="1" x14ac:dyDescent="0.25">
      <c r="A53" s="460"/>
      <c r="B53" s="464"/>
      <c r="C53" s="466"/>
      <c r="D53" s="463"/>
      <c r="E53" s="463"/>
      <c r="F53" s="467"/>
      <c r="G53" s="143"/>
      <c r="H53" s="463"/>
      <c r="I53" s="463"/>
      <c r="J53" s="468"/>
      <c r="K53" s="468"/>
      <c r="L53" s="468"/>
      <c r="M53" s="468"/>
      <c r="N53" s="468"/>
      <c r="O53" s="468"/>
      <c r="P53" s="469"/>
      <c r="Q53" s="469"/>
    </row>
    <row r="54" spans="1:17" ht="15" hidden="1" customHeight="1" x14ac:dyDescent="0.25">
      <c r="A54" s="460"/>
      <c r="B54" s="464"/>
      <c r="C54" s="466"/>
      <c r="D54" s="463"/>
      <c r="E54" s="463"/>
      <c r="F54" s="467"/>
      <c r="G54" s="143"/>
      <c r="H54" s="463"/>
      <c r="I54" s="463"/>
      <c r="J54" s="468"/>
      <c r="K54" s="468"/>
      <c r="L54" s="468"/>
      <c r="M54" s="468"/>
      <c r="N54" s="468"/>
      <c r="O54" s="468"/>
      <c r="P54" s="469"/>
      <c r="Q54" s="469"/>
    </row>
    <row r="55" spans="1:17" ht="15" hidden="1" customHeight="1" x14ac:dyDescent="0.25">
      <c r="A55" s="460"/>
      <c r="B55" s="464"/>
      <c r="C55" s="466"/>
      <c r="D55" s="463"/>
      <c r="E55" s="463"/>
      <c r="F55" s="467"/>
      <c r="G55" s="143"/>
      <c r="H55" s="463"/>
      <c r="I55" s="463"/>
      <c r="J55" s="468"/>
      <c r="K55" s="468"/>
      <c r="L55" s="468"/>
      <c r="M55" s="468"/>
      <c r="N55" s="468"/>
      <c r="O55" s="468"/>
      <c r="P55" s="469"/>
      <c r="Q55" s="469"/>
    </row>
    <row r="56" spans="1:17" ht="15" hidden="1" customHeight="1" x14ac:dyDescent="0.25">
      <c r="A56" s="460"/>
      <c r="B56" s="464"/>
      <c r="C56" s="466"/>
      <c r="D56" s="463"/>
      <c r="E56" s="463"/>
      <c r="F56" s="467"/>
      <c r="G56" s="143"/>
      <c r="H56" s="463"/>
      <c r="I56" s="463"/>
      <c r="J56" s="468"/>
      <c r="K56" s="468"/>
      <c r="L56" s="468"/>
      <c r="M56" s="468"/>
      <c r="N56" s="468"/>
      <c r="O56" s="468"/>
      <c r="P56" s="469"/>
      <c r="Q56" s="469"/>
    </row>
    <row r="57" spans="1:17" ht="15" hidden="1" customHeight="1" x14ac:dyDescent="0.25">
      <c r="A57" s="460"/>
      <c r="B57" s="464"/>
      <c r="C57" s="466"/>
      <c r="D57" s="463"/>
      <c r="E57" s="463"/>
      <c r="F57" s="467"/>
      <c r="G57" s="143"/>
      <c r="H57" s="463"/>
      <c r="I57" s="463"/>
      <c r="J57" s="468"/>
      <c r="K57" s="468"/>
      <c r="L57" s="468"/>
      <c r="M57" s="468"/>
      <c r="N57" s="468"/>
      <c r="O57" s="468"/>
      <c r="P57" s="469"/>
      <c r="Q57" s="469"/>
    </row>
    <row r="58" spans="1:17" ht="15" hidden="1" customHeight="1" x14ac:dyDescent="0.25">
      <c r="A58" s="460"/>
      <c r="B58" s="464"/>
      <c r="C58" s="466"/>
      <c r="D58" s="463"/>
      <c r="E58" s="463"/>
      <c r="F58" s="467"/>
      <c r="G58" s="143"/>
      <c r="H58" s="463"/>
      <c r="I58" s="463"/>
      <c r="J58" s="468"/>
      <c r="K58" s="468"/>
      <c r="L58" s="468"/>
      <c r="M58" s="468"/>
      <c r="N58" s="468"/>
      <c r="O58" s="468"/>
      <c r="P58" s="469"/>
      <c r="Q58" s="469"/>
    </row>
    <row r="59" spans="1:17" ht="15" hidden="1" customHeight="1" x14ac:dyDescent="0.25">
      <c r="A59" s="460"/>
      <c r="B59" s="464"/>
      <c r="C59" s="466"/>
      <c r="D59" s="463"/>
      <c r="E59" s="463"/>
      <c r="F59" s="467"/>
      <c r="G59" s="143"/>
      <c r="H59" s="463"/>
      <c r="I59" s="463"/>
      <c r="J59" s="468"/>
      <c r="K59" s="468"/>
      <c r="L59" s="468"/>
      <c r="M59" s="468"/>
      <c r="N59" s="468"/>
      <c r="O59" s="468"/>
      <c r="P59" s="469"/>
      <c r="Q59" s="469"/>
    </row>
    <row r="60" spans="1:17" ht="15" hidden="1" customHeight="1" x14ac:dyDescent="0.25">
      <c r="A60" s="460"/>
      <c r="B60" s="464"/>
      <c r="C60" s="466"/>
      <c r="D60" s="463"/>
      <c r="E60" s="463"/>
      <c r="F60" s="467"/>
      <c r="G60" s="143"/>
      <c r="H60" s="463"/>
      <c r="I60" s="463"/>
      <c r="J60" s="468"/>
      <c r="K60" s="468"/>
      <c r="L60" s="468"/>
      <c r="M60" s="468"/>
      <c r="N60" s="468"/>
      <c r="O60" s="468"/>
      <c r="P60" s="469"/>
      <c r="Q60" s="469"/>
    </row>
    <row r="61" spans="1:17" ht="15" hidden="1" customHeight="1" x14ac:dyDescent="0.25">
      <c r="A61" s="460"/>
      <c r="B61" s="464"/>
      <c r="C61" s="466"/>
      <c r="D61" s="463"/>
      <c r="E61" s="463"/>
      <c r="F61" s="467"/>
      <c r="G61" s="143"/>
      <c r="H61" s="463"/>
      <c r="I61" s="463"/>
      <c r="J61" s="468"/>
      <c r="K61" s="468"/>
      <c r="L61" s="468"/>
      <c r="M61" s="468"/>
      <c r="N61" s="468"/>
      <c r="O61" s="468"/>
      <c r="P61" s="469"/>
      <c r="Q61" s="469"/>
    </row>
    <row r="62" spans="1:17" ht="15" hidden="1" customHeight="1" x14ac:dyDescent="0.25">
      <c r="A62" s="460"/>
      <c r="B62" s="464"/>
      <c r="C62" s="466"/>
      <c r="D62" s="463"/>
      <c r="E62" s="463"/>
      <c r="F62" s="467"/>
      <c r="G62" s="143"/>
      <c r="H62" s="463"/>
      <c r="I62" s="463"/>
      <c r="J62" s="468"/>
      <c r="K62" s="468"/>
      <c r="L62" s="468"/>
      <c r="M62" s="468"/>
      <c r="N62" s="468"/>
      <c r="O62" s="468"/>
      <c r="P62" s="469"/>
      <c r="Q62" s="469"/>
    </row>
    <row r="63" spans="1:17" ht="15" hidden="1" customHeight="1" x14ac:dyDescent="0.25">
      <c r="A63" s="460"/>
      <c r="B63" s="464"/>
      <c r="C63" s="466"/>
      <c r="D63" s="463"/>
      <c r="E63" s="463"/>
      <c r="F63" s="470"/>
      <c r="G63" s="143"/>
      <c r="H63" s="463"/>
      <c r="I63" s="463"/>
      <c r="J63" s="468"/>
      <c r="K63" s="468"/>
      <c r="L63" s="468"/>
      <c r="M63" s="468"/>
      <c r="N63" s="468"/>
      <c r="O63" s="468"/>
      <c r="P63" s="469"/>
      <c r="Q63" s="469"/>
    </row>
    <row r="64" spans="1:17" ht="15" hidden="1" customHeight="1" x14ac:dyDescent="0.25">
      <c r="A64" s="460"/>
      <c r="B64" s="464"/>
      <c r="C64" s="463"/>
      <c r="D64" s="463"/>
      <c r="E64" s="463"/>
      <c r="F64" s="156"/>
      <c r="G64" s="143"/>
      <c r="H64" s="463"/>
      <c r="I64" s="463"/>
      <c r="J64" s="463"/>
      <c r="K64" s="463"/>
      <c r="L64" s="463"/>
      <c r="M64" s="463"/>
      <c r="N64" s="463"/>
      <c r="O64" s="463"/>
      <c r="P64" s="463"/>
      <c r="Q64" s="463"/>
    </row>
    <row r="65" spans="1:17" ht="55.2" x14ac:dyDescent="0.25">
      <c r="A65" s="460">
        <v>1</v>
      </c>
      <c r="B65" s="464" t="s">
        <v>3301</v>
      </c>
      <c r="C65" s="466">
        <v>7999974</v>
      </c>
      <c r="D65" s="463" t="s">
        <v>1979</v>
      </c>
      <c r="E65" s="463" t="s">
        <v>3302</v>
      </c>
      <c r="F65" s="470">
        <v>13994.891</v>
      </c>
      <c r="G65" s="302" t="s">
        <v>3303</v>
      </c>
      <c r="H65" s="92" t="s">
        <v>3304</v>
      </c>
      <c r="I65" s="463" t="s">
        <v>2938</v>
      </c>
      <c r="J65" s="468"/>
      <c r="K65" s="633">
        <f>12663338000/1000000+L65</f>
        <v>13663.338</v>
      </c>
      <c r="L65" s="633">
        <v>1000</v>
      </c>
      <c r="M65" s="622"/>
      <c r="N65" s="302" t="s">
        <v>3552</v>
      </c>
      <c r="O65" s="302" t="s">
        <v>3595</v>
      </c>
      <c r="P65" s="591"/>
      <c r="Q65" s="483" t="s">
        <v>3668</v>
      </c>
    </row>
    <row r="66" spans="1:17" ht="21.75" customHeight="1" x14ac:dyDescent="0.25">
      <c r="A66" s="459" t="s">
        <v>8</v>
      </c>
      <c r="B66" s="294" t="s">
        <v>3598</v>
      </c>
      <c r="C66" s="459"/>
      <c r="D66" s="459"/>
      <c r="E66" s="459"/>
      <c r="F66" s="138"/>
      <c r="G66" s="138"/>
      <c r="H66" s="459"/>
      <c r="I66" s="459"/>
      <c r="J66" s="459"/>
      <c r="K66" s="626">
        <f>SUM(K96:K97)</f>
        <v>3731</v>
      </c>
      <c r="L66" s="626">
        <f>SUM(L96:L97)</f>
        <v>2000</v>
      </c>
      <c r="M66" s="626">
        <f>SUM(M96:M97)</f>
        <v>0</v>
      </c>
      <c r="N66" s="459"/>
      <c r="O66" s="459"/>
      <c r="P66" s="459"/>
      <c r="Q66" s="459"/>
    </row>
    <row r="67" spans="1:17" ht="15" hidden="1" customHeight="1" x14ac:dyDescent="0.25">
      <c r="A67" s="460"/>
      <c r="B67" s="464"/>
      <c r="C67" s="463"/>
      <c r="D67" s="463"/>
      <c r="E67" s="463"/>
      <c r="F67" s="147"/>
      <c r="G67" s="143"/>
      <c r="H67" s="463"/>
      <c r="I67" s="463"/>
      <c r="J67" s="463"/>
      <c r="K67" s="630"/>
      <c r="L67" s="630"/>
      <c r="M67" s="623"/>
      <c r="N67" s="463"/>
      <c r="O67" s="463"/>
      <c r="P67" s="464"/>
      <c r="Q67" s="464"/>
    </row>
    <row r="68" spans="1:17" ht="15" hidden="1" customHeight="1" x14ac:dyDescent="0.25">
      <c r="A68" s="302"/>
      <c r="B68" s="464"/>
      <c r="C68" s="463"/>
      <c r="D68" s="463"/>
      <c r="E68" s="463"/>
      <c r="F68" s="147"/>
      <c r="G68" s="143"/>
      <c r="H68" s="463"/>
      <c r="I68" s="463"/>
      <c r="J68" s="463"/>
      <c r="K68" s="630"/>
      <c r="L68" s="630"/>
      <c r="M68" s="623"/>
      <c r="N68" s="463"/>
      <c r="O68" s="463"/>
      <c r="P68" s="464"/>
      <c r="Q68" s="464"/>
    </row>
    <row r="69" spans="1:17" ht="15" hidden="1" customHeight="1" x14ac:dyDescent="0.25">
      <c r="A69" s="460"/>
      <c r="B69" s="464"/>
      <c r="C69" s="463"/>
      <c r="D69" s="463"/>
      <c r="E69" s="463"/>
      <c r="F69" s="147"/>
      <c r="G69" s="143"/>
      <c r="H69" s="463"/>
      <c r="I69" s="463"/>
      <c r="J69" s="463"/>
      <c r="K69" s="630"/>
      <c r="L69" s="630"/>
      <c r="M69" s="623"/>
      <c r="N69" s="463"/>
      <c r="O69" s="463"/>
      <c r="P69" s="464"/>
      <c r="Q69" s="464"/>
    </row>
    <row r="70" spans="1:17" ht="15" hidden="1" customHeight="1" x14ac:dyDescent="0.25">
      <c r="A70" s="302"/>
      <c r="B70" s="464"/>
      <c r="C70" s="463"/>
      <c r="D70" s="463"/>
      <c r="E70" s="463"/>
      <c r="F70" s="147"/>
      <c r="G70" s="143"/>
      <c r="H70" s="463"/>
      <c r="I70" s="463"/>
      <c r="J70" s="463"/>
      <c r="K70" s="630"/>
      <c r="L70" s="630"/>
      <c r="M70" s="623"/>
      <c r="N70" s="463"/>
      <c r="O70" s="463"/>
      <c r="P70" s="464"/>
      <c r="Q70" s="464"/>
    </row>
    <row r="71" spans="1:17" ht="15" hidden="1" customHeight="1" x14ac:dyDescent="0.25">
      <c r="A71" s="460"/>
      <c r="B71" s="464"/>
      <c r="C71" s="463"/>
      <c r="D71" s="463"/>
      <c r="E71" s="463"/>
      <c r="F71" s="147"/>
      <c r="G71" s="143"/>
      <c r="H71" s="463"/>
      <c r="I71" s="463"/>
      <c r="J71" s="463"/>
      <c r="K71" s="630"/>
      <c r="L71" s="630"/>
      <c r="M71" s="623"/>
      <c r="N71" s="463"/>
      <c r="O71" s="463"/>
      <c r="P71" s="464"/>
      <c r="Q71" s="464"/>
    </row>
    <row r="72" spans="1:17" ht="15" hidden="1" customHeight="1" x14ac:dyDescent="0.25">
      <c r="A72" s="302"/>
      <c r="B72" s="464"/>
      <c r="C72" s="463"/>
      <c r="D72" s="463"/>
      <c r="E72" s="463"/>
      <c r="F72" s="147"/>
      <c r="G72" s="143"/>
      <c r="H72" s="463"/>
      <c r="I72" s="463"/>
      <c r="J72" s="463"/>
      <c r="K72" s="630"/>
      <c r="L72" s="630"/>
      <c r="M72" s="623"/>
      <c r="N72" s="463"/>
      <c r="O72" s="463"/>
      <c r="P72" s="464"/>
      <c r="Q72" s="464"/>
    </row>
    <row r="73" spans="1:17" ht="15" hidden="1" customHeight="1" x14ac:dyDescent="0.25">
      <c r="A73" s="460"/>
      <c r="B73" s="464"/>
      <c r="C73" s="463"/>
      <c r="D73" s="463"/>
      <c r="E73" s="463"/>
      <c r="F73" s="147"/>
      <c r="G73" s="143"/>
      <c r="H73" s="463"/>
      <c r="I73" s="463"/>
      <c r="J73" s="463"/>
      <c r="K73" s="630"/>
      <c r="L73" s="630"/>
      <c r="M73" s="623"/>
      <c r="N73" s="463"/>
      <c r="O73" s="463"/>
      <c r="P73" s="464"/>
      <c r="Q73" s="464"/>
    </row>
    <row r="74" spans="1:17" ht="15" hidden="1" customHeight="1" x14ac:dyDescent="0.25">
      <c r="A74" s="302"/>
      <c r="B74" s="464"/>
      <c r="C74" s="463"/>
      <c r="D74" s="463"/>
      <c r="E74" s="463"/>
      <c r="F74" s="147"/>
      <c r="G74" s="143"/>
      <c r="H74" s="463"/>
      <c r="I74" s="463"/>
      <c r="J74" s="463"/>
      <c r="K74" s="630"/>
      <c r="L74" s="630"/>
      <c r="M74" s="623"/>
      <c r="N74" s="463"/>
      <c r="O74" s="463"/>
      <c r="P74" s="464"/>
      <c r="Q74" s="464"/>
    </row>
    <row r="75" spans="1:17" ht="15" hidden="1" customHeight="1" x14ac:dyDescent="0.25">
      <c r="A75" s="460"/>
      <c r="B75" s="464"/>
      <c r="C75" s="463"/>
      <c r="D75" s="463"/>
      <c r="E75" s="463"/>
      <c r="F75" s="147"/>
      <c r="G75" s="143"/>
      <c r="H75" s="463"/>
      <c r="I75" s="463"/>
      <c r="J75" s="463"/>
      <c r="K75" s="630"/>
      <c r="L75" s="630"/>
      <c r="M75" s="623"/>
      <c r="N75" s="463"/>
      <c r="O75" s="463"/>
      <c r="P75" s="464"/>
      <c r="Q75" s="464"/>
    </row>
    <row r="76" spans="1:17" ht="15" hidden="1" customHeight="1" x14ac:dyDescent="0.25">
      <c r="A76" s="302"/>
      <c r="B76" s="464"/>
      <c r="C76" s="463"/>
      <c r="D76" s="463"/>
      <c r="E76" s="463"/>
      <c r="F76" s="147"/>
      <c r="G76" s="143"/>
      <c r="H76" s="463"/>
      <c r="I76" s="463"/>
      <c r="J76" s="463"/>
      <c r="K76" s="630"/>
      <c r="L76" s="630"/>
      <c r="M76" s="623"/>
      <c r="N76" s="463"/>
      <c r="O76" s="463"/>
      <c r="P76" s="464"/>
      <c r="Q76" s="464"/>
    </row>
    <row r="77" spans="1:17" ht="15" hidden="1" customHeight="1" x14ac:dyDescent="0.25">
      <c r="A77" s="460"/>
      <c r="B77" s="464"/>
      <c r="C77" s="463"/>
      <c r="D77" s="463"/>
      <c r="E77" s="463"/>
      <c r="F77" s="147"/>
      <c r="G77" s="143"/>
      <c r="H77" s="463"/>
      <c r="I77" s="463"/>
      <c r="J77" s="463"/>
      <c r="K77" s="630"/>
      <c r="L77" s="630"/>
      <c r="M77" s="623"/>
      <c r="N77" s="463"/>
      <c r="O77" s="463"/>
      <c r="P77" s="464"/>
      <c r="Q77" s="464"/>
    </row>
    <row r="78" spans="1:17" ht="15" hidden="1" customHeight="1" x14ac:dyDescent="0.25">
      <c r="A78" s="302"/>
      <c r="B78" s="479"/>
      <c r="C78" s="463"/>
      <c r="D78" s="480"/>
      <c r="E78" s="480"/>
      <c r="F78" s="142"/>
      <c r="G78" s="143"/>
      <c r="H78" s="481"/>
      <c r="I78" s="481"/>
      <c r="J78" s="481"/>
      <c r="K78" s="630"/>
      <c r="L78" s="630"/>
      <c r="M78" s="623"/>
      <c r="N78" s="481"/>
      <c r="O78" s="481"/>
      <c r="P78" s="463"/>
      <c r="Q78" s="463"/>
    </row>
    <row r="79" spans="1:17" ht="15" hidden="1" customHeight="1" x14ac:dyDescent="0.25">
      <c r="A79" s="460"/>
      <c r="B79" s="479"/>
      <c r="C79" s="463"/>
      <c r="D79" s="480"/>
      <c r="E79" s="480"/>
      <c r="F79" s="142"/>
      <c r="G79" s="143"/>
      <c r="H79" s="481"/>
      <c r="I79" s="481"/>
      <c r="J79" s="481"/>
      <c r="K79" s="630"/>
      <c r="L79" s="630"/>
      <c r="M79" s="623"/>
      <c r="N79" s="481"/>
      <c r="O79" s="481"/>
      <c r="P79" s="463"/>
      <c r="Q79" s="463"/>
    </row>
    <row r="80" spans="1:17" ht="15" hidden="1" customHeight="1" x14ac:dyDescent="0.25">
      <c r="A80" s="302"/>
      <c r="B80" s="479"/>
      <c r="C80" s="463"/>
      <c r="D80" s="480"/>
      <c r="E80" s="480"/>
      <c r="F80" s="142"/>
      <c r="G80" s="143"/>
      <c r="H80" s="481"/>
      <c r="I80" s="481"/>
      <c r="J80" s="481"/>
      <c r="K80" s="630"/>
      <c r="L80" s="630"/>
      <c r="M80" s="623"/>
      <c r="N80" s="481"/>
      <c r="O80" s="481"/>
      <c r="P80" s="463"/>
      <c r="Q80" s="463"/>
    </row>
    <row r="81" spans="1:17" ht="15" hidden="1" customHeight="1" x14ac:dyDescent="0.25">
      <c r="A81" s="460"/>
      <c r="B81" s="479"/>
      <c r="C81" s="463"/>
      <c r="D81" s="480"/>
      <c r="E81" s="480"/>
      <c r="F81" s="142"/>
      <c r="G81" s="143"/>
      <c r="H81" s="481"/>
      <c r="I81" s="481"/>
      <c r="J81" s="481"/>
      <c r="K81" s="630"/>
      <c r="L81" s="630"/>
      <c r="M81" s="623"/>
      <c r="N81" s="481"/>
      <c r="O81" s="481"/>
      <c r="P81" s="463"/>
      <c r="Q81" s="463"/>
    </row>
    <row r="82" spans="1:17" ht="15" hidden="1" customHeight="1" x14ac:dyDescent="0.25">
      <c r="A82" s="302"/>
      <c r="B82" s="479"/>
      <c r="C82" s="463"/>
      <c r="D82" s="480"/>
      <c r="E82" s="480"/>
      <c r="F82" s="142"/>
      <c r="G82" s="143"/>
      <c r="H82" s="481"/>
      <c r="I82" s="481"/>
      <c r="J82" s="481"/>
      <c r="K82" s="630"/>
      <c r="L82" s="630"/>
      <c r="M82" s="623"/>
      <c r="N82" s="481"/>
      <c r="O82" s="481"/>
      <c r="P82" s="463"/>
      <c r="Q82" s="463"/>
    </row>
    <row r="83" spans="1:17" ht="15" hidden="1" customHeight="1" x14ac:dyDescent="0.25">
      <c r="A83" s="460"/>
      <c r="B83" s="479"/>
      <c r="C83" s="463"/>
      <c r="D83" s="480"/>
      <c r="E83" s="480"/>
      <c r="F83" s="142"/>
      <c r="G83" s="143"/>
      <c r="H83" s="481"/>
      <c r="I83" s="481"/>
      <c r="J83" s="481"/>
      <c r="K83" s="630"/>
      <c r="L83" s="630"/>
      <c r="M83" s="623"/>
      <c r="N83" s="481"/>
      <c r="O83" s="481"/>
      <c r="P83" s="463"/>
      <c r="Q83" s="463"/>
    </row>
    <row r="84" spans="1:17" ht="15" hidden="1" customHeight="1" x14ac:dyDescent="0.25">
      <c r="A84" s="302"/>
      <c r="B84" s="479"/>
      <c r="C84" s="463"/>
      <c r="D84" s="480"/>
      <c r="E84" s="463"/>
      <c r="F84" s="142"/>
      <c r="G84" s="143"/>
      <c r="H84" s="481"/>
      <c r="I84" s="481"/>
      <c r="J84" s="481"/>
      <c r="K84" s="630"/>
      <c r="L84" s="630"/>
      <c r="M84" s="623"/>
      <c r="N84" s="481"/>
      <c r="O84" s="481"/>
      <c r="P84" s="463"/>
      <c r="Q84" s="463"/>
    </row>
    <row r="85" spans="1:17" ht="15" hidden="1" customHeight="1" x14ac:dyDescent="0.25">
      <c r="A85" s="460"/>
      <c r="B85" s="479"/>
      <c r="C85" s="463"/>
      <c r="D85" s="480"/>
      <c r="E85" s="480"/>
      <c r="F85" s="142"/>
      <c r="G85" s="143"/>
      <c r="H85" s="481"/>
      <c r="I85" s="481"/>
      <c r="J85" s="481"/>
      <c r="K85" s="630"/>
      <c r="L85" s="630"/>
      <c r="M85" s="623"/>
      <c r="N85" s="481"/>
      <c r="O85" s="481"/>
      <c r="P85" s="463"/>
      <c r="Q85" s="463"/>
    </row>
    <row r="86" spans="1:17" ht="15" hidden="1" customHeight="1" x14ac:dyDescent="0.25">
      <c r="A86" s="302"/>
      <c r="B86" s="479"/>
      <c r="C86" s="463"/>
      <c r="D86" s="480"/>
      <c r="E86" s="480"/>
      <c r="F86" s="142"/>
      <c r="G86" s="143"/>
      <c r="H86" s="481"/>
      <c r="I86" s="481"/>
      <c r="J86" s="481"/>
      <c r="K86" s="630"/>
      <c r="L86" s="630"/>
      <c r="M86" s="623"/>
      <c r="N86" s="481"/>
      <c r="O86" s="481"/>
      <c r="P86" s="463"/>
      <c r="Q86" s="463"/>
    </row>
    <row r="87" spans="1:17" ht="15" hidden="1" customHeight="1" x14ac:dyDescent="0.25">
      <c r="A87" s="460"/>
      <c r="B87" s="479"/>
      <c r="C87" s="463"/>
      <c r="D87" s="480"/>
      <c r="E87" s="480"/>
      <c r="F87" s="142"/>
      <c r="G87" s="143"/>
      <c r="H87" s="481"/>
      <c r="I87" s="481"/>
      <c r="J87" s="481"/>
      <c r="K87" s="630"/>
      <c r="L87" s="630"/>
      <c r="M87" s="623"/>
      <c r="N87" s="481"/>
      <c r="O87" s="481"/>
      <c r="P87" s="463"/>
      <c r="Q87" s="463"/>
    </row>
    <row r="88" spans="1:17" ht="15" hidden="1" customHeight="1" x14ac:dyDescent="0.25">
      <c r="A88" s="302"/>
      <c r="B88" s="479"/>
      <c r="C88" s="463"/>
      <c r="D88" s="480"/>
      <c r="E88" s="480"/>
      <c r="F88" s="142"/>
      <c r="G88" s="143"/>
      <c r="H88" s="481"/>
      <c r="I88" s="481"/>
      <c r="J88" s="481"/>
      <c r="K88" s="630"/>
      <c r="L88" s="630"/>
      <c r="M88" s="623"/>
      <c r="N88" s="481"/>
      <c r="O88" s="481"/>
      <c r="P88" s="463"/>
      <c r="Q88" s="463"/>
    </row>
    <row r="89" spans="1:17" ht="15" hidden="1" customHeight="1" x14ac:dyDescent="0.25">
      <c r="A89" s="460"/>
      <c r="B89" s="479"/>
      <c r="C89" s="463"/>
      <c r="D89" s="480"/>
      <c r="E89" s="480"/>
      <c r="F89" s="142"/>
      <c r="G89" s="143"/>
      <c r="H89" s="481"/>
      <c r="I89" s="481"/>
      <c r="J89" s="481"/>
      <c r="K89" s="630"/>
      <c r="L89" s="630"/>
      <c r="M89" s="623"/>
      <c r="N89" s="481"/>
      <c r="O89" s="481"/>
      <c r="P89" s="463"/>
      <c r="Q89" s="463"/>
    </row>
    <row r="90" spans="1:17" ht="15" hidden="1" customHeight="1" x14ac:dyDescent="0.25">
      <c r="A90" s="302"/>
      <c r="B90" s="479"/>
      <c r="C90" s="463"/>
      <c r="D90" s="480"/>
      <c r="E90" s="480"/>
      <c r="F90" s="142"/>
      <c r="G90" s="143"/>
      <c r="H90" s="481"/>
      <c r="I90" s="481"/>
      <c r="J90" s="481"/>
      <c r="K90" s="630"/>
      <c r="L90" s="630"/>
      <c r="M90" s="623"/>
      <c r="N90" s="481"/>
      <c r="O90" s="481"/>
      <c r="P90" s="463"/>
      <c r="Q90" s="463"/>
    </row>
    <row r="91" spans="1:17" ht="15" hidden="1" customHeight="1" x14ac:dyDescent="0.25">
      <c r="A91" s="460"/>
      <c r="B91" s="479"/>
      <c r="C91" s="463"/>
      <c r="D91" s="480"/>
      <c r="E91" s="480"/>
      <c r="F91" s="142"/>
      <c r="G91" s="143"/>
      <c r="H91" s="481"/>
      <c r="I91" s="481"/>
      <c r="J91" s="481"/>
      <c r="K91" s="630"/>
      <c r="L91" s="630"/>
      <c r="M91" s="623"/>
      <c r="N91" s="481"/>
      <c r="O91" s="481"/>
      <c r="P91" s="463"/>
      <c r="Q91" s="463"/>
    </row>
    <row r="92" spans="1:17" ht="15" hidden="1" customHeight="1" x14ac:dyDescent="0.25">
      <c r="A92" s="302"/>
      <c r="B92" s="479"/>
      <c r="C92" s="463"/>
      <c r="D92" s="480"/>
      <c r="E92" s="480"/>
      <c r="F92" s="142"/>
      <c r="G92" s="143"/>
      <c r="H92" s="481"/>
      <c r="I92" s="481"/>
      <c r="J92" s="481"/>
      <c r="K92" s="630"/>
      <c r="L92" s="630"/>
      <c r="M92" s="623"/>
      <c r="N92" s="481"/>
      <c r="O92" s="481"/>
      <c r="P92" s="463"/>
      <c r="Q92" s="463"/>
    </row>
    <row r="93" spans="1:17" ht="15" hidden="1" customHeight="1" x14ac:dyDescent="0.25">
      <c r="A93" s="460"/>
      <c r="B93" s="479"/>
      <c r="C93" s="463"/>
      <c r="D93" s="480"/>
      <c r="E93" s="480"/>
      <c r="F93" s="142"/>
      <c r="G93" s="143"/>
      <c r="H93" s="481"/>
      <c r="I93" s="481"/>
      <c r="J93" s="481"/>
      <c r="K93" s="630"/>
      <c r="L93" s="630"/>
      <c r="M93" s="623"/>
      <c r="N93" s="481"/>
      <c r="O93" s="481"/>
      <c r="P93" s="463"/>
      <c r="Q93" s="463"/>
    </row>
    <row r="94" spans="1:17" s="486" customFormat="1" ht="15" hidden="1" customHeight="1" x14ac:dyDescent="0.25">
      <c r="A94" s="302"/>
      <c r="B94" s="482"/>
      <c r="C94" s="463"/>
      <c r="D94" s="483"/>
      <c r="E94" s="483"/>
      <c r="F94" s="484"/>
      <c r="G94" s="485"/>
      <c r="H94" s="483"/>
      <c r="I94" s="483"/>
      <c r="J94" s="483"/>
      <c r="K94" s="634"/>
      <c r="L94" s="634"/>
      <c r="M94" s="624"/>
      <c r="N94" s="483"/>
      <c r="O94" s="483"/>
      <c r="P94" s="482"/>
      <c r="Q94" s="482"/>
    </row>
    <row r="95" spans="1:17" ht="15" hidden="1" customHeight="1" x14ac:dyDescent="0.25">
      <c r="A95" s="460"/>
      <c r="B95" s="479"/>
      <c r="C95" s="463"/>
      <c r="D95" s="480"/>
      <c r="E95" s="480"/>
      <c r="F95" s="142"/>
      <c r="G95" s="143"/>
      <c r="H95" s="481"/>
      <c r="I95" s="481"/>
      <c r="J95" s="481"/>
      <c r="K95" s="630"/>
      <c r="L95" s="630"/>
      <c r="M95" s="623"/>
      <c r="N95" s="481"/>
      <c r="O95" s="481"/>
      <c r="P95" s="463"/>
      <c r="Q95" s="463"/>
    </row>
    <row r="96" spans="1:17" s="487" customFormat="1" ht="55.2" x14ac:dyDescent="0.25">
      <c r="A96" s="460">
        <v>1</v>
      </c>
      <c r="B96" s="464" t="s">
        <v>3334</v>
      </c>
      <c r="C96" s="463">
        <v>1095740</v>
      </c>
      <c r="D96" s="463" t="s">
        <v>2625</v>
      </c>
      <c r="E96" s="463" t="s">
        <v>3335</v>
      </c>
      <c r="F96" s="147">
        <v>2000</v>
      </c>
      <c r="G96" s="302" t="s">
        <v>3303</v>
      </c>
      <c r="H96" s="92" t="s">
        <v>3304</v>
      </c>
      <c r="I96" s="463" t="s">
        <v>2938</v>
      </c>
      <c r="J96" s="463"/>
      <c r="K96" s="629">
        <v>2000</v>
      </c>
      <c r="L96" s="629">
        <v>2000</v>
      </c>
      <c r="M96" s="623"/>
      <c r="N96" s="302" t="s">
        <v>3686</v>
      </c>
      <c r="O96" s="302" t="s">
        <v>3546</v>
      </c>
      <c r="P96" s="464"/>
      <c r="Q96" s="463" t="s">
        <v>3687</v>
      </c>
    </row>
    <row r="97" spans="1:17" s="487" customFormat="1" ht="41.4" x14ac:dyDescent="0.25">
      <c r="A97" s="302">
        <v>2</v>
      </c>
      <c r="B97" s="464" t="s">
        <v>3336</v>
      </c>
      <c r="C97" s="463">
        <v>1095740</v>
      </c>
      <c r="D97" s="463" t="s">
        <v>1979</v>
      </c>
      <c r="E97" s="463" t="s">
        <v>3337</v>
      </c>
      <c r="F97" s="147">
        <v>1731</v>
      </c>
      <c r="G97" s="302" t="s">
        <v>3303</v>
      </c>
      <c r="H97" s="92" t="s">
        <v>3304</v>
      </c>
      <c r="I97" s="463" t="s">
        <v>2938</v>
      </c>
      <c r="J97" s="463"/>
      <c r="K97" s="629">
        <v>1731</v>
      </c>
      <c r="L97" s="630"/>
      <c r="M97" s="623"/>
      <c r="N97" s="302" t="s">
        <v>3148</v>
      </c>
      <c r="O97" s="302" t="s">
        <v>3545</v>
      </c>
      <c r="P97" s="464"/>
      <c r="Q97" s="463" t="s">
        <v>3687</v>
      </c>
    </row>
  </sheetData>
  <mergeCells count="18">
    <mergeCell ref="A2:Q2"/>
    <mergeCell ref="A3:Q3"/>
    <mergeCell ref="A4:Q4"/>
    <mergeCell ref="A6:A7"/>
    <mergeCell ref="B6:B7"/>
    <mergeCell ref="C6:C7"/>
    <mergeCell ref="D6:D7"/>
    <mergeCell ref="E6:F6"/>
    <mergeCell ref="G6:H6"/>
    <mergeCell ref="I6:I7"/>
    <mergeCell ref="K6:K7"/>
    <mergeCell ref="L6:L7"/>
    <mergeCell ref="N6:N7"/>
    <mergeCell ref="M6:M7"/>
    <mergeCell ref="O6:O7"/>
    <mergeCell ref="J6:J7"/>
    <mergeCell ref="P6:P7"/>
    <mergeCell ref="Q6:Q7"/>
  </mergeCells>
  <conditionalFormatting sqref="C1 C9 C5:C7">
    <cfRule type="duplicateValues" dxfId="57" priority="9"/>
  </conditionalFormatting>
  <conditionalFormatting sqref="C6:C7 C9">
    <cfRule type="duplicateValues" dxfId="56" priority="8"/>
  </conditionalFormatting>
  <conditionalFormatting sqref="C10:C47">
    <cfRule type="duplicateValues" dxfId="55" priority="4"/>
    <cfRule type="duplicateValues" dxfId="54" priority="5"/>
    <cfRule type="duplicateValues" dxfId="53" priority="6"/>
  </conditionalFormatting>
  <conditionalFormatting sqref="C10:C51">
    <cfRule type="duplicateValues" dxfId="52" priority="7"/>
  </conditionalFormatting>
  <conditionalFormatting sqref="C66">
    <cfRule type="duplicateValues" dxfId="51" priority="2"/>
    <cfRule type="duplicateValues" dxfId="50" priority="3"/>
  </conditionalFormatting>
  <dataValidations count="1">
    <dataValidation type="list" allowBlank="1" showInputMessage="1" showErrorMessage="1" sqref="O65 O96:O97" xr:uid="{00000000-0002-0000-1800-000000000000}">
      <formula1>DA_đã_QT__hết_nhiệm_vụ_chi</formula1>
    </dataValidation>
  </dataValidations>
  <pageMargins left="0.31496062992125984" right="0.11811023622047245" top="0.35433070866141736" bottom="0.15748031496062992" header="0.31496062992125984" footer="0.31496062992125984"/>
  <pageSetup scale="71" fitToHeight="0" orientation="landscape" r:id="rId1"/>
  <headerFooter differentFirst="1">
    <oddHeader>&amp;C&amp;P</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S66"/>
  <sheetViews>
    <sheetView view="pageBreakPreview" topLeftCell="A55" zoomScaleSheetLayoutView="100" workbookViewId="0">
      <selection activeCell="H14" sqref="H14"/>
    </sheetView>
  </sheetViews>
  <sheetFormatPr defaultRowHeight="13.8" x14ac:dyDescent="0.25"/>
  <cols>
    <col min="1" max="1" width="4.69921875" customWidth="1"/>
    <col min="2" max="2" width="49.8984375" customWidth="1"/>
    <col min="3" max="3" width="9" customWidth="1"/>
    <col min="4" max="4" width="12.09765625" customWidth="1"/>
    <col min="5" max="5" width="20.3984375" customWidth="1"/>
    <col min="6" max="6" width="10.09765625" customWidth="1"/>
    <col min="7" max="7" width="15.3984375" customWidth="1"/>
    <col min="8" max="8" width="13" customWidth="1"/>
    <col min="9" max="9" width="14.69921875" customWidth="1"/>
    <col min="10" max="10" width="18.09765625" customWidth="1"/>
    <col min="11" max="13" width="14.09765625" customWidth="1"/>
    <col min="14" max="16" width="15.69921875" customWidth="1"/>
    <col min="17" max="17" width="12.69921875" customWidth="1"/>
  </cols>
  <sheetData>
    <row r="1" spans="1:17" x14ac:dyDescent="0.25">
      <c r="A1" s="735" t="s">
        <v>3542</v>
      </c>
      <c r="B1" s="735"/>
      <c r="C1" s="735"/>
      <c r="D1" s="735"/>
      <c r="E1" s="735"/>
      <c r="F1" s="735"/>
      <c r="G1" s="735"/>
      <c r="H1" s="735"/>
      <c r="I1" s="735"/>
      <c r="J1" s="735"/>
      <c r="K1" s="735"/>
      <c r="L1" s="735"/>
      <c r="M1" s="735"/>
      <c r="N1" s="735"/>
      <c r="O1" s="735"/>
      <c r="P1" s="735"/>
    </row>
    <row r="2" spans="1:17" ht="15" customHeight="1" x14ac:dyDescent="0.25">
      <c r="A2" s="746" t="s">
        <v>3312</v>
      </c>
      <c r="B2" s="746"/>
      <c r="C2" s="746"/>
      <c r="D2" s="746"/>
      <c r="E2" s="746"/>
      <c r="F2" s="746"/>
      <c r="G2" s="746"/>
      <c r="H2" s="746"/>
      <c r="I2" s="746"/>
      <c r="J2" s="746"/>
      <c r="K2" s="746"/>
      <c r="L2" s="746"/>
      <c r="M2" s="746"/>
      <c r="N2" s="746"/>
      <c r="O2" s="746"/>
      <c r="P2" s="746"/>
      <c r="Q2" s="746"/>
    </row>
    <row r="3" spans="1:17" x14ac:dyDescent="0.25">
      <c r="A3" s="746"/>
      <c r="B3" s="746"/>
      <c r="C3" s="746"/>
      <c r="D3" s="746"/>
      <c r="E3" s="746"/>
      <c r="F3" s="746"/>
      <c r="G3" s="746"/>
      <c r="H3" s="746"/>
      <c r="I3" s="746"/>
      <c r="J3" s="746"/>
      <c r="K3" s="746"/>
      <c r="L3" s="746"/>
      <c r="M3" s="746"/>
      <c r="N3" s="746"/>
      <c r="O3" s="746"/>
      <c r="P3" s="746"/>
      <c r="Q3" s="746"/>
    </row>
    <row r="4" spans="1:17" x14ac:dyDescent="0.25">
      <c r="A4" s="736" t="str">
        <f>'Bieu1-BAN 1'!A4:K4</f>
        <v>(Kèm theo Tờ trình số:          /TTr-STC ngày       /    /2026 của Sở Tài chính)</v>
      </c>
      <c r="B4" s="736"/>
      <c r="C4" s="736"/>
      <c r="D4" s="736"/>
      <c r="E4" s="736"/>
      <c r="F4" s="736"/>
      <c r="G4" s="736"/>
      <c r="H4" s="736"/>
      <c r="I4" s="736"/>
      <c r="J4" s="736"/>
      <c r="K4" s="736"/>
      <c r="L4" s="736"/>
      <c r="M4" s="736"/>
      <c r="N4" s="736"/>
      <c r="O4" s="736"/>
      <c r="P4" s="736"/>
    </row>
    <row r="5" spans="1:17" s="450" customFormat="1" ht="39" customHeight="1" x14ac:dyDescent="0.25">
      <c r="A5" s="750" t="s">
        <v>0</v>
      </c>
      <c r="B5" s="750" t="s">
        <v>1</v>
      </c>
      <c r="C5" s="750" t="s">
        <v>2</v>
      </c>
      <c r="D5" s="750" t="s">
        <v>2928</v>
      </c>
      <c r="E5" s="750" t="s">
        <v>3</v>
      </c>
      <c r="F5" s="751"/>
      <c r="G5" s="706" t="s">
        <v>3166</v>
      </c>
      <c r="H5" s="707"/>
      <c r="I5" s="696" t="s">
        <v>2932</v>
      </c>
      <c r="J5" s="696" t="s">
        <v>2918</v>
      </c>
      <c r="K5" s="696" t="s">
        <v>3538</v>
      </c>
      <c r="L5" s="696" t="s">
        <v>3549</v>
      </c>
      <c r="M5" s="696" t="s">
        <v>3537</v>
      </c>
      <c r="N5" s="696" t="s">
        <v>3550</v>
      </c>
      <c r="O5" s="696" t="s">
        <v>3536</v>
      </c>
      <c r="P5" s="750" t="s">
        <v>4</v>
      </c>
      <c r="Q5" s="700" t="s">
        <v>3521</v>
      </c>
    </row>
    <row r="6" spans="1:17" s="450" customFormat="1" ht="40.5" customHeight="1" x14ac:dyDescent="0.25">
      <c r="A6" s="751"/>
      <c r="B6" s="751"/>
      <c r="C6" s="751"/>
      <c r="D6" s="751"/>
      <c r="E6" s="457" t="s">
        <v>5</v>
      </c>
      <c r="F6" s="135" t="s">
        <v>6</v>
      </c>
      <c r="G6" s="293" t="s">
        <v>3167</v>
      </c>
      <c r="H6" s="293" t="s">
        <v>2930</v>
      </c>
      <c r="I6" s="697"/>
      <c r="J6" s="697"/>
      <c r="K6" s="697"/>
      <c r="L6" s="697"/>
      <c r="M6" s="697"/>
      <c r="N6" s="697"/>
      <c r="O6" s="697"/>
      <c r="P6" s="751"/>
      <c r="Q6" s="701"/>
    </row>
    <row r="7" spans="1:17" s="450" customFormat="1" x14ac:dyDescent="0.25">
      <c r="A7" s="458">
        <v>1</v>
      </c>
      <c r="B7" s="458">
        <v>2</v>
      </c>
      <c r="C7" s="458">
        <v>3</v>
      </c>
      <c r="D7" s="458">
        <v>4</v>
      </c>
      <c r="E7" s="458">
        <v>5</v>
      </c>
      <c r="F7" s="458">
        <v>6</v>
      </c>
      <c r="G7" s="458">
        <v>7</v>
      </c>
      <c r="H7" s="458">
        <v>8</v>
      </c>
      <c r="I7" s="458">
        <v>9</v>
      </c>
      <c r="J7" s="458">
        <v>10</v>
      </c>
      <c r="K7" s="458"/>
      <c r="L7" s="458"/>
      <c r="M7" s="458"/>
      <c r="N7" s="458"/>
      <c r="O7" s="458"/>
      <c r="P7" s="458">
        <v>11</v>
      </c>
      <c r="Q7" s="458"/>
    </row>
    <row r="8" spans="1:17" s="450" customFormat="1" ht="22.5" customHeight="1" x14ac:dyDescent="0.25">
      <c r="A8" s="458"/>
      <c r="B8" s="549" t="s">
        <v>3543</v>
      </c>
      <c r="C8" s="458"/>
      <c r="D8" s="458"/>
      <c r="E8" s="458"/>
      <c r="F8" s="458"/>
      <c r="G8" s="458"/>
      <c r="H8" s="458"/>
      <c r="I8" s="294">
        <f>I9-I46</f>
        <v>12</v>
      </c>
      <c r="J8" s="458"/>
      <c r="K8" s="458"/>
      <c r="L8" s="458"/>
      <c r="M8" s="458"/>
      <c r="N8" s="458"/>
      <c r="O8" s="458"/>
      <c r="P8" s="458"/>
      <c r="Q8" s="458"/>
    </row>
    <row r="9" spans="1:17" s="450" customFormat="1" ht="15.6" x14ac:dyDescent="0.25">
      <c r="A9" s="548" t="s">
        <v>3131</v>
      </c>
      <c r="B9" s="493" t="s">
        <v>3440</v>
      </c>
      <c r="C9" s="458"/>
      <c r="D9" s="458"/>
      <c r="E9" s="458"/>
      <c r="F9" s="458"/>
      <c r="G9" s="458"/>
      <c r="H9" s="458"/>
      <c r="I9" s="294">
        <f>I10+I36</f>
        <v>30</v>
      </c>
      <c r="J9" s="458"/>
      <c r="K9" s="458"/>
      <c r="L9" s="458"/>
      <c r="M9" s="458"/>
      <c r="N9" s="458"/>
      <c r="O9" s="458"/>
      <c r="P9" s="458"/>
      <c r="Q9" s="458"/>
    </row>
    <row r="10" spans="1:17" s="450" customFormat="1" x14ac:dyDescent="0.25">
      <c r="A10" s="459" t="s">
        <v>7</v>
      </c>
      <c r="B10" s="459" t="s">
        <v>2964</v>
      </c>
      <c r="C10" s="459"/>
      <c r="D10" s="459"/>
      <c r="E10" s="459"/>
      <c r="F10" s="138"/>
      <c r="G10" s="138"/>
      <c r="H10" s="459"/>
      <c r="I10" s="457">
        <f>A35</f>
        <v>21</v>
      </c>
      <c r="J10" s="459"/>
      <c r="K10" s="459"/>
      <c r="L10" s="459"/>
      <c r="M10" s="459"/>
      <c r="N10" s="459"/>
      <c r="O10" s="459"/>
      <c r="P10" s="459"/>
      <c r="Q10" s="459"/>
    </row>
    <row r="11" spans="1:17" s="450" customFormat="1" ht="23.25" customHeight="1" x14ac:dyDescent="0.25">
      <c r="A11" s="459" t="s">
        <v>3540</v>
      </c>
      <c r="B11" s="459" t="s">
        <v>3395</v>
      </c>
      <c r="C11" s="459"/>
      <c r="D11" s="459"/>
      <c r="E11" s="459"/>
      <c r="F11" s="138"/>
      <c r="G11" s="138"/>
      <c r="H11" s="459"/>
      <c r="I11" s="457"/>
      <c r="J11" s="459"/>
      <c r="K11" s="459"/>
      <c r="L11" s="459"/>
      <c r="M11" s="459"/>
      <c r="N11" s="459"/>
      <c r="O11" s="459"/>
      <c r="P11" s="459"/>
      <c r="Q11" s="459"/>
    </row>
    <row r="12" spans="1:17" s="332" customFormat="1" ht="41.4" x14ac:dyDescent="0.25">
      <c r="A12" s="299">
        <v>1</v>
      </c>
      <c r="B12" s="564" t="s">
        <v>3357</v>
      </c>
      <c r="C12" s="25">
        <v>7881527</v>
      </c>
      <c r="D12" s="302" t="s">
        <v>2383</v>
      </c>
      <c r="E12" s="565" t="s">
        <v>3358</v>
      </c>
      <c r="F12" s="48">
        <v>7623</v>
      </c>
      <c r="G12" s="92" t="s">
        <v>3359</v>
      </c>
      <c r="H12" s="92" t="s">
        <v>3360</v>
      </c>
      <c r="I12" s="338" t="s">
        <v>2940</v>
      </c>
      <c r="J12" s="302"/>
      <c r="K12" s="609">
        <v>5200</v>
      </c>
      <c r="L12" s="590"/>
      <c r="M12" s="609">
        <f>F12-K12</f>
        <v>2423</v>
      </c>
      <c r="N12" s="302" t="s">
        <v>3555</v>
      </c>
      <c r="O12" s="302" t="s">
        <v>3545</v>
      </c>
      <c r="P12" s="300" t="s">
        <v>3170</v>
      </c>
      <c r="Q12" s="302" t="s">
        <v>3395</v>
      </c>
    </row>
    <row r="13" spans="1:17" s="332" customFormat="1" ht="41.4" x14ac:dyDescent="0.25">
      <c r="A13" s="299">
        <v>2</v>
      </c>
      <c r="B13" s="564" t="s">
        <v>3361</v>
      </c>
      <c r="C13" s="25">
        <v>7752998</v>
      </c>
      <c r="D13" s="302" t="s">
        <v>1087</v>
      </c>
      <c r="E13" s="565" t="s">
        <v>3362</v>
      </c>
      <c r="F13" s="48">
        <v>884.92499999999995</v>
      </c>
      <c r="G13" s="92" t="s">
        <v>3359</v>
      </c>
      <c r="H13" s="92" t="s">
        <v>3360</v>
      </c>
      <c r="I13" s="338" t="s">
        <v>2940</v>
      </c>
      <c r="J13" s="302"/>
      <c r="K13" s="609">
        <v>650</v>
      </c>
      <c r="L13" s="590"/>
      <c r="M13" s="609">
        <v>28</v>
      </c>
      <c r="N13" s="302" t="s">
        <v>3554</v>
      </c>
      <c r="O13" s="302" t="s">
        <v>3548</v>
      </c>
      <c r="P13" s="300" t="s">
        <v>3170</v>
      </c>
      <c r="Q13" s="302" t="s">
        <v>3395</v>
      </c>
    </row>
    <row r="14" spans="1:17" s="332" customFormat="1" ht="41.4" x14ac:dyDescent="0.25">
      <c r="A14" s="299">
        <v>3</v>
      </c>
      <c r="B14" s="564" t="s">
        <v>3363</v>
      </c>
      <c r="C14" s="25" t="s">
        <v>3364</v>
      </c>
      <c r="D14" s="302" t="s">
        <v>1090</v>
      </c>
      <c r="E14" s="565" t="s">
        <v>3365</v>
      </c>
      <c r="F14" s="48">
        <v>4505.6059999999998</v>
      </c>
      <c r="G14" s="92" t="s">
        <v>3359</v>
      </c>
      <c r="H14" s="92" t="s">
        <v>3360</v>
      </c>
      <c r="I14" s="338" t="s">
        <v>2940</v>
      </c>
      <c r="J14" s="302"/>
      <c r="K14" s="609">
        <v>4212</v>
      </c>
      <c r="L14" s="590"/>
      <c r="M14" s="609">
        <v>95</v>
      </c>
      <c r="N14" s="302" t="s">
        <v>3554</v>
      </c>
      <c r="O14" s="302" t="s">
        <v>3548</v>
      </c>
      <c r="P14" s="300" t="s">
        <v>3170</v>
      </c>
      <c r="Q14" s="302" t="s">
        <v>3395</v>
      </c>
    </row>
    <row r="15" spans="1:17" s="332" customFormat="1" ht="41.4" x14ac:dyDescent="0.25">
      <c r="A15" s="299">
        <v>4</v>
      </c>
      <c r="B15" s="564" t="s">
        <v>3366</v>
      </c>
      <c r="C15" s="25" t="s">
        <v>3367</v>
      </c>
      <c r="D15" s="302" t="s">
        <v>1087</v>
      </c>
      <c r="E15" s="565" t="s">
        <v>3368</v>
      </c>
      <c r="F15" s="48">
        <v>1591</v>
      </c>
      <c r="G15" s="92" t="s">
        <v>3359</v>
      </c>
      <c r="H15" s="92" t="s">
        <v>3360</v>
      </c>
      <c r="I15" s="338" t="s">
        <v>2940</v>
      </c>
      <c r="J15" s="302"/>
      <c r="K15" s="609">
        <v>1354</v>
      </c>
      <c r="L15" s="590"/>
      <c r="M15" s="609">
        <v>103</v>
      </c>
      <c r="N15" s="302" t="s">
        <v>3555</v>
      </c>
      <c r="O15" s="302" t="s">
        <v>3548</v>
      </c>
      <c r="P15" s="300" t="s">
        <v>3170</v>
      </c>
      <c r="Q15" s="302" t="s">
        <v>3395</v>
      </c>
    </row>
    <row r="16" spans="1:17" s="332" customFormat="1" ht="41.4" x14ac:dyDescent="0.25">
      <c r="A16" s="299">
        <v>5</v>
      </c>
      <c r="B16" s="566" t="s">
        <v>3369</v>
      </c>
      <c r="C16" s="25"/>
      <c r="D16" s="302" t="str">
        <f>D12</f>
        <v>Xã Na Sầm</v>
      </c>
      <c r="E16" s="567" t="s">
        <v>3370</v>
      </c>
      <c r="F16" s="48">
        <v>1000</v>
      </c>
      <c r="G16" s="92" t="s">
        <v>3359</v>
      </c>
      <c r="H16" s="92" t="s">
        <v>3360</v>
      </c>
      <c r="I16" s="338" t="s">
        <v>2940</v>
      </c>
      <c r="J16" s="302"/>
      <c r="K16" s="609">
        <v>900</v>
      </c>
      <c r="L16" s="590"/>
      <c r="M16" s="609">
        <v>58</v>
      </c>
      <c r="N16" s="302" t="s">
        <v>3551</v>
      </c>
      <c r="O16" s="302" t="s">
        <v>3548</v>
      </c>
      <c r="P16" s="300" t="s">
        <v>3170</v>
      </c>
      <c r="Q16" s="302" t="s">
        <v>3395</v>
      </c>
    </row>
    <row r="17" spans="1:18" s="332" customFormat="1" ht="41.4" x14ac:dyDescent="0.25">
      <c r="A17" s="299">
        <v>6</v>
      </c>
      <c r="B17" s="566" t="s">
        <v>3371</v>
      </c>
      <c r="C17" s="25">
        <v>7946582</v>
      </c>
      <c r="D17" s="302" t="str">
        <f>D14</f>
        <v>Xã Thụy Hùng</v>
      </c>
      <c r="E17" s="567" t="s">
        <v>3372</v>
      </c>
      <c r="F17" s="48">
        <v>1200</v>
      </c>
      <c r="G17" s="92" t="s">
        <v>3359</v>
      </c>
      <c r="H17" s="92" t="s">
        <v>3360</v>
      </c>
      <c r="I17" s="338" t="s">
        <v>2940</v>
      </c>
      <c r="J17" s="302"/>
      <c r="K17" s="609">
        <v>1000</v>
      </c>
      <c r="L17" s="590"/>
      <c r="M17" s="609">
        <v>186</v>
      </c>
      <c r="N17" s="302" t="s">
        <v>3551</v>
      </c>
      <c r="O17" s="302" t="s">
        <v>3548</v>
      </c>
      <c r="P17" s="300" t="s">
        <v>3170</v>
      </c>
      <c r="Q17" s="302" t="s">
        <v>3395</v>
      </c>
    </row>
    <row r="18" spans="1:18" s="332" customFormat="1" ht="41.4" x14ac:dyDescent="0.25">
      <c r="A18" s="299">
        <v>7</v>
      </c>
      <c r="B18" s="566" t="s">
        <v>3373</v>
      </c>
      <c r="C18" s="25">
        <v>7948292</v>
      </c>
      <c r="D18" s="302" t="str">
        <f>D17</f>
        <v>Xã Thụy Hùng</v>
      </c>
      <c r="E18" s="567" t="s">
        <v>3374</v>
      </c>
      <c r="F18" s="48">
        <v>1064.8389999999999</v>
      </c>
      <c r="G18" s="92" t="s">
        <v>3359</v>
      </c>
      <c r="H18" s="92" t="s">
        <v>3360</v>
      </c>
      <c r="I18" s="338" t="s">
        <v>2940</v>
      </c>
      <c r="J18" s="302"/>
      <c r="K18" s="609">
        <v>750</v>
      </c>
      <c r="L18" s="590"/>
      <c r="M18" s="609">
        <v>86</v>
      </c>
      <c r="N18" s="302" t="s">
        <v>3551</v>
      </c>
      <c r="O18" s="302" t="s">
        <v>3548</v>
      </c>
      <c r="P18" s="300" t="s">
        <v>3170</v>
      </c>
      <c r="Q18" s="302" t="s">
        <v>3395</v>
      </c>
    </row>
    <row r="19" spans="1:18" s="332" customFormat="1" ht="41.4" x14ac:dyDescent="0.25">
      <c r="A19" s="299">
        <v>8</v>
      </c>
      <c r="B19" s="566" t="s">
        <v>3375</v>
      </c>
      <c r="C19" s="25">
        <v>7958551</v>
      </c>
      <c r="D19" s="302" t="str">
        <f>D18</f>
        <v>Xã Thụy Hùng</v>
      </c>
      <c r="E19" s="567" t="s">
        <v>3376</v>
      </c>
      <c r="F19" s="48">
        <v>242.5</v>
      </c>
      <c r="G19" s="92" t="s">
        <v>3359</v>
      </c>
      <c r="H19" s="92" t="s">
        <v>3360</v>
      </c>
      <c r="I19" s="338" t="s">
        <v>2940</v>
      </c>
      <c r="J19" s="302"/>
      <c r="K19" s="609">
        <v>161</v>
      </c>
      <c r="L19" s="590"/>
      <c r="M19" s="609">
        <v>79</v>
      </c>
      <c r="N19" s="302" t="s">
        <v>3551</v>
      </c>
      <c r="O19" s="302" t="s">
        <v>3548</v>
      </c>
      <c r="P19" s="300" t="s">
        <v>3170</v>
      </c>
      <c r="Q19" s="302" t="s">
        <v>3395</v>
      </c>
    </row>
    <row r="20" spans="1:18" s="332" customFormat="1" ht="41.4" x14ac:dyDescent="0.25">
      <c r="A20" s="299">
        <v>9</v>
      </c>
      <c r="B20" s="566" t="s">
        <v>3377</v>
      </c>
      <c r="C20" s="25">
        <v>7815825</v>
      </c>
      <c r="D20" s="302" t="str">
        <f>D16</f>
        <v>Xã Na Sầm</v>
      </c>
      <c r="E20" s="567" t="s">
        <v>3378</v>
      </c>
      <c r="F20" s="48">
        <v>3021.59</v>
      </c>
      <c r="G20" s="92" t="s">
        <v>3359</v>
      </c>
      <c r="H20" s="92" t="s">
        <v>3360</v>
      </c>
      <c r="I20" s="338" t="s">
        <v>2940</v>
      </c>
      <c r="J20" s="302"/>
      <c r="K20" s="609">
        <v>2900</v>
      </c>
      <c r="L20" s="590"/>
      <c r="M20" s="609">
        <v>50</v>
      </c>
      <c r="N20" s="302" t="s">
        <v>3551</v>
      </c>
      <c r="O20" s="302" t="s">
        <v>3548</v>
      </c>
      <c r="P20" s="300" t="s">
        <v>3170</v>
      </c>
      <c r="Q20" s="302" t="s">
        <v>3395</v>
      </c>
    </row>
    <row r="21" spans="1:18" s="332" customFormat="1" ht="41.4" x14ac:dyDescent="0.25">
      <c r="A21" s="299">
        <v>10</v>
      </c>
      <c r="B21" s="566" t="s">
        <v>3379</v>
      </c>
      <c r="C21" s="25">
        <v>7815832</v>
      </c>
      <c r="D21" s="302" t="str">
        <f>D17</f>
        <v>Xã Thụy Hùng</v>
      </c>
      <c r="E21" s="567" t="s">
        <v>3380</v>
      </c>
      <c r="F21" s="48">
        <v>4087</v>
      </c>
      <c r="G21" s="92" t="s">
        <v>3359</v>
      </c>
      <c r="H21" s="92" t="s">
        <v>3360</v>
      </c>
      <c r="I21" s="338" t="s">
        <v>2940</v>
      </c>
      <c r="J21" s="302"/>
      <c r="K21" s="609">
        <v>3962</v>
      </c>
      <c r="L21" s="590"/>
      <c r="M21" s="609">
        <v>66</v>
      </c>
      <c r="N21" s="302" t="s">
        <v>3551</v>
      </c>
      <c r="O21" s="302" t="s">
        <v>3548</v>
      </c>
      <c r="P21" s="300" t="s">
        <v>3170</v>
      </c>
      <c r="Q21" s="302" t="s">
        <v>3395</v>
      </c>
    </row>
    <row r="22" spans="1:18" s="332" customFormat="1" ht="41.4" x14ac:dyDescent="0.25">
      <c r="A22" s="299">
        <v>11</v>
      </c>
      <c r="B22" s="566" t="s">
        <v>3381</v>
      </c>
      <c r="C22" s="25">
        <v>7815829</v>
      </c>
      <c r="D22" s="302" t="str">
        <f>D18</f>
        <v>Xã Thụy Hùng</v>
      </c>
      <c r="E22" s="567" t="s">
        <v>3382</v>
      </c>
      <c r="F22" s="48">
        <v>2842</v>
      </c>
      <c r="G22" s="92" t="s">
        <v>3359</v>
      </c>
      <c r="H22" s="92" t="s">
        <v>3360</v>
      </c>
      <c r="I22" s="338" t="s">
        <v>2940</v>
      </c>
      <c r="J22" s="302"/>
      <c r="K22" s="609">
        <v>2660</v>
      </c>
      <c r="L22" s="590"/>
      <c r="M22" s="609">
        <v>54</v>
      </c>
      <c r="N22" s="302" t="s">
        <v>3551</v>
      </c>
      <c r="O22" s="302" t="s">
        <v>3548</v>
      </c>
      <c r="P22" s="300" t="s">
        <v>3170</v>
      </c>
      <c r="Q22" s="302" t="s">
        <v>3395</v>
      </c>
    </row>
    <row r="23" spans="1:18" s="332" customFormat="1" ht="41.4" x14ac:dyDescent="0.25">
      <c r="A23" s="299">
        <v>12</v>
      </c>
      <c r="B23" s="566" t="s">
        <v>3383</v>
      </c>
      <c r="C23" s="25">
        <v>7815736</v>
      </c>
      <c r="D23" s="302" t="str">
        <f>D19</f>
        <v>Xã Thụy Hùng</v>
      </c>
      <c r="E23" s="567" t="s">
        <v>3384</v>
      </c>
      <c r="F23" s="48">
        <v>1583.5</v>
      </c>
      <c r="G23" s="92" t="s">
        <v>3359</v>
      </c>
      <c r="H23" s="92" t="s">
        <v>3360</v>
      </c>
      <c r="I23" s="338" t="s">
        <v>2940</v>
      </c>
      <c r="J23" s="302"/>
      <c r="K23" s="609">
        <v>898</v>
      </c>
      <c r="L23" s="590"/>
      <c r="M23" s="609">
        <v>489</v>
      </c>
      <c r="N23" s="302" t="s">
        <v>3551</v>
      </c>
      <c r="O23" s="302" t="s">
        <v>3548</v>
      </c>
      <c r="P23" s="300" t="s">
        <v>3170</v>
      </c>
      <c r="Q23" s="302" t="s">
        <v>3395</v>
      </c>
    </row>
    <row r="24" spans="1:18" s="332" customFormat="1" ht="41.4" x14ac:dyDescent="0.25">
      <c r="A24" s="299">
        <v>13</v>
      </c>
      <c r="B24" s="566" t="s">
        <v>3385</v>
      </c>
      <c r="C24" s="25">
        <v>7831525</v>
      </c>
      <c r="D24" s="302" t="str">
        <f>D20</f>
        <v>Xã Na Sầm</v>
      </c>
      <c r="E24" s="567" t="s">
        <v>3386</v>
      </c>
      <c r="F24" s="48">
        <v>1661</v>
      </c>
      <c r="G24" s="92" t="s">
        <v>3359</v>
      </c>
      <c r="H24" s="92" t="s">
        <v>3360</v>
      </c>
      <c r="I24" s="338" t="s">
        <v>2940</v>
      </c>
      <c r="J24" s="302"/>
      <c r="K24" s="609">
        <v>1432</v>
      </c>
      <c r="L24" s="590"/>
      <c r="M24" s="609">
        <v>110</v>
      </c>
      <c r="N24" s="302" t="s">
        <v>3551</v>
      </c>
      <c r="O24" s="302" t="s">
        <v>3548</v>
      </c>
      <c r="P24" s="300" t="s">
        <v>3170</v>
      </c>
      <c r="Q24" s="302" t="s">
        <v>3395</v>
      </c>
    </row>
    <row r="25" spans="1:18" s="332" customFormat="1" ht="41.4" x14ac:dyDescent="0.25">
      <c r="A25" s="299">
        <v>14</v>
      </c>
      <c r="B25" s="566" t="s">
        <v>3387</v>
      </c>
      <c r="C25" s="25">
        <v>7896662</v>
      </c>
      <c r="D25" s="302" t="s">
        <v>3388</v>
      </c>
      <c r="E25" s="567" t="s">
        <v>3389</v>
      </c>
      <c r="F25" s="48">
        <v>3066</v>
      </c>
      <c r="G25" s="92" t="s">
        <v>3359</v>
      </c>
      <c r="H25" s="92" t="s">
        <v>3360</v>
      </c>
      <c r="I25" s="338" t="s">
        <v>2940</v>
      </c>
      <c r="J25" s="302"/>
      <c r="K25" s="609">
        <v>2620</v>
      </c>
      <c r="L25" s="590"/>
      <c r="M25" s="609">
        <v>50</v>
      </c>
      <c r="N25" s="302" t="s">
        <v>3551</v>
      </c>
      <c r="O25" s="302" t="s">
        <v>3548</v>
      </c>
      <c r="P25" s="300" t="s">
        <v>3170</v>
      </c>
      <c r="Q25" s="302" t="s">
        <v>3395</v>
      </c>
    </row>
    <row r="26" spans="1:18" s="332" customFormat="1" ht="41.4" x14ac:dyDescent="0.25">
      <c r="A26" s="299">
        <v>15</v>
      </c>
      <c r="B26" s="566" t="s">
        <v>3390</v>
      </c>
      <c r="C26" s="25">
        <v>7912919</v>
      </c>
      <c r="D26" s="302" t="s">
        <v>3388</v>
      </c>
      <c r="E26" s="567" t="s">
        <v>3391</v>
      </c>
      <c r="F26" s="48">
        <v>500</v>
      </c>
      <c r="G26" s="92" t="s">
        <v>3359</v>
      </c>
      <c r="H26" s="92" t="s">
        <v>3360</v>
      </c>
      <c r="I26" s="338" t="s">
        <v>2940</v>
      </c>
      <c r="J26" s="302"/>
      <c r="K26" s="609">
        <v>350</v>
      </c>
      <c r="L26" s="590"/>
      <c r="M26" s="609">
        <v>115</v>
      </c>
      <c r="N26" s="302" t="s">
        <v>3551</v>
      </c>
      <c r="O26" s="302" t="s">
        <v>3548</v>
      </c>
      <c r="P26" s="300" t="s">
        <v>3170</v>
      </c>
      <c r="Q26" s="302" t="s">
        <v>3395</v>
      </c>
    </row>
    <row r="27" spans="1:18" s="592" customFormat="1" ht="55.2" x14ac:dyDescent="0.25">
      <c r="A27" s="299">
        <v>16</v>
      </c>
      <c r="B27" s="566" t="s">
        <v>3561</v>
      </c>
      <c r="C27" s="25" t="s">
        <v>3562</v>
      </c>
      <c r="D27" s="320" t="str">
        <f>D13</f>
        <v>Xã Văn Lãng</v>
      </c>
      <c r="E27" s="567" t="s">
        <v>3563</v>
      </c>
      <c r="F27" s="567">
        <v>836.56</v>
      </c>
      <c r="G27" s="92" t="s">
        <v>3359</v>
      </c>
      <c r="H27" s="92" t="s">
        <v>3360</v>
      </c>
      <c r="I27" s="338" t="s">
        <v>2940</v>
      </c>
      <c r="J27" s="302"/>
      <c r="K27" s="609"/>
      <c r="L27" s="590"/>
      <c r="M27" s="609"/>
      <c r="N27" s="302" t="s">
        <v>3551</v>
      </c>
      <c r="O27" s="302" t="s">
        <v>3547</v>
      </c>
      <c r="P27" s="300" t="s">
        <v>3564</v>
      </c>
      <c r="Q27" s="302" t="s">
        <v>3395</v>
      </c>
    </row>
    <row r="28" spans="1:18" s="450" customFormat="1" ht="23.25" customHeight="1" x14ac:dyDescent="0.25">
      <c r="A28" s="459" t="s">
        <v>3541</v>
      </c>
      <c r="B28" s="459" t="s">
        <v>3434</v>
      </c>
      <c r="C28" s="459"/>
      <c r="D28" s="459"/>
      <c r="E28" s="459"/>
      <c r="F28" s="138"/>
      <c r="G28" s="138"/>
      <c r="H28" s="459"/>
      <c r="I28" s="457"/>
      <c r="J28" s="459"/>
      <c r="K28" s="626"/>
      <c r="L28" s="626"/>
      <c r="M28" s="626"/>
      <c r="N28" s="459"/>
      <c r="O28" s="459"/>
      <c r="P28" s="459"/>
      <c r="Q28" s="459"/>
    </row>
    <row r="29" spans="1:18" s="358" customFormat="1" ht="84.75" customHeight="1" x14ac:dyDescent="0.25">
      <c r="A29" s="299">
        <v>17</v>
      </c>
      <c r="B29" s="544" t="s">
        <v>3428</v>
      </c>
      <c r="C29" s="409">
        <v>7584539</v>
      </c>
      <c r="D29" s="545" t="s">
        <v>25</v>
      </c>
      <c r="E29" s="409" t="s">
        <v>3429</v>
      </c>
      <c r="F29" s="39">
        <v>5529.7979999999998</v>
      </c>
      <c r="G29" s="92" t="s">
        <v>3228</v>
      </c>
      <c r="H29" s="92" t="s">
        <v>3229</v>
      </c>
      <c r="I29" s="409" t="s">
        <v>2942</v>
      </c>
      <c r="J29" s="409"/>
      <c r="K29" s="613">
        <v>5039.6949999999997</v>
      </c>
      <c r="L29" s="613"/>
      <c r="M29" s="613">
        <v>167.79499999999999</v>
      </c>
      <c r="N29" s="302" t="s">
        <v>3554</v>
      </c>
      <c r="O29" s="302" t="s">
        <v>3548</v>
      </c>
      <c r="P29" s="409"/>
      <c r="Q29" s="409" t="s">
        <v>3434</v>
      </c>
      <c r="R29" s="562"/>
    </row>
    <row r="30" spans="1:18" s="358" customFormat="1" ht="84.75" customHeight="1" x14ac:dyDescent="0.25">
      <c r="A30" s="299">
        <v>18</v>
      </c>
      <c r="B30" s="544" t="s">
        <v>3431</v>
      </c>
      <c r="C30" s="409">
        <v>7301908</v>
      </c>
      <c r="D30" s="545" t="s">
        <v>3432</v>
      </c>
      <c r="E30" s="409" t="s">
        <v>3433</v>
      </c>
      <c r="F30" s="546">
        <v>72336.824999999997</v>
      </c>
      <c r="G30" s="92" t="s">
        <v>3228</v>
      </c>
      <c r="H30" s="92" t="s">
        <v>3229</v>
      </c>
      <c r="I30" s="409" t="s">
        <v>2942</v>
      </c>
      <c r="J30" s="409"/>
      <c r="K30" s="613">
        <v>66011.498000000007</v>
      </c>
      <c r="L30" s="613"/>
      <c r="M30" s="613">
        <v>0</v>
      </c>
      <c r="N30" s="302" t="s">
        <v>3554</v>
      </c>
      <c r="O30" s="620" t="s">
        <v>3546</v>
      </c>
      <c r="P30" s="409"/>
      <c r="Q30" s="409" t="s">
        <v>3434</v>
      </c>
      <c r="R30" s="562"/>
    </row>
    <row r="31" spans="1:18" s="358" customFormat="1" ht="22.5" customHeight="1" x14ac:dyDescent="0.25">
      <c r="A31" s="299"/>
      <c r="B31" s="563" t="s">
        <v>3447</v>
      </c>
      <c r="C31" s="409"/>
      <c r="D31" s="545"/>
      <c r="E31" s="409"/>
      <c r="F31" s="546"/>
      <c r="G31" s="92"/>
      <c r="H31" s="92"/>
      <c r="I31" s="409"/>
      <c r="J31" s="409"/>
      <c r="K31" s="627"/>
      <c r="L31" s="627"/>
      <c r="M31" s="627"/>
      <c r="N31" s="356"/>
      <c r="O31" s="356"/>
      <c r="P31" s="409"/>
      <c r="Q31" s="409"/>
      <c r="R31" s="562"/>
    </row>
    <row r="32" spans="1:18" s="332" customFormat="1" ht="57" customHeight="1" x14ac:dyDescent="0.25">
      <c r="A32" s="299">
        <v>19</v>
      </c>
      <c r="B32" s="568" t="s">
        <v>3443</v>
      </c>
      <c r="C32" s="299">
        <v>7628432</v>
      </c>
      <c r="D32" s="302" t="s">
        <v>3206</v>
      </c>
      <c r="E32" s="302" t="s">
        <v>3444</v>
      </c>
      <c r="F32" s="24">
        <v>6195.36</v>
      </c>
      <c r="G32" s="92" t="s">
        <v>3208</v>
      </c>
      <c r="H32" s="92" t="s">
        <v>3208</v>
      </c>
      <c r="I32" s="302" t="s">
        <v>2934</v>
      </c>
      <c r="J32" s="302"/>
      <c r="K32" s="590">
        <v>5755.0510000000004</v>
      </c>
      <c r="L32" s="590"/>
      <c r="M32" s="590">
        <v>440.30900000000003</v>
      </c>
      <c r="N32" s="305" t="s">
        <v>3551</v>
      </c>
      <c r="O32" s="620" t="s">
        <v>3545</v>
      </c>
      <c r="P32" s="621"/>
      <c r="Q32" s="302" t="s">
        <v>3447</v>
      </c>
    </row>
    <row r="33" spans="1:19" s="332" customFormat="1" ht="57" customHeight="1" x14ac:dyDescent="0.25">
      <c r="A33" s="299">
        <v>20</v>
      </c>
      <c r="B33" s="568" t="s">
        <v>3445</v>
      </c>
      <c r="C33" s="299">
        <v>7632698</v>
      </c>
      <c r="D33" s="302" t="s">
        <v>19</v>
      </c>
      <c r="E33" s="302" t="s">
        <v>3446</v>
      </c>
      <c r="F33" s="24">
        <v>197</v>
      </c>
      <c r="G33" s="92" t="s">
        <v>3208</v>
      </c>
      <c r="H33" s="92" t="s">
        <v>3208</v>
      </c>
      <c r="I33" s="302" t="s">
        <v>2934</v>
      </c>
      <c r="J33" s="302"/>
      <c r="K33" s="590">
        <v>121.194</v>
      </c>
      <c r="L33" s="590"/>
      <c r="M33" s="590">
        <v>65.894999999999996</v>
      </c>
      <c r="N33" s="305" t="s">
        <v>3553</v>
      </c>
      <c r="O33" s="620" t="s">
        <v>3548</v>
      </c>
      <c r="P33" s="302"/>
      <c r="Q33" s="302" t="s">
        <v>3447</v>
      </c>
    </row>
    <row r="34" spans="1:19" s="332" customFormat="1" ht="28.5" customHeight="1" x14ac:dyDescent="0.25">
      <c r="A34" s="299"/>
      <c r="B34" s="570" t="s">
        <v>3524</v>
      </c>
      <c r="C34" s="299"/>
      <c r="D34" s="302"/>
      <c r="E34" s="302"/>
      <c r="F34" s="24"/>
      <c r="G34" s="92"/>
      <c r="H34" s="92"/>
      <c r="I34" s="302"/>
      <c r="J34" s="302"/>
      <c r="K34" s="590"/>
      <c r="L34" s="590"/>
      <c r="M34" s="590"/>
      <c r="N34" s="302"/>
      <c r="O34" s="302"/>
      <c r="P34" s="302"/>
      <c r="Q34" s="302"/>
    </row>
    <row r="35" spans="1:19" s="554" customFormat="1" ht="41.4" x14ac:dyDescent="0.25">
      <c r="A35" s="299">
        <v>21</v>
      </c>
      <c r="B35" s="551" t="s">
        <v>3522</v>
      </c>
      <c r="C35" s="552"/>
      <c r="D35" s="302" t="s">
        <v>107</v>
      </c>
      <c r="E35" s="302" t="s">
        <v>3523</v>
      </c>
      <c r="F35" s="553">
        <v>463</v>
      </c>
      <c r="G35" s="302" t="s">
        <v>3168</v>
      </c>
      <c r="H35" s="302" t="s">
        <v>3169</v>
      </c>
      <c r="I35" s="302" t="s">
        <v>2943</v>
      </c>
      <c r="J35" s="302"/>
      <c r="K35" s="590">
        <v>0</v>
      </c>
      <c r="L35" s="590">
        <v>0</v>
      </c>
      <c r="M35" s="590">
        <f>+F35</f>
        <v>463</v>
      </c>
      <c r="N35" s="336" t="s">
        <v>3148</v>
      </c>
      <c r="O35" s="302" t="s">
        <v>3546</v>
      </c>
      <c r="P35" s="322" t="s">
        <v>3535</v>
      </c>
      <c r="Q35" s="302" t="s">
        <v>3524</v>
      </c>
    </row>
    <row r="36" spans="1:19" s="450" customFormat="1" ht="21.75" customHeight="1" x14ac:dyDescent="0.25">
      <c r="A36" s="459" t="s">
        <v>8</v>
      </c>
      <c r="B36" s="459" t="s">
        <v>2965</v>
      </c>
      <c r="C36" s="459"/>
      <c r="D36" s="459"/>
      <c r="E36" s="459"/>
      <c r="F36" s="138"/>
      <c r="G36" s="138"/>
      <c r="H36" s="459"/>
      <c r="I36" s="605">
        <f>A45</f>
        <v>9</v>
      </c>
      <c r="J36" s="459"/>
      <c r="K36" s="626"/>
      <c r="L36" s="626"/>
      <c r="M36" s="626"/>
      <c r="N36" s="459"/>
      <c r="O36" s="459"/>
      <c r="P36" s="459"/>
      <c r="Q36" s="459"/>
    </row>
    <row r="37" spans="1:19" s="332" customFormat="1" ht="41.4" x14ac:dyDescent="0.25">
      <c r="A37" s="319">
        <v>1</v>
      </c>
      <c r="B37" s="566" t="s">
        <v>3392</v>
      </c>
      <c r="C37" s="25">
        <v>3020039</v>
      </c>
      <c r="D37" s="320" t="s">
        <v>1087</v>
      </c>
      <c r="E37" s="567" t="s">
        <v>3393</v>
      </c>
      <c r="F37" s="48">
        <v>1700</v>
      </c>
      <c r="G37" s="92" t="s">
        <v>3359</v>
      </c>
      <c r="H37" s="92" t="s">
        <v>3360</v>
      </c>
      <c r="I37" s="338" t="s">
        <v>2940</v>
      </c>
      <c r="J37" s="319"/>
      <c r="K37" s="609">
        <v>1650</v>
      </c>
      <c r="L37" s="590"/>
      <c r="M37" s="609">
        <v>650</v>
      </c>
      <c r="N37" s="302" t="s">
        <v>3148</v>
      </c>
      <c r="O37" s="302" t="s">
        <v>3546</v>
      </c>
      <c r="P37" s="325" t="s">
        <v>3242</v>
      </c>
      <c r="Q37" s="319" t="s">
        <v>3395</v>
      </c>
    </row>
    <row r="38" spans="1:19" s="508" customFormat="1" ht="95.25" customHeight="1" x14ac:dyDescent="0.25">
      <c r="A38" s="319">
        <v>2</v>
      </c>
      <c r="B38" s="325" t="s">
        <v>3352</v>
      </c>
      <c r="C38" s="302" t="s">
        <v>3353</v>
      </c>
      <c r="D38" s="302" t="s">
        <v>34</v>
      </c>
      <c r="E38" s="302" t="s">
        <v>3354</v>
      </c>
      <c r="F38" s="24">
        <v>500</v>
      </c>
      <c r="G38" s="92" t="s">
        <v>3236</v>
      </c>
      <c r="H38" s="92" t="s">
        <v>3237</v>
      </c>
      <c r="I38" s="319" t="s">
        <v>2936</v>
      </c>
      <c r="J38" s="319"/>
      <c r="K38" s="628">
        <v>401.20600000000002</v>
      </c>
      <c r="L38" s="628"/>
      <c r="M38" s="628">
        <v>77.2</v>
      </c>
      <c r="N38" s="582" t="s">
        <v>3148</v>
      </c>
      <c r="O38" s="582" t="s">
        <v>3546</v>
      </c>
      <c r="P38" s="319" t="s">
        <v>3355</v>
      </c>
      <c r="Q38" s="319" t="s">
        <v>3570</v>
      </c>
      <c r="R38" s="509"/>
    </row>
    <row r="39" spans="1:19" s="494" customFormat="1" ht="55.2" x14ac:dyDescent="0.25">
      <c r="A39" s="319">
        <v>3</v>
      </c>
      <c r="B39" s="464" t="s">
        <v>3334</v>
      </c>
      <c r="C39" s="463">
        <v>1095740</v>
      </c>
      <c r="D39" s="463" t="s">
        <v>2625</v>
      </c>
      <c r="E39" s="463" t="s">
        <v>3335</v>
      </c>
      <c r="F39" s="147">
        <v>2000</v>
      </c>
      <c r="G39" s="302" t="s">
        <v>3303</v>
      </c>
      <c r="H39" s="92" t="s">
        <v>3304</v>
      </c>
      <c r="I39" s="463" t="s">
        <v>2938</v>
      </c>
      <c r="J39" s="463"/>
      <c r="K39" s="629">
        <v>2000</v>
      </c>
      <c r="L39" s="629">
        <v>2000</v>
      </c>
      <c r="M39" s="630"/>
      <c r="N39" s="302" t="s">
        <v>3148</v>
      </c>
      <c r="O39" s="302" t="s">
        <v>3546</v>
      </c>
      <c r="P39" s="464"/>
      <c r="Q39" s="460" t="s">
        <v>3343</v>
      </c>
    </row>
    <row r="40" spans="1:19" s="494" customFormat="1" ht="41.4" x14ac:dyDescent="0.25">
      <c r="A40" s="319">
        <v>4</v>
      </c>
      <c r="B40" s="464" t="s">
        <v>3336</v>
      </c>
      <c r="C40" s="463">
        <v>1095740</v>
      </c>
      <c r="D40" s="463" t="s">
        <v>1979</v>
      </c>
      <c r="E40" s="463" t="s">
        <v>3337</v>
      </c>
      <c r="F40" s="147">
        <v>1731</v>
      </c>
      <c r="G40" s="302" t="s">
        <v>3303</v>
      </c>
      <c r="H40" s="92" t="s">
        <v>3304</v>
      </c>
      <c r="I40" s="463" t="s">
        <v>2938</v>
      </c>
      <c r="J40" s="463"/>
      <c r="K40" s="629">
        <v>1731</v>
      </c>
      <c r="L40" s="630"/>
      <c r="M40" s="630"/>
      <c r="N40" s="302" t="s">
        <v>3552</v>
      </c>
      <c r="O40" s="302" t="s">
        <v>3545</v>
      </c>
      <c r="P40" s="464"/>
      <c r="Q40" s="460" t="s">
        <v>3343</v>
      </c>
    </row>
    <row r="41" spans="1:19" s="332" customFormat="1" ht="41.4" x14ac:dyDescent="0.25">
      <c r="A41" s="319">
        <v>5</v>
      </c>
      <c r="B41" s="296" t="s">
        <v>3557</v>
      </c>
      <c r="C41" s="295"/>
      <c r="D41" s="298" t="s">
        <v>37</v>
      </c>
      <c r="E41" s="298" t="s">
        <v>3558</v>
      </c>
      <c r="F41" s="176">
        <v>2253.9050000000002</v>
      </c>
      <c r="G41" s="298" t="s">
        <v>3260</v>
      </c>
      <c r="H41" s="177" t="s">
        <v>3261</v>
      </c>
      <c r="I41" s="298" t="s">
        <v>2937</v>
      </c>
      <c r="J41" s="298" t="s">
        <v>3556</v>
      </c>
      <c r="K41" s="603">
        <v>2126.105</v>
      </c>
      <c r="L41" s="603"/>
      <c r="M41" s="603">
        <v>127.8</v>
      </c>
      <c r="N41" s="302" t="s">
        <v>3148</v>
      </c>
      <c r="O41" s="302" t="s">
        <v>3548</v>
      </c>
      <c r="P41" s="300"/>
      <c r="Q41" s="298" t="s">
        <v>3593</v>
      </c>
      <c r="R41"/>
      <c r="S41"/>
    </row>
    <row r="42" spans="1:19" s="550" customFormat="1" ht="167.25" customHeight="1" x14ac:dyDescent="0.25">
      <c r="A42" s="319">
        <v>6</v>
      </c>
      <c r="B42" s="200" t="s">
        <v>3419</v>
      </c>
      <c r="C42" s="212">
        <v>1090413</v>
      </c>
      <c r="D42" s="198" t="s">
        <v>887</v>
      </c>
      <c r="E42" s="198" t="s">
        <v>3420</v>
      </c>
      <c r="F42" s="608">
        <v>18601.672999999999</v>
      </c>
      <c r="G42" s="197" t="s">
        <v>2817</v>
      </c>
      <c r="H42" s="198" t="s">
        <v>23</v>
      </c>
      <c r="I42" s="198" t="s">
        <v>2942</v>
      </c>
      <c r="J42" s="215" t="s">
        <v>2920</v>
      </c>
      <c r="K42" s="615">
        <v>1170</v>
      </c>
      <c r="L42" s="615">
        <f>K42</f>
        <v>1170</v>
      </c>
      <c r="M42" s="615">
        <v>17431.672999999999</v>
      </c>
      <c r="N42" s="302" t="s">
        <v>3148</v>
      </c>
      <c r="O42" s="302" t="s">
        <v>3545</v>
      </c>
      <c r="P42" s="602" t="s">
        <v>3421</v>
      </c>
      <c r="Q42" s="198" t="s">
        <v>3434</v>
      </c>
    </row>
    <row r="43" spans="1:19" s="332" customFormat="1" ht="51" customHeight="1" x14ac:dyDescent="0.25">
      <c r="A43" s="319">
        <v>7</v>
      </c>
      <c r="B43" s="325" t="s">
        <v>3583</v>
      </c>
      <c r="C43" s="302"/>
      <c r="D43" s="320"/>
      <c r="E43" s="320" t="s">
        <v>3584</v>
      </c>
      <c r="F43" s="48">
        <v>1375.367</v>
      </c>
      <c r="G43" s="92" t="s">
        <v>3590</v>
      </c>
      <c r="H43" s="92" t="s">
        <v>3589</v>
      </c>
      <c r="I43" s="302" t="s">
        <v>2934</v>
      </c>
      <c r="J43" s="321"/>
      <c r="K43" s="604"/>
      <c r="L43" s="604"/>
      <c r="M43" s="590">
        <v>1126.0050000000001</v>
      </c>
      <c r="N43" s="302" t="s">
        <v>3148</v>
      </c>
      <c r="O43" s="302" t="s">
        <v>3546</v>
      </c>
      <c r="P43" s="318"/>
      <c r="Q43" s="318" t="s">
        <v>3447</v>
      </c>
    </row>
    <row r="44" spans="1:19" s="332" customFormat="1" ht="54.75" customHeight="1" x14ac:dyDescent="0.25">
      <c r="A44" s="319">
        <v>8</v>
      </c>
      <c r="B44" s="325" t="s">
        <v>3585</v>
      </c>
      <c r="C44" s="302"/>
      <c r="D44" s="320"/>
      <c r="E44" s="320" t="s">
        <v>3586</v>
      </c>
      <c r="F44" s="48">
        <v>3640.0749999999998</v>
      </c>
      <c r="G44" s="92" t="s">
        <v>3590</v>
      </c>
      <c r="H44" s="92" t="s">
        <v>3589</v>
      </c>
      <c r="I44" s="302" t="s">
        <v>2934</v>
      </c>
      <c r="J44" s="321"/>
      <c r="K44" s="604"/>
      <c r="L44" s="604"/>
      <c r="M44" s="590">
        <v>3088.4140000000002</v>
      </c>
      <c r="N44" s="302" t="s">
        <v>3148</v>
      </c>
      <c r="O44" s="302" t="s">
        <v>3546</v>
      </c>
      <c r="P44" s="318"/>
      <c r="Q44" s="318" t="s">
        <v>3447</v>
      </c>
    </row>
    <row r="45" spans="1:19" s="332" customFormat="1" ht="61.5" customHeight="1" x14ac:dyDescent="0.25">
      <c r="A45" s="319">
        <v>9</v>
      </c>
      <c r="B45" s="325" t="s">
        <v>3587</v>
      </c>
      <c r="C45" s="302"/>
      <c r="D45" s="320"/>
      <c r="E45" s="320" t="s">
        <v>3588</v>
      </c>
      <c r="F45" s="48">
        <v>991.15800000000002</v>
      </c>
      <c r="G45" s="92" t="s">
        <v>3590</v>
      </c>
      <c r="H45" s="92" t="s">
        <v>3589</v>
      </c>
      <c r="I45" s="302" t="s">
        <v>2934</v>
      </c>
      <c r="J45" s="321"/>
      <c r="K45" s="604"/>
      <c r="L45" s="604"/>
      <c r="M45" s="590">
        <v>923.75</v>
      </c>
      <c r="N45" s="302" t="s">
        <v>3148</v>
      </c>
      <c r="O45" s="302" t="s">
        <v>3546</v>
      </c>
      <c r="P45" s="318"/>
      <c r="Q45" s="318" t="s">
        <v>3447</v>
      </c>
    </row>
    <row r="46" spans="1:19" s="450" customFormat="1" ht="15.6" x14ac:dyDescent="0.25">
      <c r="A46" s="294" t="s">
        <v>3142</v>
      </c>
      <c r="B46" s="493" t="s">
        <v>3533</v>
      </c>
      <c r="C46" s="458"/>
      <c r="D46" s="458"/>
      <c r="E46" s="458"/>
      <c r="F46" s="458"/>
      <c r="G46" s="458"/>
      <c r="H46" s="458"/>
      <c r="I46" s="294">
        <f>I47+I57</f>
        <v>18</v>
      </c>
      <c r="J46" s="458"/>
      <c r="K46" s="631"/>
      <c r="L46" s="631"/>
      <c r="M46" s="631"/>
      <c r="N46" s="458"/>
      <c r="O46" s="458"/>
      <c r="P46" s="458"/>
      <c r="Q46" s="458"/>
    </row>
    <row r="47" spans="1:19" s="450" customFormat="1" x14ac:dyDescent="0.25">
      <c r="A47" s="459" t="s">
        <v>7</v>
      </c>
      <c r="B47" s="459" t="s">
        <v>2964</v>
      </c>
      <c r="C47" s="459"/>
      <c r="D47" s="459"/>
      <c r="E47" s="459"/>
      <c r="F47" s="138"/>
      <c r="G47" s="138"/>
      <c r="H47" s="459"/>
      <c r="I47" s="459" t="s">
        <v>3019</v>
      </c>
      <c r="J47" s="459"/>
      <c r="K47" s="626"/>
      <c r="L47" s="626"/>
      <c r="M47" s="626"/>
      <c r="N47" s="459"/>
      <c r="O47" s="459"/>
      <c r="P47" s="459"/>
      <c r="Q47" s="459"/>
    </row>
    <row r="48" spans="1:19" s="315" customFormat="1" ht="41.4" x14ac:dyDescent="0.25">
      <c r="A48" s="299">
        <v>1</v>
      </c>
      <c r="B48" s="300" t="s">
        <v>3177</v>
      </c>
      <c r="C48" s="302">
        <v>8018660</v>
      </c>
      <c r="D48" s="302"/>
      <c r="E48" s="302" t="s">
        <v>3526</v>
      </c>
      <c r="F48" s="553">
        <v>27728.764999999999</v>
      </c>
      <c r="G48" s="92" t="s">
        <v>3168</v>
      </c>
      <c r="H48" s="92" t="s">
        <v>3527</v>
      </c>
      <c r="I48" s="302" t="s">
        <v>3531</v>
      </c>
      <c r="J48" s="302" t="s">
        <v>2927</v>
      </c>
      <c r="K48" s="590"/>
      <c r="L48" s="590"/>
      <c r="M48" s="590"/>
      <c r="N48" s="302"/>
      <c r="O48" s="302"/>
      <c r="P48" s="302" t="s">
        <v>3591</v>
      </c>
      <c r="Q48" s="302" t="s">
        <v>3534</v>
      </c>
    </row>
    <row r="49" spans="1:17" s="315" customFormat="1" ht="41.4" x14ac:dyDescent="0.25">
      <c r="A49" s="299">
        <v>2</v>
      </c>
      <c r="B49" s="300" t="s">
        <v>3178</v>
      </c>
      <c r="C49" s="302">
        <v>8130598</v>
      </c>
      <c r="D49" s="302"/>
      <c r="E49" s="302" t="s">
        <v>3528</v>
      </c>
      <c r="F49" s="553">
        <v>3313.77</v>
      </c>
      <c r="G49" s="92" t="s">
        <v>3168</v>
      </c>
      <c r="H49" s="92" t="s">
        <v>3529</v>
      </c>
      <c r="I49" s="302" t="s">
        <v>3531</v>
      </c>
      <c r="J49" s="302" t="s">
        <v>2927</v>
      </c>
      <c r="K49" s="590"/>
      <c r="L49" s="590"/>
      <c r="M49" s="590"/>
      <c r="N49" s="302"/>
      <c r="O49" s="302"/>
      <c r="P49" s="302" t="s">
        <v>3591</v>
      </c>
      <c r="Q49" s="302" t="s">
        <v>3534</v>
      </c>
    </row>
    <row r="50" spans="1:17" s="315" customFormat="1" ht="41.4" x14ac:dyDescent="0.25">
      <c r="A50" s="299">
        <v>3</v>
      </c>
      <c r="B50" s="300" t="s">
        <v>3179</v>
      </c>
      <c r="C50" s="302">
        <v>8094043</v>
      </c>
      <c r="D50" s="302"/>
      <c r="E50" s="302"/>
      <c r="F50" s="553">
        <v>88.744033999999999</v>
      </c>
      <c r="G50" s="92" t="s">
        <v>3168</v>
      </c>
      <c r="H50" s="92" t="s">
        <v>3529</v>
      </c>
      <c r="I50" s="302" t="s">
        <v>3531</v>
      </c>
      <c r="J50" s="302" t="s">
        <v>2927</v>
      </c>
      <c r="K50" s="590"/>
      <c r="L50" s="590"/>
      <c r="M50" s="590"/>
      <c r="N50" s="302"/>
      <c r="O50" s="302"/>
      <c r="P50" s="302" t="s">
        <v>3591</v>
      </c>
      <c r="Q50" s="302" t="s">
        <v>3534</v>
      </c>
    </row>
    <row r="51" spans="1:17" s="315" customFormat="1" ht="41.4" x14ac:dyDescent="0.25">
      <c r="A51" s="299">
        <v>4</v>
      </c>
      <c r="B51" s="300" t="s">
        <v>3180</v>
      </c>
      <c r="C51" s="302">
        <v>8125612</v>
      </c>
      <c r="D51" s="302"/>
      <c r="E51" s="302"/>
      <c r="F51" s="553">
        <v>1293.018</v>
      </c>
      <c r="G51" s="92" t="s">
        <v>3168</v>
      </c>
      <c r="H51" s="92" t="s">
        <v>3530</v>
      </c>
      <c r="I51" s="302" t="s">
        <v>3531</v>
      </c>
      <c r="J51" s="302" t="s">
        <v>2927</v>
      </c>
      <c r="K51" s="590"/>
      <c r="L51" s="590"/>
      <c r="M51" s="590"/>
      <c r="N51" s="302"/>
      <c r="O51" s="302"/>
      <c r="P51" s="302" t="s">
        <v>3591</v>
      </c>
      <c r="Q51" s="302" t="s">
        <v>3534</v>
      </c>
    </row>
    <row r="52" spans="1:17" s="315" customFormat="1" ht="41.4" x14ac:dyDescent="0.25">
      <c r="A52" s="299">
        <v>5</v>
      </c>
      <c r="B52" s="434" t="s">
        <v>3186</v>
      </c>
      <c r="C52" s="436">
        <v>7353608</v>
      </c>
      <c r="D52" s="302"/>
      <c r="E52" s="302"/>
      <c r="F52" s="303"/>
      <c r="G52" s="92" t="s">
        <v>3168</v>
      </c>
      <c r="H52" s="92" t="s">
        <v>3169</v>
      </c>
      <c r="I52" s="302" t="s">
        <v>3532</v>
      </c>
      <c r="J52" s="302" t="s">
        <v>2927</v>
      </c>
      <c r="K52" s="590"/>
      <c r="L52" s="590"/>
      <c r="M52" s="590"/>
      <c r="N52" s="302"/>
      <c r="O52" s="302"/>
      <c r="P52" s="302" t="s">
        <v>3591</v>
      </c>
      <c r="Q52" s="302" t="s">
        <v>3534</v>
      </c>
    </row>
    <row r="53" spans="1:17" s="344" customFormat="1" ht="41.4" x14ac:dyDescent="0.25">
      <c r="A53" s="299">
        <v>6</v>
      </c>
      <c r="B53" s="304" t="s">
        <v>1549</v>
      </c>
      <c r="C53" s="298">
        <v>8164814</v>
      </c>
      <c r="D53" s="298" t="s">
        <v>33</v>
      </c>
      <c r="E53" s="584" t="s">
        <v>3349</v>
      </c>
      <c r="F53" s="176">
        <v>9000</v>
      </c>
      <c r="G53" s="177" t="s">
        <v>3236</v>
      </c>
      <c r="H53" s="177" t="s">
        <v>3237</v>
      </c>
      <c r="I53" s="502" t="s">
        <v>2936</v>
      </c>
      <c r="J53" s="298" t="s">
        <v>2927</v>
      </c>
      <c r="K53" s="628"/>
      <c r="L53" s="628">
        <v>9000</v>
      </c>
      <c r="M53" s="628"/>
      <c r="N53" s="582" t="s">
        <v>3551</v>
      </c>
      <c r="O53" s="582" t="s">
        <v>3545</v>
      </c>
      <c r="P53" s="298" t="s">
        <v>3592</v>
      </c>
      <c r="Q53" s="503" t="s">
        <v>3570</v>
      </c>
    </row>
    <row r="54" spans="1:17" s="344" customFormat="1" ht="41.4" x14ac:dyDescent="0.25">
      <c r="A54" s="299">
        <v>7</v>
      </c>
      <c r="B54" s="304" t="s">
        <v>1550</v>
      </c>
      <c r="C54" s="298">
        <v>8161104</v>
      </c>
      <c r="D54" s="298" t="s">
        <v>31</v>
      </c>
      <c r="E54" s="584" t="s">
        <v>3350</v>
      </c>
      <c r="F54" s="176">
        <v>6000</v>
      </c>
      <c r="G54" s="177" t="s">
        <v>3236</v>
      </c>
      <c r="H54" s="177" t="s">
        <v>3237</v>
      </c>
      <c r="I54" s="502" t="s">
        <v>2936</v>
      </c>
      <c r="J54" s="298" t="s">
        <v>2927</v>
      </c>
      <c r="K54" s="628"/>
      <c r="L54" s="628">
        <v>2500</v>
      </c>
      <c r="M54" s="628">
        <v>3200</v>
      </c>
      <c r="N54" s="582" t="s">
        <v>3551</v>
      </c>
      <c r="O54" s="582" t="s">
        <v>3545</v>
      </c>
      <c r="P54" s="298" t="s">
        <v>3592</v>
      </c>
      <c r="Q54" s="503" t="s">
        <v>3570</v>
      </c>
    </row>
    <row r="55" spans="1:17" s="344" customFormat="1" ht="41.4" x14ac:dyDescent="0.25">
      <c r="A55" s="299">
        <v>8</v>
      </c>
      <c r="B55" s="304" t="s">
        <v>1551</v>
      </c>
      <c r="C55" s="298">
        <v>8169097</v>
      </c>
      <c r="D55" s="298" t="s">
        <v>1322</v>
      </c>
      <c r="E55" s="585" t="s">
        <v>3559</v>
      </c>
      <c r="F55" s="343">
        <v>2288</v>
      </c>
      <c r="G55" s="177" t="s">
        <v>3236</v>
      </c>
      <c r="H55" s="177" t="s">
        <v>3237</v>
      </c>
      <c r="I55" s="502" t="s">
        <v>2936</v>
      </c>
      <c r="J55" s="298" t="s">
        <v>2927</v>
      </c>
      <c r="K55" s="632">
        <v>2288</v>
      </c>
      <c r="L55" s="632">
        <v>2288</v>
      </c>
      <c r="M55" s="628"/>
      <c r="N55" s="582" t="s">
        <v>3552</v>
      </c>
      <c r="O55" s="582" t="s">
        <v>3545</v>
      </c>
      <c r="P55" s="298" t="s">
        <v>3592</v>
      </c>
      <c r="Q55" s="503" t="s">
        <v>3570</v>
      </c>
    </row>
    <row r="56" spans="1:17" s="344" customFormat="1" ht="41.4" x14ac:dyDescent="0.25">
      <c r="A56" s="299">
        <v>9</v>
      </c>
      <c r="B56" s="304" t="s">
        <v>1552</v>
      </c>
      <c r="C56" s="298">
        <v>8168229</v>
      </c>
      <c r="D56" s="298" t="s">
        <v>1322</v>
      </c>
      <c r="E56" s="585" t="s">
        <v>3560</v>
      </c>
      <c r="F56" s="343">
        <v>1200</v>
      </c>
      <c r="G56" s="177" t="s">
        <v>3236</v>
      </c>
      <c r="H56" s="177" t="s">
        <v>3237</v>
      </c>
      <c r="I56" s="502" t="s">
        <v>2936</v>
      </c>
      <c r="J56" s="298" t="s">
        <v>2927</v>
      </c>
      <c r="K56" s="628">
        <v>382</v>
      </c>
      <c r="L56" s="628">
        <v>382</v>
      </c>
      <c r="M56" s="628">
        <v>818</v>
      </c>
      <c r="N56" s="582" t="s">
        <v>3552</v>
      </c>
      <c r="O56" s="582" t="s">
        <v>3545</v>
      </c>
      <c r="P56" s="298" t="s">
        <v>3592</v>
      </c>
      <c r="Q56" s="503" t="s">
        <v>3570</v>
      </c>
    </row>
    <row r="57" spans="1:17" s="450" customFormat="1" ht="21.75" customHeight="1" x14ac:dyDescent="0.25">
      <c r="A57" s="459" t="s">
        <v>8</v>
      </c>
      <c r="B57" s="459" t="s">
        <v>2965</v>
      </c>
      <c r="C57" s="459"/>
      <c r="D57" s="459"/>
      <c r="E57" s="459"/>
      <c r="F57" s="138"/>
      <c r="G57" s="138"/>
      <c r="H57" s="459"/>
      <c r="I57" s="459" t="s">
        <v>3019</v>
      </c>
      <c r="J57" s="459"/>
      <c r="K57" s="626"/>
      <c r="L57" s="626"/>
      <c r="M57" s="626"/>
      <c r="N57" s="459"/>
      <c r="O57" s="459"/>
      <c r="P57" s="459"/>
      <c r="Q57" s="459"/>
    </row>
    <row r="58" spans="1:17" s="344" customFormat="1" ht="41.4" x14ac:dyDescent="0.25">
      <c r="A58" s="503">
        <v>1</v>
      </c>
      <c r="B58" s="504" t="s">
        <v>3239</v>
      </c>
      <c r="C58" s="298" t="s">
        <v>3240</v>
      </c>
      <c r="D58" s="505" t="s">
        <v>33</v>
      </c>
      <c r="E58" s="505" t="s">
        <v>3241</v>
      </c>
      <c r="F58" s="278">
        <v>1015.516</v>
      </c>
      <c r="G58" s="177" t="s">
        <v>3236</v>
      </c>
      <c r="H58" s="177" t="s">
        <v>3237</v>
      </c>
      <c r="I58" s="503" t="s">
        <v>2936</v>
      </c>
      <c r="J58" s="503"/>
      <c r="K58" s="628">
        <v>1015.516</v>
      </c>
      <c r="L58" s="628">
        <v>927.67700000000002</v>
      </c>
      <c r="M58" s="628">
        <v>88.322999999999993</v>
      </c>
      <c r="N58" s="582" t="s">
        <v>3148</v>
      </c>
      <c r="O58" s="582" t="s">
        <v>3546</v>
      </c>
      <c r="P58" s="298" t="s">
        <v>3592</v>
      </c>
      <c r="Q58" s="503" t="s">
        <v>3570</v>
      </c>
    </row>
    <row r="59" spans="1:17" s="344" customFormat="1" ht="41.4" x14ac:dyDescent="0.25">
      <c r="A59" s="503">
        <v>2</v>
      </c>
      <c r="B59" s="504" t="s">
        <v>3243</v>
      </c>
      <c r="C59" s="298" t="s">
        <v>3244</v>
      </c>
      <c r="D59" s="298" t="s">
        <v>33</v>
      </c>
      <c r="E59" s="298" t="s">
        <v>1559</v>
      </c>
      <c r="F59" s="285">
        <v>2226.991</v>
      </c>
      <c r="G59" s="177" t="s">
        <v>3236</v>
      </c>
      <c r="H59" s="177" t="s">
        <v>3237</v>
      </c>
      <c r="I59" s="503" t="s">
        <v>2936</v>
      </c>
      <c r="J59" s="503"/>
      <c r="K59" s="632">
        <v>1996.9</v>
      </c>
      <c r="L59" s="628">
        <v>331.46</v>
      </c>
      <c r="M59" s="628">
        <v>209.14</v>
      </c>
      <c r="N59" s="582" t="s">
        <v>3148</v>
      </c>
      <c r="O59" s="582" t="s">
        <v>3546</v>
      </c>
      <c r="P59" s="298" t="s">
        <v>3592</v>
      </c>
      <c r="Q59" s="503" t="s">
        <v>3570</v>
      </c>
    </row>
    <row r="60" spans="1:17" s="344" customFormat="1" ht="41.4" x14ac:dyDescent="0.25">
      <c r="A60" s="503">
        <v>3</v>
      </c>
      <c r="B60" s="504" t="s">
        <v>3245</v>
      </c>
      <c r="C60" s="298" t="s">
        <v>3246</v>
      </c>
      <c r="D60" s="298" t="s">
        <v>33</v>
      </c>
      <c r="E60" s="298" t="s">
        <v>1403</v>
      </c>
      <c r="F60" s="285">
        <v>5061.7539999999999</v>
      </c>
      <c r="G60" s="177" t="s">
        <v>3236</v>
      </c>
      <c r="H60" s="177" t="s">
        <v>3237</v>
      </c>
      <c r="I60" s="503" t="s">
        <v>2936</v>
      </c>
      <c r="J60" s="503"/>
      <c r="K60" s="628">
        <v>3524.6080000000002</v>
      </c>
      <c r="L60" s="628">
        <v>1537.2</v>
      </c>
      <c r="M60" s="628">
        <v>1298.52</v>
      </c>
      <c r="N60" s="582" t="s">
        <v>3148</v>
      </c>
      <c r="O60" s="582" t="s">
        <v>3545</v>
      </c>
      <c r="P60" s="298" t="s">
        <v>3592</v>
      </c>
      <c r="Q60" s="503" t="s">
        <v>3570</v>
      </c>
    </row>
    <row r="61" spans="1:17" s="344" customFormat="1" ht="69" x14ac:dyDescent="0.25">
      <c r="A61" s="503">
        <v>4</v>
      </c>
      <c r="B61" s="504" t="s">
        <v>1358</v>
      </c>
      <c r="C61" s="298" t="s">
        <v>3247</v>
      </c>
      <c r="D61" s="298" t="s">
        <v>1359</v>
      </c>
      <c r="E61" s="298" t="s">
        <v>1360</v>
      </c>
      <c r="F61" s="285">
        <v>9500</v>
      </c>
      <c r="G61" s="177" t="s">
        <v>3236</v>
      </c>
      <c r="H61" s="177" t="s">
        <v>3237</v>
      </c>
      <c r="I61" s="503" t="s">
        <v>2936</v>
      </c>
      <c r="J61" s="503"/>
      <c r="K61" s="632">
        <v>8848.5059999999994</v>
      </c>
      <c r="L61" s="632">
        <v>8848.5059999999994</v>
      </c>
      <c r="M61" s="628">
        <v>0</v>
      </c>
      <c r="N61" s="582" t="s">
        <v>3148</v>
      </c>
      <c r="O61" s="582" t="s">
        <v>3569</v>
      </c>
      <c r="P61" s="298" t="s">
        <v>3592</v>
      </c>
      <c r="Q61" s="503" t="s">
        <v>3570</v>
      </c>
    </row>
    <row r="62" spans="1:17" s="344" customFormat="1" ht="41.4" x14ac:dyDescent="0.25">
      <c r="A62" s="503">
        <v>5</v>
      </c>
      <c r="B62" s="504" t="s">
        <v>1409</v>
      </c>
      <c r="C62" s="298" t="s">
        <v>3248</v>
      </c>
      <c r="D62" s="298" t="s">
        <v>31</v>
      </c>
      <c r="E62" s="298" t="s">
        <v>1410</v>
      </c>
      <c r="F62" s="285">
        <v>5214.6139999999996</v>
      </c>
      <c r="G62" s="177" t="s">
        <v>3236</v>
      </c>
      <c r="H62" s="177" t="s">
        <v>3237</v>
      </c>
      <c r="I62" s="503" t="s">
        <v>2936</v>
      </c>
      <c r="J62" s="503"/>
      <c r="K62" s="632">
        <v>4693</v>
      </c>
      <c r="L62" s="632">
        <v>4693</v>
      </c>
      <c r="M62" s="632">
        <v>67.099999999999994</v>
      </c>
      <c r="N62" s="582" t="s">
        <v>3148</v>
      </c>
      <c r="O62" s="582" t="s">
        <v>3546</v>
      </c>
      <c r="P62" s="298" t="s">
        <v>3592</v>
      </c>
      <c r="Q62" s="503" t="s">
        <v>3570</v>
      </c>
    </row>
    <row r="63" spans="1:17" s="344" customFormat="1" ht="41.4" x14ac:dyDescent="0.25">
      <c r="A63" s="503">
        <v>6</v>
      </c>
      <c r="B63" s="504" t="s">
        <v>3249</v>
      </c>
      <c r="C63" s="298" t="s">
        <v>3250</v>
      </c>
      <c r="D63" s="298" t="s">
        <v>1334</v>
      </c>
      <c r="E63" s="298" t="s">
        <v>1417</v>
      </c>
      <c r="F63" s="176">
        <v>2101.866</v>
      </c>
      <c r="G63" s="177" t="s">
        <v>3236</v>
      </c>
      <c r="H63" s="177" t="s">
        <v>3237</v>
      </c>
      <c r="I63" s="503" t="s">
        <v>2936</v>
      </c>
      <c r="J63" s="503"/>
      <c r="K63" s="628">
        <v>1466.135</v>
      </c>
      <c r="L63" s="628">
        <v>1466.135</v>
      </c>
      <c r="M63" s="628">
        <v>613.87</v>
      </c>
      <c r="N63" s="582" t="s">
        <v>3148</v>
      </c>
      <c r="O63" s="582" t="s">
        <v>3546</v>
      </c>
      <c r="P63" s="298" t="s">
        <v>3592</v>
      </c>
      <c r="Q63" s="503" t="s">
        <v>3570</v>
      </c>
    </row>
    <row r="64" spans="1:17" s="344" customFormat="1" ht="41.4" x14ac:dyDescent="0.25">
      <c r="A64" s="503">
        <v>7</v>
      </c>
      <c r="B64" s="504" t="s">
        <v>3251</v>
      </c>
      <c r="C64" s="298" t="s">
        <v>3252</v>
      </c>
      <c r="D64" s="298" t="s">
        <v>34</v>
      </c>
      <c r="E64" s="298" t="s">
        <v>1415</v>
      </c>
      <c r="F64" s="176">
        <v>4241.4570000000003</v>
      </c>
      <c r="G64" s="177" t="s">
        <v>3236</v>
      </c>
      <c r="H64" s="177" t="s">
        <v>3237</v>
      </c>
      <c r="I64" s="503" t="s">
        <v>2936</v>
      </c>
      <c r="J64" s="503"/>
      <c r="K64" s="628">
        <v>3531</v>
      </c>
      <c r="L64" s="628">
        <v>3531</v>
      </c>
      <c r="M64" s="628">
        <v>308</v>
      </c>
      <c r="N64" s="582" t="s">
        <v>3148</v>
      </c>
      <c r="O64" s="582" t="s">
        <v>3546</v>
      </c>
      <c r="P64" s="298" t="s">
        <v>3592</v>
      </c>
      <c r="Q64" s="503" t="s">
        <v>3570</v>
      </c>
    </row>
    <row r="65" spans="1:17" s="344" customFormat="1" ht="41.4" x14ac:dyDescent="0.25">
      <c r="A65" s="503">
        <v>8</v>
      </c>
      <c r="B65" s="504" t="s">
        <v>3253</v>
      </c>
      <c r="C65" s="298" t="s">
        <v>3254</v>
      </c>
      <c r="D65" s="298" t="s">
        <v>1366</v>
      </c>
      <c r="E65" s="298" t="s">
        <v>1413</v>
      </c>
      <c r="F65" s="176">
        <v>1151.104</v>
      </c>
      <c r="G65" s="177" t="s">
        <v>3236</v>
      </c>
      <c r="H65" s="177" t="s">
        <v>3237</v>
      </c>
      <c r="I65" s="503" t="s">
        <v>2936</v>
      </c>
      <c r="J65" s="503"/>
      <c r="K65" s="628">
        <v>1020</v>
      </c>
      <c r="L65" s="628">
        <v>1020</v>
      </c>
      <c r="M65" s="628">
        <v>91</v>
      </c>
      <c r="N65" s="582" t="s">
        <v>3148</v>
      </c>
      <c r="O65" s="582" t="s">
        <v>3546</v>
      </c>
      <c r="P65" s="298" t="s">
        <v>3592</v>
      </c>
      <c r="Q65" s="503" t="s">
        <v>3570</v>
      </c>
    </row>
    <row r="66" spans="1:17" s="344" customFormat="1" ht="41.4" x14ac:dyDescent="0.25">
      <c r="A66" s="503">
        <v>9</v>
      </c>
      <c r="B66" s="504" t="s">
        <v>3255</v>
      </c>
      <c r="C66" s="298" t="s">
        <v>3256</v>
      </c>
      <c r="D66" s="298" t="s">
        <v>1366</v>
      </c>
      <c r="E66" s="298" t="s">
        <v>1400</v>
      </c>
      <c r="F66" s="176">
        <v>6000</v>
      </c>
      <c r="G66" s="177" t="s">
        <v>3236</v>
      </c>
      <c r="H66" s="177" t="s">
        <v>3237</v>
      </c>
      <c r="I66" s="503" t="s">
        <v>2936</v>
      </c>
      <c r="J66" s="503"/>
      <c r="K66" s="628">
        <v>3821</v>
      </c>
      <c r="L66" s="628">
        <v>3821</v>
      </c>
      <c r="M66" s="628">
        <v>2168</v>
      </c>
      <c r="N66" s="582" t="s">
        <v>3148</v>
      </c>
      <c r="O66" s="582" t="s">
        <v>3546</v>
      </c>
      <c r="P66" s="298" t="s">
        <v>3592</v>
      </c>
      <c r="Q66" s="503" t="s">
        <v>3570</v>
      </c>
    </row>
  </sheetData>
  <mergeCells count="18">
    <mergeCell ref="O5:O6"/>
    <mergeCell ref="A1:P1"/>
    <mergeCell ref="A4:P4"/>
    <mergeCell ref="A2:Q3"/>
    <mergeCell ref="I5:I6"/>
    <mergeCell ref="J5:J6"/>
    <mergeCell ref="P5:P6"/>
    <mergeCell ref="Q5:Q6"/>
    <mergeCell ref="A5:A6"/>
    <mergeCell ref="B5:B6"/>
    <mergeCell ref="C5:C6"/>
    <mergeCell ref="D5:D6"/>
    <mergeCell ref="E5:F5"/>
    <mergeCell ref="G5:H5"/>
    <mergeCell ref="N5:N6"/>
    <mergeCell ref="K5:K6"/>
    <mergeCell ref="L5:L6"/>
    <mergeCell ref="M5:M6"/>
  </mergeCells>
  <conditionalFormatting sqref="B41">
    <cfRule type="duplicateValues" dxfId="49" priority="5"/>
  </conditionalFormatting>
  <conditionalFormatting sqref="C5:C6 C10:C11">
    <cfRule type="duplicateValues" dxfId="48" priority="18"/>
  </conditionalFormatting>
  <conditionalFormatting sqref="C10:C11 C5:C6">
    <cfRule type="duplicateValues" dxfId="47" priority="19"/>
  </conditionalFormatting>
  <conditionalFormatting sqref="C28">
    <cfRule type="duplicateValues" dxfId="46" priority="8"/>
    <cfRule type="duplicateValues" dxfId="45" priority="9"/>
  </conditionalFormatting>
  <conditionalFormatting sqref="C29:C31">
    <cfRule type="duplicateValues" dxfId="44" priority="11"/>
  </conditionalFormatting>
  <conditionalFormatting sqref="C32:C35">
    <cfRule type="duplicateValues" dxfId="43" priority="115"/>
  </conditionalFormatting>
  <conditionalFormatting sqref="C36">
    <cfRule type="duplicateValues" dxfId="42" priority="16"/>
    <cfRule type="duplicateValues" dxfId="41" priority="17"/>
  </conditionalFormatting>
  <conditionalFormatting sqref="C47">
    <cfRule type="duplicateValues" dxfId="40" priority="14"/>
    <cfRule type="duplicateValues" dxfId="39" priority="15"/>
  </conditionalFormatting>
  <conditionalFormatting sqref="C48:C52">
    <cfRule type="duplicateValues" dxfId="38" priority="111"/>
    <cfRule type="duplicateValues" dxfId="37" priority="112"/>
    <cfRule type="duplicateValues" dxfId="36" priority="113"/>
    <cfRule type="duplicateValues" dxfId="35" priority="114"/>
  </conditionalFormatting>
  <conditionalFormatting sqref="C53:C56">
    <cfRule type="duplicateValues" dxfId="34" priority="1"/>
    <cfRule type="duplicateValues" dxfId="33" priority="2"/>
    <cfRule type="duplicateValues" dxfId="32" priority="3"/>
    <cfRule type="duplicateValues" dxfId="31" priority="4"/>
  </conditionalFormatting>
  <conditionalFormatting sqref="C57">
    <cfRule type="duplicateValues" dxfId="30" priority="12"/>
    <cfRule type="duplicateValues" dxfId="29" priority="13"/>
  </conditionalFormatting>
  <hyperlinks>
    <hyperlink ref="C17" r:id="rId1" display="https://dvc.vst.mof.gov.vn/frontend/faces/ThietLapDvqhns?_adf.ctrl-state=u39xy9pi2_14&amp;_afrLoop=77581017638844960" xr:uid="{00000000-0004-0000-1900-000000000000}"/>
    <hyperlink ref="C18" r:id="rId2" display="https://dvc.vst.mof.gov.vn/frontend/faces/ThietLapDvqhns?_adf.ctrl-state=u39xy9pi2_14&amp;_afrLoop=77581017638844960" xr:uid="{00000000-0004-0000-1900-000001000000}"/>
    <hyperlink ref="C19" r:id="rId3" display="https://dvc.vst.mof.gov.vn/frontend/faces/ThietLapDvqhns?_adf.ctrl-state=u39xy9pi2_14&amp;_afrLoop=77581017638844960" xr:uid="{00000000-0004-0000-1900-000002000000}"/>
    <hyperlink ref="C20" r:id="rId4" display="https://dvc.vst.mof.gov.vn/frontend/faces/ThietLapDvqhns?_adf.ctrl-state=u39xy9pi2_14&amp;_afrLoop=77581017638844960" xr:uid="{00000000-0004-0000-1900-000003000000}"/>
    <hyperlink ref="C21" r:id="rId5" display="https://dvc.vst.mof.gov.vn/frontend/faces/ThietLapDvqhns?_adf.ctrl-state=u39xy9pi2_14&amp;_afrLoop=77581017638844960" xr:uid="{00000000-0004-0000-1900-000004000000}"/>
    <hyperlink ref="C22" r:id="rId6" display="https://dvc.vst.mof.gov.vn/frontend/faces/ThietLapDvqhns?_adf.ctrl-state=u39xy9pi2_14&amp;_afrLoop=77581017638844960" xr:uid="{00000000-0004-0000-1900-000005000000}"/>
    <hyperlink ref="C23" r:id="rId7" display="https://dvc.vst.mof.gov.vn/frontend/faces/ThietLapDvqhns?_adf.ctrl-state=u39xy9pi2_14&amp;_afrLoop=77581017638844960" xr:uid="{00000000-0004-0000-1900-000006000000}"/>
    <hyperlink ref="C24" r:id="rId8" display="https://dvc.vst.mof.gov.vn/frontend/faces/ThietLapDvqhns?_adf.ctrl-state=u39xy9pi2_14&amp;_afrLoop=77581017638844960" xr:uid="{00000000-0004-0000-1900-000007000000}"/>
    <hyperlink ref="C25" r:id="rId9" display="https://dvc.vst.mof.gov.vn/frontend/faces/ThietLapDvqhns?_adf.ctrl-state=u39xy9pi2_14&amp;_afrLoop=77581017638844960" xr:uid="{00000000-0004-0000-1900-000008000000}"/>
    <hyperlink ref="C26" r:id="rId10" display="https://dvc.vst.mof.gov.vn/frontend/faces/ThietLapDvqhns?_adf.ctrl-state=u39xy9pi2_14&amp;_afrLoop=77581017638844960" xr:uid="{00000000-0004-0000-1900-000009000000}"/>
  </hyperlinks>
  <pageMargins left="0.51181102362204722" right="0.51181102362204722" top="0.74803149606299213" bottom="0.74803149606299213" header="0.31496062992125984" footer="0.31496062992125984"/>
  <pageSetup paperSize="9" scale="46" fitToHeight="0" orientation="landscape" r:id="rId1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FF0000"/>
    <pageSetUpPr fitToPage="1"/>
  </sheetPr>
  <dimension ref="A1:S177"/>
  <sheetViews>
    <sheetView view="pageBreakPreview" topLeftCell="A171" zoomScale="90" zoomScaleNormal="90" zoomScaleSheetLayoutView="90" workbookViewId="0">
      <selection activeCell="C174" sqref="C174"/>
    </sheetView>
  </sheetViews>
  <sheetFormatPr defaultColWidth="9.09765625" defaultRowHeight="13.8" x14ac:dyDescent="0.25"/>
  <cols>
    <col min="1" max="1" width="5.19921875" style="315" customWidth="1"/>
    <col min="2" max="2" width="38" style="315" customWidth="1"/>
    <col min="3" max="3" width="10.19921875" style="315" customWidth="1"/>
    <col min="4" max="4" width="11.19921875" style="315" customWidth="1"/>
    <col min="5" max="5" width="18" style="315" customWidth="1"/>
    <col min="6" max="6" width="9.59765625" style="561" customWidth="1"/>
    <col min="7" max="7" width="13.19921875" style="315" customWidth="1"/>
    <col min="8" max="8" width="15.69921875" style="315" customWidth="1"/>
    <col min="9" max="9" width="13.09765625" style="315" customWidth="1"/>
    <col min="10" max="10" width="16.09765625" style="315" customWidth="1"/>
    <col min="11" max="13" width="9.69921875" style="315" customWidth="1"/>
    <col min="14" max="16" width="14.8984375" style="315" customWidth="1"/>
    <col min="17" max="17" width="41.69921875" style="315" customWidth="1"/>
    <col min="18" max="18" width="18.19921875" style="315" customWidth="1"/>
    <col min="19" max="16384" width="9.09765625" style="315"/>
  </cols>
  <sheetData>
    <row r="1" spans="1:17" x14ac:dyDescent="0.25">
      <c r="A1" s="702" t="s">
        <v>3720</v>
      </c>
      <c r="B1" s="702"/>
      <c r="C1" s="702"/>
      <c r="D1" s="702"/>
      <c r="E1" s="702"/>
      <c r="F1" s="702"/>
      <c r="G1" s="702"/>
      <c r="H1" s="702"/>
      <c r="I1" s="702"/>
      <c r="J1" s="702"/>
      <c r="K1" s="702"/>
      <c r="L1" s="702"/>
      <c r="M1" s="702"/>
      <c r="N1" s="702"/>
      <c r="O1" s="702"/>
      <c r="P1" s="702"/>
      <c r="Q1" s="702"/>
    </row>
    <row r="2" spans="1:17" ht="19.5" customHeight="1" x14ac:dyDescent="0.25">
      <c r="A2" s="702" t="s">
        <v>3606</v>
      </c>
      <c r="B2" s="702"/>
      <c r="C2" s="702"/>
      <c r="D2" s="702"/>
      <c r="E2" s="702"/>
      <c r="F2" s="702"/>
      <c r="G2" s="702"/>
      <c r="H2" s="702"/>
      <c r="I2" s="702"/>
      <c r="J2" s="702"/>
      <c r="K2" s="702"/>
      <c r="L2" s="702"/>
      <c r="M2" s="702"/>
      <c r="N2" s="702"/>
      <c r="O2" s="702"/>
      <c r="P2" s="702"/>
      <c r="Q2" s="703"/>
    </row>
    <row r="3" spans="1:17" x14ac:dyDescent="0.25">
      <c r="A3" s="704" t="str">
        <f>'Bieu2-BAN 2'!A4:K4</f>
        <v>(Kèm theo Tờ trình số:          /TTr-STC ngày       /    /2026 của Sở Tài chính)</v>
      </c>
      <c r="B3" s="704"/>
      <c r="C3" s="704"/>
      <c r="D3" s="704"/>
      <c r="E3" s="704"/>
      <c r="F3" s="704"/>
      <c r="G3" s="704"/>
      <c r="H3" s="704"/>
      <c r="I3" s="704"/>
      <c r="J3" s="704"/>
      <c r="K3" s="704"/>
      <c r="L3" s="704"/>
      <c r="M3" s="704"/>
      <c r="N3" s="704"/>
      <c r="O3" s="704"/>
      <c r="P3" s="704"/>
      <c r="Q3" s="705"/>
    </row>
    <row r="4" spans="1:17" x14ac:dyDescent="0.25">
      <c r="A4" s="287"/>
      <c r="B4" s="288"/>
      <c r="C4" s="287"/>
      <c r="D4" s="289"/>
      <c r="E4" s="289"/>
      <c r="F4" s="290"/>
      <c r="G4" s="101"/>
      <c r="H4" s="560"/>
      <c r="I4" s="291"/>
      <c r="J4" s="291"/>
      <c r="K4" s="291"/>
      <c r="L4" s="291"/>
      <c r="M4" s="291"/>
      <c r="N4" s="291"/>
      <c r="O4" s="291"/>
      <c r="P4" s="291"/>
      <c r="Q4" s="292"/>
    </row>
    <row r="5" spans="1:17" ht="39" customHeight="1" x14ac:dyDescent="0.25">
      <c r="A5" s="694" t="s">
        <v>0</v>
      </c>
      <c r="B5" s="694" t="s">
        <v>1</v>
      </c>
      <c r="C5" s="694" t="s">
        <v>2</v>
      </c>
      <c r="D5" s="694" t="s">
        <v>2928</v>
      </c>
      <c r="E5" s="694" t="s">
        <v>3</v>
      </c>
      <c r="F5" s="695"/>
      <c r="G5" s="706" t="s">
        <v>3166</v>
      </c>
      <c r="H5" s="707"/>
      <c r="I5" s="698" t="s">
        <v>2932</v>
      </c>
      <c r="J5" s="698" t="s">
        <v>2918</v>
      </c>
      <c r="K5" s="696" t="s">
        <v>3538</v>
      </c>
      <c r="L5" s="696" t="s">
        <v>3549</v>
      </c>
      <c r="M5" s="696" t="s">
        <v>3537</v>
      </c>
      <c r="N5" s="696" t="s">
        <v>3550</v>
      </c>
      <c r="O5" s="696" t="s">
        <v>3536</v>
      </c>
      <c r="P5" s="694" t="s">
        <v>4</v>
      </c>
      <c r="Q5" s="700" t="s">
        <v>3721</v>
      </c>
    </row>
    <row r="6" spans="1:17" ht="41.4" x14ac:dyDescent="0.25">
      <c r="A6" s="695"/>
      <c r="B6" s="695"/>
      <c r="C6" s="695"/>
      <c r="D6" s="695"/>
      <c r="E6" s="293" t="s">
        <v>5</v>
      </c>
      <c r="F6" s="13" t="s">
        <v>6</v>
      </c>
      <c r="G6" s="293" t="s">
        <v>3167</v>
      </c>
      <c r="H6" s="293" t="s">
        <v>2930</v>
      </c>
      <c r="I6" s="699"/>
      <c r="J6" s="699"/>
      <c r="K6" s="697"/>
      <c r="L6" s="697"/>
      <c r="M6" s="697"/>
      <c r="N6" s="697"/>
      <c r="O6" s="697"/>
      <c r="P6" s="695"/>
      <c r="Q6" s="701"/>
    </row>
    <row r="7" spans="1:17" x14ac:dyDescent="0.25">
      <c r="A7" s="510">
        <v>1</v>
      </c>
      <c r="B7" s="510">
        <v>2</v>
      </c>
      <c r="C7" s="510">
        <v>3</v>
      </c>
      <c r="D7" s="510">
        <v>4</v>
      </c>
      <c r="E7" s="510">
        <v>5</v>
      </c>
      <c r="F7" s="510">
        <v>6</v>
      </c>
      <c r="G7" s="510">
        <v>7</v>
      </c>
      <c r="H7" s="510">
        <v>8</v>
      </c>
      <c r="I7" s="510">
        <v>9</v>
      </c>
      <c r="J7" s="510">
        <v>10</v>
      </c>
      <c r="K7" s="510">
        <v>11</v>
      </c>
      <c r="L7" s="510">
        <v>12</v>
      </c>
      <c r="M7" s="510">
        <v>13</v>
      </c>
      <c r="N7" s="510">
        <v>14</v>
      </c>
      <c r="O7" s="510">
        <v>15</v>
      </c>
      <c r="P7" s="510">
        <v>16</v>
      </c>
      <c r="Q7" s="510">
        <v>17</v>
      </c>
    </row>
    <row r="8" spans="1:17" hidden="1" x14ac:dyDescent="0.25">
      <c r="A8" s="299"/>
      <c r="B8" s="300"/>
      <c r="C8" s="301"/>
      <c r="D8" s="302"/>
      <c r="E8" s="302"/>
      <c r="F8" s="303"/>
      <c r="G8" s="92"/>
      <c r="H8" s="302"/>
      <c r="I8" s="302"/>
      <c r="J8" s="302"/>
      <c r="K8" s="302"/>
      <c r="L8" s="302"/>
      <c r="M8" s="302"/>
      <c r="N8" s="302"/>
      <c r="O8" s="302"/>
      <c r="P8" s="302"/>
      <c r="Q8" s="302"/>
    </row>
    <row r="9" spans="1:17" hidden="1" x14ac:dyDescent="0.25">
      <c r="A9" s="299"/>
      <c r="B9" s="300"/>
      <c r="C9" s="301"/>
      <c r="D9" s="302"/>
      <c r="E9" s="302"/>
      <c r="F9" s="303"/>
      <c r="G9" s="92"/>
      <c r="H9" s="302"/>
      <c r="I9" s="302"/>
      <c r="J9" s="302"/>
      <c r="K9" s="302"/>
      <c r="L9" s="302"/>
      <c r="M9" s="302"/>
      <c r="N9" s="302"/>
      <c r="O9" s="302"/>
      <c r="P9" s="302"/>
      <c r="Q9" s="302"/>
    </row>
    <row r="10" spans="1:17" hidden="1" x14ac:dyDescent="0.25">
      <c r="A10" s="299"/>
      <c r="B10" s="300"/>
      <c r="C10" s="301"/>
      <c r="D10" s="302"/>
      <c r="E10" s="302"/>
      <c r="F10" s="303"/>
      <c r="G10" s="92"/>
      <c r="H10" s="302"/>
      <c r="I10" s="302"/>
      <c r="J10" s="302"/>
      <c r="K10" s="302"/>
      <c r="L10" s="302"/>
      <c r="M10" s="302"/>
      <c r="N10" s="302"/>
      <c r="O10" s="302"/>
      <c r="P10" s="302"/>
      <c r="Q10" s="302"/>
    </row>
    <row r="11" spans="1:17" hidden="1" x14ac:dyDescent="0.25">
      <c r="A11" s="299"/>
      <c r="B11" s="300"/>
      <c r="C11" s="301"/>
      <c r="D11" s="302"/>
      <c r="E11" s="302"/>
      <c r="F11" s="303"/>
      <c r="G11" s="92"/>
      <c r="H11" s="302"/>
      <c r="I11" s="302"/>
      <c r="J11" s="302"/>
      <c r="K11" s="302"/>
      <c r="L11" s="302"/>
      <c r="M11" s="302"/>
      <c r="N11" s="302"/>
      <c r="O11" s="302"/>
      <c r="P11" s="302"/>
      <c r="Q11" s="302"/>
    </row>
    <row r="12" spans="1:17" hidden="1" x14ac:dyDescent="0.25">
      <c r="A12" s="299"/>
      <c r="B12" s="300"/>
      <c r="C12" s="301"/>
      <c r="D12" s="302"/>
      <c r="E12" s="302"/>
      <c r="F12" s="303"/>
      <c r="G12" s="92"/>
      <c r="H12" s="302"/>
      <c r="I12" s="302"/>
      <c r="J12" s="302"/>
      <c r="K12" s="302"/>
      <c r="L12" s="302"/>
      <c r="M12" s="302"/>
      <c r="N12" s="302"/>
      <c r="O12" s="302"/>
      <c r="P12" s="302"/>
      <c r="Q12" s="302"/>
    </row>
    <row r="13" spans="1:17" hidden="1" x14ac:dyDescent="0.25">
      <c r="A13" s="299"/>
      <c r="B13" s="300"/>
      <c r="C13" s="301"/>
      <c r="D13" s="302"/>
      <c r="E13" s="302"/>
      <c r="F13" s="303"/>
      <c r="G13" s="92"/>
      <c r="H13" s="302"/>
      <c r="I13" s="302"/>
      <c r="J13" s="302"/>
      <c r="K13" s="302"/>
      <c r="L13" s="302"/>
      <c r="M13" s="302"/>
      <c r="N13" s="302"/>
      <c r="O13" s="302"/>
      <c r="P13" s="302"/>
      <c r="Q13" s="302"/>
    </row>
    <row r="14" spans="1:17" hidden="1" x14ac:dyDescent="0.25">
      <c r="A14" s="299"/>
      <c r="B14" s="300"/>
      <c r="C14" s="301"/>
      <c r="D14" s="302"/>
      <c r="E14" s="302"/>
      <c r="F14" s="303"/>
      <c r="G14" s="92"/>
      <c r="H14" s="302"/>
      <c r="I14" s="302"/>
      <c r="J14" s="302"/>
      <c r="K14" s="302"/>
      <c r="L14" s="302"/>
      <c r="M14" s="302"/>
      <c r="N14" s="302"/>
      <c r="O14" s="302"/>
      <c r="P14" s="302"/>
      <c r="Q14" s="302"/>
    </row>
    <row r="15" spans="1:17" hidden="1" x14ac:dyDescent="0.25">
      <c r="A15" s="299"/>
      <c r="B15" s="300"/>
      <c r="C15" s="301"/>
      <c r="D15" s="302"/>
      <c r="E15" s="302"/>
      <c r="F15" s="303"/>
      <c r="G15" s="92"/>
      <c r="H15" s="302"/>
      <c r="I15" s="302"/>
      <c r="J15" s="302"/>
      <c r="K15" s="302"/>
      <c r="L15" s="302"/>
      <c r="M15" s="302"/>
      <c r="N15" s="302"/>
      <c r="O15" s="302"/>
      <c r="P15" s="302"/>
      <c r="Q15" s="302"/>
    </row>
    <row r="16" spans="1:17" hidden="1" x14ac:dyDescent="0.25">
      <c r="A16" s="299"/>
      <c r="B16" s="300"/>
      <c r="C16" s="301"/>
      <c r="D16" s="302"/>
      <c r="E16" s="302"/>
      <c r="F16" s="303"/>
      <c r="G16" s="92"/>
      <c r="H16" s="302"/>
      <c r="I16" s="302"/>
      <c r="J16" s="302"/>
      <c r="K16" s="302"/>
      <c r="L16" s="302"/>
      <c r="M16" s="302"/>
      <c r="N16" s="302"/>
      <c r="O16" s="302"/>
      <c r="P16" s="302"/>
      <c r="Q16" s="302"/>
    </row>
    <row r="17" spans="1:17" hidden="1" x14ac:dyDescent="0.25">
      <c r="A17" s="299"/>
      <c r="B17" s="300"/>
      <c r="C17" s="301"/>
      <c r="D17" s="302"/>
      <c r="E17" s="302"/>
      <c r="F17" s="303"/>
      <c r="G17" s="92"/>
      <c r="H17" s="302"/>
      <c r="I17" s="302"/>
      <c r="J17" s="302"/>
      <c r="K17" s="302"/>
      <c r="L17" s="302"/>
      <c r="M17" s="302"/>
      <c r="N17" s="302"/>
      <c r="O17" s="302"/>
      <c r="P17" s="302"/>
      <c r="Q17" s="302"/>
    </row>
    <row r="18" spans="1:17" hidden="1" x14ac:dyDescent="0.25">
      <c r="A18" s="299"/>
      <c r="B18" s="305"/>
      <c r="C18" s="312"/>
      <c r="D18" s="302"/>
      <c r="E18" s="302"/>
      <c r="F18" s="303"/>
      <c r="G18" s="92"/>
      <c r="H18" s="302"/>
      <c r="I18" s="302"/>
      <c r="J18" s="302"/>
      <c r="K18" s="302"/>
      <c r="L18" s="302"/>
      <c r="M18" s="302"/>
      <c r="N18" s="302"/>
      <c r="O18" s="302"/>
      <c r="P18" s="302"/>
      <c r="Q18" s="302"/>
    </row>
    <row r="19" spans="1:17" hidden="1" x14ac:dyDescent="0.25">
      <c r="A19" s="299"/>
      <c r="B19" s="300"/>
      <c r="C19" s="301"/>
      <c r="D19" s="302"/>
      <c r="E19" s="302"/>
      <c r="F19" s="303"/>
      <c r="G19" s="92"/>
      <c r="H19" s="302"/>
      <c r="I19" s="302"/>
      <c r="J19" s="302"/>
      <c r="K19" s="302"/>
      <c r="L19" s="302"/>
      <c r="M19" s="302"/>
      <c r="N19" s="302"/>
      <c r="O19" s="302"/>
      <c r="P19" s="302"/>
      <c r="Q19" s="302"/>
    </row>
    <row r="20" spans="1:17" hidden="1" x14ac:dyDescent="0.25">
      <c r="A20" s="299"/>
      <c r="B20" s="300"/>
      <c r="C20" s="301"/>
      <c r="D20" s="302"/>
      <c r="E20" s="302"/>
      <c r="F20" s="303"/>
      <c r="G20" s="92"/>
      <c r="H20" s="302"/>
      <c r="I20" s="302"/>
      <c r="J20" s="302"/>
      <c r="K20" s="302"/>
      <c r="L20" s="302"/>
      <c r="M20" s="302"/>
      <c r="N20" s="302"/>
      <c r="O20" s="302"/>
      <c r="P20" s="302"/>
      <c r="Q20" s="302"/>
    </row>
    <row r="21" spans="1:17" hidden="1" x14ac:dyDescent="0.25">
      <c r="A21" s="299"/>
      <c r="B21" s="305"/>
      <c r="C21" s="312"/>
      <c r="D21" s="302"/>
      <c r="E21" s="302"/>
      <c r="F21" s="303"/>
      <c r="G21" s="92"/>
      <c r="H21" s="302"/>
      <c r="I21" s="302"/>
      <c r="J21" s="302"/>
      <c r="K21" s="302"/>
      <c r="L21" s="302"/>
      <c r="M21" s="302"/>
      <c r="N21" s="302"/>
      <c r="O21" s="302"/>
      <c r="P21" s="302"/>
      <c r="Q21" s="302"/>
    </row>
    <row r="22" spans="1:17" hidden="1" x14ac:dyDescent="0.25">
      <c r="A22" s="299"/>
      <c r="B22" s="300"/>
      <c r="C22" s="301"/>
      <c r="D22" s="302"/>
      <c r="E22" s="302"/>
      <c r="F22" s="303"/>
      <c r="G22" s="92"/>
      <c r="H22" s="302"/>
      <c r="I22" s="302"/>
      <c r="J22" s="302"/>
      <c r="K22" s="302"/>
      <c r="L22" s="302"/>
      <c r="M22" s="302"/>
      <c r="N22" s="302"/>
      <c r="O22" s="302"/>
      <c r="P22" s="302"/>
      <c r="Q22" s="302"/>
    </row>
    <row r="23" spans="1:17" hidden="1" x14ac:dyDescent="0.25">
      <c r="A23" s="299"/>
      <c r="B23" s="300"/>
      <c r="C23" s="301"/>
      <c r="D23" s="302"/>
      <c r="E23" s="302"/>
      <c r="F23" s="303"/>
      <c r="G23" s="92"/>
      <c r="H23" s="302"/>
      <c r="I23" s="302"/>
      <c r="J23" s="302"/>
      <c r="K23" s="302"/>
      <c r="L23" s="302"/>
      <c r="M23" s="302"/>
      <c r="N23" s="302"/>
      <c r="O23" s="302"/>
      <c r="P23" s="302"/>
      <c r="Q23" s="302"/>
    </row>
    <row r="24" spans="1:17" hidden="1" x14ac:dyDescent="0.25">
      <c r="A24" s="299"/>
      <c r="B24" s="300"/>
      <c r="C24" s="301"/>
      <c r="D24" s="302"/>
      <c r="E24" s="302"/>
      <c r="F24" s="303"/>
      <c r="G24" s="92"/>
      <c r="H24" s="302"/>
      <c r="I24" s="302"/>
      <c r="J24" s="302"/>
      <c r="K24" s="302"/>
      <c r="L24" s="302"/>
      <c r="M24" s="302"/>
      <c r="N24" s="302"/>
      <c r="O24" s="302"/>
      <c r="P24" s="302"/>
      <c r="Q24" s="302"/>
    </row>
    <row r="25" spans="1:17" hidden="1" x14ac:dyDescent="0.25">
      <c r="A25" s="299"/>
      <c r="B25" s="300"/>
      <c r="C25" s="301"/>
      <c r="D25" s="302"/>
      <c r="E25" s="302"/>
      <c r="F25" s="303"/>
      <c r="G25" s="92"/>
      <c r="H25" s="302"/>
      <c r="I25" s="302"/>
      <c r="J25" s="302"/>
      <c r="K25" s="302"/>
      <c r="L25" s="302"/>
      <c r="M25" s="302"/>
      <c r="N25" s="302"/>
      <c r="O25" s="302"/>
      <c r="P25" s="302"/>
      <c r="Q25" s="302"/>
    </row>
    <row r="26" spans="1:17" hidden="1" x14ac:dyDescent="0.25">
      <c r="A26" s="299"/>
      <c r="B26" s="300"/>
      <c r="C26" s="301"/>
      <c r="D26" s="302"/>
      <c r="E26" s="302"/>
      <c r="F26" s="303"/>
      <c r="G26" s="92"/>
      <c r="H26" s="302"/>
      <c r="I26" s="302"/>
      <c r="J26" s="302"/>
      <c r="K26" s="302"/>
      <c r="L26" s="302"/>
      <c r="M26" s="302"/>
      <c r="N26" s="302"/>
      <c r="O26" s="302"/>
      <c r="P26" s="302"/>
      <c r="Q26" s="302"/>
    </row>
    <row r="27" spans="1:17" hidden="1" x14ac:dyDescent="0.25">
      <c r="A27" s="299"/>
      <c r="B27" s="300"/>
      <c r="C27" s="301"/>
      <c r="D27" s="302"/>
      <c r="E27" s="302"/>
      <c r="F27" s="303"/>
      <c r="G27" s="92"/>
      <c r="H27" s="302"/>
      <c r="I27" s="302"/>
      <c r="J27" s="302"/>
      <c r="K27" s="302"/>
      <c r="L27" s="302"/>
      <c r="M27" s="302"/>
      <c r="N27" s="302"/>
      <c r="O27" s="302"/>
      <c r="P27" s="302"/>
      <c r="Q27" s="302"/>
    </row>
    <row r="28" spans="1:17" hidden="1" x14ac:dyDescent="0.25">
      <c r="A28" s="299"/>
      <c r="B28" s="300"/>
      <c r="C28" s="301"/>
      <c r="D28" s="302"/>
      <c r="E28" s="302"/>
      <c r="F28" s="303"/>
      <c r="G28" s="92"/>
      <c r="H28" s="302"/>
      <c r="I28" s="302"/>
      <c r="J28" s="302"/>
      <c r="K28" s="302"/>
      <c r="L28" s="302"/>
      <c r="M28" s="302"/>
      <c r="N28" s="302"/>
      <c r="O28" s="302"/>
      <c r="P28" s="302"/>
      <c r="Q28" s="302"/>
    </row>
    <row r="29" spans="1:17" hidden="1" x14ac:dyDescent="0.25">
      <c r="A29" s="299"/>
      <c r="B29" s="305"/>
      <c r="C29" s="301"/>
      <c r="D29" s="302"/>
      <c r="E29" s="302"/>
      <c r="F29" s="303"/>
      <c r="G29" s="92"/>
      <c r="H29" s="302"/>
      <c r="I29" s="302"/>
      <c r="J29" s="302"/>
      <c r="K29" s="302"/>
      <c r="L29" s="302"/>
      <c r="M29" s="302"/>
      <c r="N29" s="302"/>
      <c r="O29" s="302"/>
      <c r="P29" s="302"/>
      <c r="Q29" s="302"/>
    </row>
    <row r="30" spans="1:17" hidden="1" x14ac:dyDescent="0.25">
      <c r="A30" s="299"/>
      <c r="B30" s="305"/>
      <c r="C30" s="301"/>
      <c r="D30" s="302"/>
      <c r="E30" s="302"/>
      <c r="F30" s="303"/>
      <c r="G30" s="92"/>
      <c r="H30" s="302"/>
      <c r="I30" s="302"/>
      <c r="J30" s="302"/>
      <c r="K30" s="302"/>
      <c r="L30" s="302"/>
      <c r="M30" s="302"/>
      <c r="N30" s="302"/>
      <c r="O30" s="302"/>
      <c r="P30" s="302"/>
      <c r="Q30" s="302"/>
    </row>
    <row r="31" spans="1:17" hidden="1" x14ac:dyDescent="0.25">
      <c r="A31" s="299"/>
      <c r="B31" s="305"/>
      <c r="C31" s="301"/>
      <c r="D31" s="302"/>
      <c r="E31" s="302"/>
      <c r="F31" s="303"/>
      <c r="G31" s="92"/>
      <c r="H31" s="302"/>
      <c r="I31" s="302"/>
      <c r="J31" s="302"/>
      <c r="K31" s="302"/>
      <c r="L31" s="302"/>
      <c r="M31" s="302"/>
      <c r="N31" s="302"/>
      <c r="O31" s="302"/>
      <c r="P31" s="302"/>
      <c r="Q31" s="302"/>
    </row>
    <row r="32" spans="1:17" hidden="1" x14ac:dyDescent="0.25">
      <c r="A32" s="299"/>
      <c r="B32" s="305"/>
      <c r="C32" s="301"/>
      <c r="D32" s="302"/>
      <c r="E32" s="302"/>
      <c r="F32" s="303"/>
      <c r="G32" s="92"/>
      <c r="H32" s="302"/>
      <c r="I32" s="302"/>
      <c r="J32" s="302"/>
      <c r="K32" s="302"/>
      <c r="L32" s="302"/>
      <c r="M32" s="302"/>
      <c r="N32" s="302"/>
      <c r="O32" s="302"/>
      <c r="P32" s="302"/>
      <c r="Q32" s="302"/>
    </row>
    <row r="33" spans="1:17" hidden="1" x14ac:dyDescent="0.25">
      <c r="A33" s="299"/>
      <c r="B33" s="305"/>
      <c r="C33" s="301"/>
      <c r="D33" s="302"/>
      <c r="E33" s="302"/>
      <c r="F33" s="303"/>
      <c r="G33" s="92"/>
      <c r="H33" s="302"/>
      <c r="I33" s="302"/>
      <c r="J33" s="302"/>
      <c r="K33" s="302"/>
      <c r="L33" s="302"/>
      <c r="M33" s="302"/>
      <c r="N33" s="302"/>
      <c r="O33" s="302"/>
      <c r="P33" s="302"/>
      <c r="Q33" s="302"/>
    </row>
    <row r="34" spans="1:17" hidden="1" x14ac:dyDescent="0.25">
      <c r="A34" s="299"/>
      <c r="B34" s="300"/>
      <c r="C34" s="301"/>
      <c r="D34" s="302"/>
      <c r="E34" s="302"/>
      <c r="F34" s="303"/>
      <c r="G34" s="92"/>
      <c r="H34" s="302"/>
      <c r="I34" s="302"/>
      <c r="J34" s="302"/>
      <c r="K34" s="302"/>
      <c r="L34" s="302"/>
      <c r="M34" s="302"/>
      <c r="N34" s="302"/>
      <c r="O34" s="302"/>
      <c r="P34" s="302"/>
      <c r="Q34" s="302"/>
    </row>
    <row r="35" spans="1:17" hidden="1" x14ac:dyDescent="0.25">
      <c r="A35" s="299"/>
      <c r="B35" s="300"/>
      <c r="C35" s="301"/>
      <c r="D35" s="302"/>
      <c r="E35" s="302"/>
      <c r="F35" s="303"/>
      <c r="G35" s="92"/>
      <c r="H35" s="302"/>
      <c r="I35" s="302"/>
      <c r="J35" s="302"/>
      <c r="K35" s="302"/>
      <c r="L35" s="302"/>
      <c r="M35" s="302"/>
      <c r="N35" s="302"/>
      <c r="O35" s="302"/>
      <c r="P35" s="302"/>
      <c r="Q35" s="302"/>
    </row>
    <row r="36" spans="1:17" hidden="1" x14ac:dyDescent="0.25">
      <c r="A36" s="299"/>
      <c r="B36" s="305"/>
      <c r="C36" s="302"/>
      <c r="D36" s="302"/>
      <c r="E36" s="302"/>
      <c r="F36" s="303"/>
      <c r="G36" s="92"/>
      <c r="H36" s="302"/>
      <c r="I36" s="302"/>
      <c r="J36" s="302"/>
      <c r="K36" s="302"/>
      <c r="L36" s="302"/>
      <c r="M36" s="302"/>
      <c r="N36" s="302"/>
      <c r="O36" s="302"/>
      <c r="P36" s="302"/>
      <c r="Q36" s="302"/>
    </row>
    <row r="37" spans="1:17" hidden="1" x14ac:dyDescent="0.25">
      <c r="A37" s="299"/>
      <c r="B37" s="300"/>
      <c r="C37" s="301"/>
      <c r="D37" s="302"/>
      <c r="E37" s="302"/>
      <c r="F37" s="303"/>
      <c r="G37" s="92"/>
      <c r="H37" s="302"/>
      <c r="I37" s="302"/>
      <c r="J37" s="302"/>
      <c r="K37" s="302"/>
      <c r="L37" s="302"/>
      <c r="M37" s="302"/>
      <c r="N37" s="302"/>
      <c r="O37" s="302"/>
      <c r="P37" s="302"/>
      <c r="Q37" s="302"/>
    </row>
    <row r="38" spans="1:17" hidden="1" x14ac:dyDescent="0.25">
      <c r="A38" s="299"/>
      <c r="B38" s="305"/>
      <c r="C38" s="301"/>
      <c r="D38" s="302"/>
      <c r="E38" s="302"/>
      <c r="F38" s="303"/>
      <c r="G38" s="92"/>
      <c r="H38" s="302"/>
      <c r="I38" s="302"/>
      <c r="J38" s="302"/>
      <c r="K38" s="302"/>
      <c r="L38" s="302"/>
      <c r="M38" s="302"/>
      <c r="N38" s="302"/>
      <c r="O38" s="302"/>
      <c r="P38" s="302"/>
      <c r="Q38" s="302"/>
    </row>
    <row r="39" spans="1:17" hidden="1" x14ac:dyDescent="0.25">
      <c r="A39" s="299"/>
      <c r="B39" s="300"/>
      <c r="C39" s="302"/>
      <c r="D39" s="302"/>
      <c r="E39" s="302"/>
      <c r="F39" s="303"/>
      <c r="G39" s="92"/>
      <c r="H39" s="302"/>
      <c r="I39" s="302"/>
      <c r="J39" s="302"/>
      <c r="K39" s="302"/>
      <c r="L39" s="302"/>
      <c r="M39" s="302"/>
      <c r="N39" s="302"/>
      <c r="O39" s="302"/>
      <c r="P39" s="302"/>
      <c r="Q39" s="302"/>
    </row>
    <row r="40" spans="1:17" hidden="1" x14ac:dyDescent="0.25">
      <c r="A40" s="299"/>
      <c r="B40" s="305"/>
      <c r="C40" s="301"/>
      <c r="D40" s="302"/>
      <c r="E40" s="302"/>
      <c r="F40" s="303"/>
      <c r="G40" s="92"/>
      <c r="H40" s="302"/>
      <c r="I40" s="302"/>
      <c r="J40" s="302"/>
      <c r="K40" s="302"/>
      <c r="L40" s="302"/>
      <c r="M40" s="302"/>
      <c r="N40" s="302"/>
      <c r="O40" s="302"/>
      <c r="P40" s="302"/>
      <c r="Q40" s="302"/>
    </row>
    <row r="41" spans="1:17" hidden="1" x14ac:dyDescent="0.25">
      <c r="A41" s="299"/>
      <c r="B41" s="305"/>
      <c r="C41" s="301"/>
      <c r="D41" s="302"/>
      <c r="E41" s="302"/>
      <c r="F41" s="303"/>
      <c r="G41" s="92"/>
      <c r="H41" s="302"/>
      <c r="I41" s="302"/>
      <c r="J41" s="302"/>
      <c r="K41" s="302"/>
      <c r="L41" s="302"/>
      <c r="M41" s="302"/>
      <c r="N41" s="302"/>
      <c r="O41" s="302"/>
      <c r="P41" s="302"/>
      <c r="Q41" s="302"/>
    </row>
    <row r="42" spans="1:17" hidden="1" x14ac:dyDescent="0.25">
      <c r="A42" s="299"/>
      <c r="B42" s="308"/>
      <c r="C42" s="301"/>
      <c r="D42" s="302"/>
      <c r="E42" s="302"/>
      <c r="F42" s="303"/>
      <c r="G42" s="92"/>
      <c r="H42" s="302"/>
      <c r="I42" s="302"/>
      <c r="J42" s="302"/>
      <c r="K42" s="302"/>
      <c r="L42" s="302"/>
      <c r="M42" s="302"/>
      <c r="N42" s="302"/>
      <c r="O42" s="302"/>
      <c r="P42" s="302"/>
      <c r="Q42" s="302"/>
    </row>
    <row r="43" spans="1:17" hidden="1" x14ac:dyDescent="0.25">
      <c r="A43" s="299"/>
      <c r="B43" s="308"/>
      <c r="C43" s="301"/>
      <c r="D43" s="302"/>
      <c r="E43" s="302"/>
      <c r="F43" s="303"/>
      <c r="G43" s="92"/>
      <c r="H43" s="302"/>
      <c r="I43" s="302"/>
      <c r="J43" s="302"/>
      <c r="K43" s="302"/>
      <c r="L43" s="302"/>
      <c r="M43" s="302"/>
      <c r="N43" s="302"/>
      <c r="O43" s="302"/>
      <c r="P43" s="302"/>
      <c r="Q43" s="302"/>
    </row>
    <row r="44" spans="1:17" hidden="1" x14ac:dyDescent="0.25">
      <c r="A44" s="299"/>
      <c r="B44" s="305"/>
      <c r="C44" s="301"/>
      <c r="D44" s="302"/>
      <c r="E44" s="302"/>
      <c r="F44" s="303"/>
      <c r="G44" s="92"/>
      <c r="H44" s="302"/>
      <c r="I44" s="302"/>
      <c r="J44" s="302"/>
      <c r="K44" s="302"/>
      <c r="L44" s="302"/>
      <c r="M44" s="302"/>
      <c r="N44" s="302"/>
      <c r="O44" s="302"/>
      <c r="P44" s="302"/>
      <c r="Q44" s="302"/>
    </row>
    <row r="45" spans="1:17" hidden="1" x14ac:dyDescent="0.25">
      <c r="A45" s="299"/>
      <c r="B45" s="305"/>
      <c r="C45" s="301"/>
      <c r="D45" s="302"/>
      <c r="E45" s="302"/>
      <c r="F45" s="303"/>
      <c r="G45" s="92"/>
      <c r="H45" s="302"/>
      <c r="I45" s="302"/>
      <c r="J45" s="302"/>
      <c r="K45" s="302"/>
      <c r="L45" s="302"/>
      <c r="M45" s="302"/>
      <c r="N45" s="302"/>
      <c r="O45" s="302"/>
      <c r="P45" s="302"/>
      <c r="Q45" s="302"/>
    </row>
    <row r="46" spans="1:17" hidden="1" x14ac:dyDescent="0.25">
      <c r="A46" s="299"/>
      <c r="B46" s="305"/>
      <c r="C46" s="301"/>
      <c r="D46" s="302"/>
      <c r="E46" s="302"/>
      <c r="F46" s="303"/>
      <c r="G46" s="92"/>
      <c r="H46" s="302"/>
      <c r="I46" s="302"/>
      <c r="J46" s="302"/>
      <c r="K46" s="302"/>
      <c r="L46" s="302"/>
      <c r="M46" s="302"/>
      <c r="N46" s="302"/>
      <c r="O46" s="302"/>
      <c r="P46" s="302"/>
      <c r="Q46" s="302"/>
    </row>
    <row r="47" spans="1:17" hidden="1" x14ac:dyDescent="0.25">
      <c r="A47" s="299"/>
      <c r="B47" s="308"/>
      <c r="C47" s="301"/>
      <c r="D47" s="302"/>
      <c r="E47" s="302"/>
      <c r="F47" s="303"/>
      <c r="G47" s="92"/>
      <c r="H47" s="302"/>
      <c r="I47" s="302"/>
      <c r="J47" s="302"/>
      <c r="K47" s="302"/>
      <c r="L47" s="302"/>
      <c r="M47" s="302"/>
      <c r="N47" s="302"/>
      <c r="O47" s="302"/>
      <c r="P47" s="302"/>
      <c r="Q47" s="302"/>
    </row>
    <row r="48" spans="1:17" hidden="1" x14ac:dyDescent="0.25">
      <c r="A48" s="299"/>
      <c r="B48" s="305"/>
      <c r="C48" s="301"/>
      <c r="D48" s="302"/>
      <c r="E48" s="302"/>
      <c r="F48" s="303"/>
      <c r="G48" s="92"/>
      <c r="H48" s="302"/>
      <c r="I48" s="302"/>
      <c r="J48" s="302"/>
      <c r="K48" s="302"/>
      <c r="L48" s="302"/>
      <c r="M48" s="302"/>
      <c r="N48" s="302"/>
      <c r="O48" s="302"/>
      <c r="P48" s="302"/>
      <c r="Q48" s="302"/>
    </row>
    <row r="49" spans="1:17" hidden="1" x14ac:dyDescent="0.25">
      <c r="A49" s="299"/>
      <c r="B49" s="305"/>
      <c r="C49" s="301"/>
      <c r="D49" s="302"/>
      <c r="E49" s="302"/>
      <c r="F49" s="303"/>
      <c r="G49" s="92"/>
      <c r="H49" s="302"/>
      <c r="I49" s="302"/>
      <c r="J49" s="302"/>
      <c r="K49" s="302"/>
      <c r="L49" s="302"/>
      <c r="M49" s="302"/>
      <c r="N49" s="302"/>
      <c r="O49" s="302"/>
      <c r="P49" s="302"/>
      <c r="Q49" s="302"/>
    </row>
    <row r="50" spans="1:17" hidden="1" x14ac:dyDescent="0.25">
      <c r="A50" s="299"/>
      <c r="B50" s="300"/>
      <c r="C50" s="301"/>
      <c r="D50" s="302"/>
      <c r="E50" s="302"/>
      <c r="F50" s="303"/>
      <c r="G50" s="92"/>
      <c r="H50" s="302"/>
      <c r="I50" s="302"/>
      <c r="J50" s="302"/>
      <c r="K50" s="302"/>
      <c r="L50" s="302"/>
      <c r="M50" s="302"/>
      <c r="N50" s="302"/>
      <c r="O50" s="302"/>
      <c r="P50" s="302"/>
      <c r="Q50" s="302"/>
    </row>
    <row r="51" spans="1:17" hidden="1" x14ac:dyDescent="0.25">
      <c r="A51" s="299"/>
      <c r="B51" s="311"/>
      <c r="C51" s="301"/>
      <c r="D51" s="302"/>
      <c r="E51" s="302"/>
      <c r="F51" s="303"/>
      <c r="G51" s="92"/>
      <c r="H51" s="302"/>
      <c r="I51" s="302"/>
      <c r="J51" s="302"/>
      <c r="K51" s="302"/>
      <c r="L51" s="302"/>
      <c r="M51" s="302"/>
      <c r="N51" s="302"/>
      <c r="O51" s="302"/>
      <c r="P51" s="302"/>
      <c r="Q51" s="302"/>
    </row>
    <row r="52" spans="1:17" hidden="1" x14ac:dyDescent="0.25">
      <c r="A52" s="299"/>
      <c r="B52" s="308"/>
      <c r="C52" s="301"/>
      <c r="D52" s="302"/>
      <c r="E52" s="302"/>
      <c r="F52" s="303"/>
      <c r="G52" s="92"/>
      <c r="H52" s="302"/>
      <c r="I52" s="302"/>
      <c r="J52" s="302"/>
      <c r="K52" s="302"/>
      <c r="L52" s="302"/>
      <c r="M52" s="302"/>
      <c r="N52" s="302"/>
      <c r="O52" s="302"/>
      <c r="P52" s="302"/>
      <c r="Q52" s="302"/>
    </row>
    <row r="53" spans="1:17" hidden="1" x14ac:dyDescent="0.25">
      <c r="A53" s="299"/>
      <c r="B53" s="305"/>
      <c r="C53" s="301"/>
      <c r="D53" s="302"/>
      <c r="E53" s="302"/>
      <c r="F53" s="303"/>
      <c r="G53" s="92"/>
      <c r="H53" s="302"/>
      <c r="I53" s="302"/>
      <c r="J53" s="302"/>
      <c r="K53" s="302"/>
      <c r="L53" s="302"/>
      <c r="M53" s="302"/>
      <c r="N53" s="302"/>
      <c r="O53" s="302"/>
      <c r="P53" s="302"/>
      <c r="Q53" s="302"/>
    </row>
    <row r="54" spans="1:17" hidden="1" x14ac:dyDescent="0.25">
      <c r="A54" s="299"/>
      <c r="B54" s="305"/>
      <c r="C54" s="301"/>
      <c r="D54" s="302"/>
      <c r="E54" s="302"/>
      <c r="F54" s="303"/>
      <c r="G54" s="92"/>
      <c r="H54" s="302"/>
      <c r="I54" s="302"/>
      <c r="J54" s="302"/>
      <c r="K54" s="302"/>
      <c r="L54" s="302"/>
      <c r="M54" s="302"/>
      <c r="N54" s="302"/>
      <c r="O54" s="302"/>
      <c r="P54" s="302"/>
      <c r="Q54" s="302"/>
    </row>
    <row r="55" spans="1:17" hidden="1" x14ac:dyDescent="0.25">
      <c r="A55" s="299"/>
      <c r="B55" s="300"/>
      <c r="C55" s="301"/>
      <c r="D55" s="302"/>
      <c r="E55" s="302"/>
      <c r="F55" s="303"/>
      <c r="G55" s="92"/>
      <c r="H55" s="302"/>
      <c r="I55" s="302"/>
      <c r="J55" s="302"/>
      <c r="K55" s="302"/>
      <c r="L55" s="302"/>
      <c r="M55" s="302"/>
      <c r="N55" s="302"/>
      <c r="O55" s="302"/>
      <c r="P55" s="302"/>
      <c r="Q55" s="302"/>
    </row>
    <row r="56" spans="1:17" hidden="1" x14ac:dyDescent="0.25">
      <c r="A56" s="299"/>
      <c r="B56" s="311"/>
      <c r="C56" s="301"/>
      <c r="D56" s="302"/>
      <c r="E56" s="302"/>
      <c r="F56" s="303"/>
      <c r="G56" s="92"/>
      <c r="H56" s="302"/>
      <c r="I56" s="302"/>
      <c r="J56" s="302"/>
      <c r="K56" s="302"/>
      <c r="L56" s="302"/>
      <c r="M56" s="302"/>
      <c r="N56" s="302"/>
      <c r="O56" s="302"/>
      <c r="P56" s="302"/>
      <c r="Q56" s="302"/>
    </row>
    <row r="57" spans="1:17" hidden="1" x14ac:dyDescent="0.25">
      <c r="A57" s="299"/>
      <c r="B57" s="311"/>
      <c r="C57" s="301"/>
      <c r="D57" s="302"/>
      <c r="E57" s="302"/>
      <c r="F57" s="303"/>
      <c r="G57" s="92"/>
      <c r="H57" s="302"/>
      <c r="I57" s="302"/>
      <c r="J57" s="302"/>
      <c r="K57" s="302"/>
      <c r="L57" s="302"/>
      <c r="M57" s="302"/>
      <c r="N57" s="302"/>
      <c r="O57" s="302"/>
      <c r="P57" s="302"/>
      <c r="Q57" s="302"/>
    </row>
    <row r="58" spans="1:17" hidden="1" x14ac:dyDescent="0.25">
      <c r="A58" s="299"/>
      <c r="B58" s="311"/>
      <c r="C58" s="301"/>
      <c r="D58" s="302"/>
      <c r="E58" s="302"/>
      <c r="F58" s="303"/>
      <c r="G58" s="92"/>
      <c r="H58" s="302"/>
      <c r="I58" s="302"/>
      <c r="J58" s="302"/>
      <c r="K58" s="302"/>
      <c r="L58" s="302"/>
      <c r="M58" s="302"/>
      <c r="N58" s="302"/>
      <c r="O58" s="302"/>
      <c r="P58" s="302"/>
      <c r="Q58" s="302"/>
    </row>
    <row r="59" spans="1:17" hidden="1" x14ac:dyDescent="0.25">
      <c r="A59" s="299"/>
      <c r="B59" s="305"/>
      <c r="C59" s="301"/>
      <c r="D59" s="302"/>
      <c r="E59" s="302"/>
      <c r="F59" s="303"/>
      <c r="G59" s="92"/>
      <c r="H59" s="302"/>
      <c r="I59" s="302"/>
      <c r="J59" s="302"/>
      <c r="K59" s="302"/>
      <c r="L59" s="302"/>
      <c r="M59" s="302"/>
      <c r="N59" s="302"/>
      <c r="O59" s="302"/>
      <c r="P59" s="302"/>
      <c r="Q59" s="302"/>
    </row>
    <row r="60" spans="1:17" hidden="1" x14ac:dyDescent="0.25">
      <c r="A60" s="299"/>
      <c r="B60" s="305"/>
      <c r="C60" s="301"/>
      <c r="D60" s="302"/>
      <c r="E60" s="302"/>
      <c r="F60" s="303"/>
      <c r="G60" s="92"/>
      <c r="H60" s="302"/>
      <c r="I60" s="302"/>
      <c r="J60" s="302"/>
      <c r="K60" s="302"/>
      <c r="L60" s="302"/>
      <c r="M60" s="302"/>
      <c r="N60" s="302"/>
      <c r="O60" s="302"/>
      <c r="P60" s="302"/>
      <c r="Q60" s="302"/>
    </row>
    <row r="61" spans="1:17" hidden="1" x14ac:dyDescent="0.25">
      <c r="A61" s="299"/>
      <c r="B61" s="305"/>
      <c r="C61" s="301"/>
      <c r="D61" s="302"/>
      <c r="E61" s="302"/>
      <c r="F61" s="303"/>
      <c r="G61" s="92"/>
      <c r="H61" s="302"/>
      <c r="I61" s="302"/>
      <c r="J61" s="302"/>
      <c r="K61" s="302"/>
      <c r="L61" s="302"/>
      <c r="M61" s="302"/>
      <c r="N61" s="302"/>
      <c r="O61" s="302"/>
      <c r="P61" s="302"/>
      <c r="Q61" s="302"/>
    </row>
    <row r="62" spans="1:17" hidden="1" x14ac:dyDescent="0.25">
      <c r="A62" s="299"/>
      <c r="B62" s="308"/>
      <c r="C62" s="301"/>
      <c r="D62" s="302"/>
      <c r="E62" s="302"/>
      <c r="F62" s="303"/>
      <c r="G62" s="92"/>
      <c r="H62" s="302"/>
      <c r="I62" s="302"/>
      <c r="J62" s="302"/>
      <c r="K62" s="302"/>
      <c r="L62" s="302"/>
      <c r="M62" s="302"/>
      <c r="N62" s="302"/>
      <c r="O62" s="302"/>
      <c r="P62" s="302"/>
      <c r="Q62" s="302"/>
    </row>
    <row r="63" spans="1:17" hidden="1" x14ac:dyDescent="0.25">
      <c r="A63" s="299"/>
      <c r="B63" s="311"/>
      <c r="C63" s="301"/>
      <c r="D63" s="302"/>
      <c r="E63" s="302"/>
      <c r="F63" s="303"/>
      <c r="G63" s="92"/>
      <c r="H63" s="302"/>
      <c r="I63" s="302"/>
      <c r="J63" s="302"/>
      <c r="K63" s="302"/>
      <c r="L63" s="302"/>
      <c r="M63" s="302"/>
      <c r="N63" s="302"/>
      <c r="O63" s="302"/>
      <c r="P63" s="302"/>
      <c r="Q63" s="302"/>
    </row>
    <row r="64" spans="1:17" hidden="1" x14ac:dyDescent="0.25">
      <c r="A64" s="299"/>
      <c r="B64" s="305"/>
      <c r="C64" s="301"/>
      <c r="D64" s="302"/>
      <c r="E64" s="302"/>
      <c r="F64" s="303"/>
      <c r="G64" s="92"/>
      <c r="H64" s="302"/>
      <c r="I64" s="302"/>
      <c r="J64" s="302"/>
      <c r="K64" s="302"/>
      <c r="L64" s="302"/>
      <c r="M64" s="302"/>
      <c r="N64" s="302"/>
      <c r="O64" s="302"/>
      <c r="P64" s="302"/>
      <c r="Q64" s="302"/>
    </row>
    <row r="65" spans="1:17" hidden="1" x14ac:dyDescent="0.25">
      <c r="A65" s="299"/>
      <c r="B65" s="305"/>
      <c r="C65" s="301"/>
      <c r="D65" s="302"/>
      <c r="E65" s="302"/>
      <c r="F65" s="303"/>
      <c r="G65" s="92"/>
      <c r="H65" s="302"/>
      <c r="I65" s="302"/>
      <c r="J65" s="302"/>
      <c r="K65" s="302"/>
      <c r="L65" s="302"/>
      <c r="M65" s="302"/>
      <c r="N65" s="302"/>
      <c r="O65" s="302"/>
      <c r="P65" s="302"/>
      <c r="Q65" s="302"/>
    </row>
    <row r="66" spans="1:17" hidden="1" x14ac:dyDescent="0.25">
      <c r="A66" s="299"/>
      <c r="B66" s="305"/>
      <c r="C66" s="301"/>
      <c r="D66" s="302"/>
      <c r="E66" s="302"/>
      <c r="F66" s="303"/>
      <c r="G66" s="92"/>
      <c r="H66" s="302"/>
      <c r="I66" s="302"/>
      <c r="J66" s="302"/>
      <c r="K66" s="302"/>
      <c r="L66" s="302"/>
      <c r="M66" s="302"/>
      <c r="N66" s="302"/>
      <c r="O66" s="302"/>
      <c r="P66" s="302"/>
      <c r="Q66" s="302"/>
    </row>
    <row r="67" spans="1:17" hidden="1" x14ac:dyDescent="0.25">
      <c r="A67" s="299"/>
      <c r="B67" s="308"/>
      <c r="C67" s="301"/>
      <c r="D67" s="302"/>
      <c r="E67" s="302"/>
      <c r="F67" s="303"/>
      <c r="G67" s="92"/>
      <c r="H67" s="302"/>
      <c r="I67" s="302"/>
      <c r="J67" s="302"/>
      <c r="K67" s="302"/>
      <c r="L67" s="302"/>
      <c r="M67" s="302"/>
      <c r="N67" s="302"/>
      <c r="O67" s="302"/>
      <c r="P67" s="302"/>
      <c r="Q67" s="302"/>
    </row>
    <row r="68" spans="1:17" hidden="1" x14ac:dyDescent="0.25">
      <c r="A68" s="299"/>
      <c r="B68" s="305"/>
      <c r="C68" s="301"/>
      <c r="D68" s="302"/>
      <c r="E68" s="302"/>
      <c r="F68" s="303"/>
      <c r="G68" s="92"/>
      <c r="H68" s="302"/>
      <c r="I68" s="302"/>
      <c r="J68" s="302"/>
      <c r="K68" s="302"/>
      <c r="L68" s="302"/>
      <c r="M68" s="302"/>
      <c r="N68" s="302"/>
      <c r="O68" s="302"/>
      <c r="P68" s="302"/>
      <c r="Q68" s="302"/>
    </row>
    <row r="69" spans="1:17" hidden="1" x14ac:dyDescent="0.25">
      <c r="A69" s="299"/>
      <c r="B69" s="300"/>
      <c r="C69" s="301"/>
      <c r="D69" s="302"/>
      <c r="E69" s="302"/>
      <c r="F69" s="303"/>
      <c r="G69" s="92"/>
      <c r="H69" s="302"/>
      <c r="I69" s="302"/>
      <c r="J69" s="302"/>
      <c r="K69" s="302"/>
      <c r="L69" s="302"/>
      <c r="M69" s="302"/>
      <c r="N69" s="302"/>
      <c r="O69" s="302"/>
      <c r="P69" s="302"/>
      <c r="Q69" s="302"/>
    </row>
    <row r="70" spans="1:17" hidden="1" x14ac:dyDescent="0.25">
      <c r="A70" s="299"/>
      <c r="B70" s="300"/>
      <c r="C70" s="301"/>
      <c r="D70" s="302"/>
      <c r="E70" s="302"/>
      <c r="F70" s="303"/>
      <c r="G70" s="92"/>
      <c r="H70" s="302"/>
      <c r="I70" s="302"/>
      <c r="J70" s="302"/>
      <c r="K70" s="302"/>
      <c r="L70" s="302"/>
      <c r="M70" s="302"/>
      <c r="N70" s="302"/>
      <c r="O70" s="302"/>
      <c r="P70" s="302"/>
      <c r="Q70" s="302"/>
    </row>
    <row r="71" spans="1:17" hidden="1" x14ac:dyDescent="0.25">
      <c r="A71" s="299"/>
      <c r="B71" s="305"/>
      <c r="C71" s="301"/>
      <c r="D71" s="302"/>
      <c r="E71" s="302"/>
      <c r="F71" s="303"/>
      <c r="G71" s="92"/>
      <c r="H71" s="302"/>
      <c r="I71" s="302"/>
      <c r="J71" s="302"/>
      <c r="K71" s="302"/>
      <c r="L71" s="302"/>
      <c r="M71" s="302"/>
      <c r="N71" s="302"/>
      <c r="O71" s="302"/>
      <c r="P71" s="302"/>
      <c r="Q71" s="302"/>
    </row>
    <row r="72" spans="1:17" hidden="1" x14ac:dyDescent="0.25">
      <c r="A72" s="299"/>
      <c r="B72" s="305"/>
      <c r="C72" s="301"/>
      <c r="D72" s="302"/>
      <c r="E72" s="302"/>
      <c r="F72" s="303"/>
      <c r="G72" s="92"/>
      <c r="H72" s="302"/>
      <c r="I72" s="302"/>
      <c r="J72" s="302"/>
      <c r="K72" s="302"/>
      <c r="L72" s="302"/>
      <c r="M72" s="302"/>
      <c r="N72" s="302"/>
      <c r="O72" s="302"/>
      <c r="P72" s="302"/>
      <c r="Q72" s="302"/>
    </row>
    <row r="73" spans="1:17" hidden="1" x14ac:dyDescent="0.25">
      <c r="A73" s="299"/>
      <c r="B73" s="305"/>
      <c r="C73" s="301"/>
      <c r="D73" s="302"/>
      <c r="E73" s="302"/>
      <c r="F73" s="303"/>
      <c r="G73" s="92"/>
      <c r="H73" s="302"/>
      <c r="I73" s="302"/>
      <c r="J73" s="302"/>
      <c r="K73" s="302"/>
      <c r="L73" s="302"/>
      <c r="M73" s="302"/>
      <c r="N73" s="302"/>
      <c r="O73" s="302"/>
      <c r="P73" s="302"/>
      <c r="Q73" s="302"/>
    </row>
    <row r="74" spans="1:17" hidden="1" x14ac:dyDescent="0.25">
      <c r="A74" s="299"/>
      <c r="B74" s="305"/>
      <c r="C74" s="301"/>
      <c r="D74" s="302"/>
      <c r="E74" s="302"/>
      <c r="F74" s="303"/>
      <c r="G74" s="92"/>
      <c r="H74" s="302"/>
      <c r="I74" s="302"/>
      <c r="J74" s="302"/>
      <c r="K74" s="302"/>
      <c r="L74" s="302"/>
      <c r="M74" s="302"/>
      <c r="N74" s="302"/>
      <c r="O74" s="302"/>
      <c r="P74" s="302"/>
      <c r="Q74" s="302"/>
    </row>
    <row r="75" spans="1:17" hidden="1" x14ac:dyDescent="0.25">
      <c r="A75" s="299"/>
      <c r="B75" s="311"/>
      <c r="C75" s="301"/>
      <c r="D75" s="302"/>
      <c r="E75" s="302"/>
      <c r="F75" s="303"/>
      <c r="G75" s="92"/>
      <c r="H75" s="302"/>
      <c r="I75" s="302"/>
      <c r="J75" s="302"/>
      <c r="K75" s="302"/>
      <c r="L75" s="302"/>
      <c r="M75" s="302"/>
      <c r="N75" s="302"/>
      <c r="O75" s="302"/>
      <c r="P75" s="302"/>
      <c r="Q75" s="302"/>
    </row>
    <row r="76" spans="1:17" hidden="1" x14ac:dyDescent="0.25">
      <c r="A76" s="299"/>
      <c r="B76" s="305"/>
      <c r="C76" s="301"/>
      <c r="D76" s="302"/>
      <c r="E76" s="302"/>
      <c r="F76" s="303"/>
      <c r="G76" s="92"/>
      <c r="H76" s="302"/>
      <c r="I76" s="302"/>
      <c r="J76" s="302"/>
      <c r="K76" s="302"/>
      <c r="L76" s="302"/>
      <c r="M76" s="302"/>
      <c r="N76" s="302"/>
      <c r="O76" s="302"/>
      <c r="P76" s="302"/>
      <c r="Q76" s="302"/>
    </row>
    <row r="77" spans="1:17" hidden="1" x14ac:dyDescent="0.25">
      <c r="A77" s="299"/>
      <c r="B77" s="305"/>
      <c r="C77" s="301"/>
      <c r="D77" s="302"/>
      <c r="E77" s="302"/>
      <c r="F77" s="303"/>
      <c r="G77" s="92"/>
      <c r="H77" s="302"/>
      <c r="I77" s="302"/>
      <c r="J77" s="302"/>
      <c r="K77" s="302"/>
      <c r="L77" s="302"/>
      <c r="M77" s="302"/>
      <c r="N77" s="302"/>
      <c r="O77" s="302"/>
      <c r="P77" s="302"/>
      <c r="Q77" s="302"/>
    </row>
    <row r="78" spans="1:17" hidden="1" x14ac:dyDescent="0.25">
      <c r="A78" s="299"/>
      <c r="B78" s="300"/>
      <c r="C78" s="301"/>
      <c r="D78" s="302"/>
      <c r="E78" s="302"/>
      <c r="F78" s="303"/>
      <c r="G78" s="92"/>
      <c r="H78" s="302"/>
      <c r="I78" s="302"/>
      <c r="J78" s="302"/>
      <c r="K78" s="302"/>
      <c r="L78" s="302"/>
      <c r="M78" s="302"/>
      <c r="N78" s="302"/>
      <c r="O78" s="302"/>
      <c r="P78" s="302"/>
      <c r="Q78" s="302"/>
    </row>
    <row r="79" spans="1:17" hidden="1" x14ac:dyDescent="0.25">
      <c r="A79" s="299"/>
      <c r="B79" s="305"/>
      <c r="C79" s="301"/>
      <c r="D79" s="302"/>
      <c r="E79" s="302"/>
      <c r="F79" s="303"/>
      <c r="G79" s="92"/>
      <c r="H79" s="302"/>
      <c r="I79" s="302"/>
      <c r="J79" s="302"/>
      <c r="K79" s="302"/>
      <c r="L79" s="302"/>
      <c r="M79" s="302"/>
      <c r="N79" s="302"/>
      <c r="O79" s="302"/>
      <c r="P79" s="302"/>
      <c r="Q79" s="302"/>
    </row>
    <row r="80" spans="1:17" hidden="1" x14ac:dyDescent="0.25">
      <c r="A80" s="299"/>
      <c r="B80" s="305"/>
      <c r="C80" s="312"/>
      <c r="D80" s="302"/>
      <c r="E80" s="302"/>
      <c r="F80" s="303"/>
      <c r="G80" s="92"/>
      <c r="H80" s="302"/>
      <c r="I80" s="302"/>
      <c r="J80" s="302"/>
      <c r="K80" s="302"/>
      <c r="L80" s="302"/>
      <c r="M80" s="302"/>
      <c r="N80" s="302"/>
      <c r="O80" s="302"/>
      <c r="P80" s="302"/>
      <c r="Q80" s="302"/>
    </row>
    <row r="81" spans="1:17" hidden="1" x14ac:dyDescent="0.25">
      <c r="A81" s="299"/>
      <c r="B81" s="305"/>
      <c r="C81" s="312"/>
      <c r="D81" s="302"/>
      <c r="E81" s="302"/>
      <c r="F81" s="303"/>
      <c r="G81" s="92"/>
      <c r="H81" s="302"/>
      <c r="I81" s="302"/>
      <c r="J81" s="302"/>
      <c r="K81" s="302"/>
      <c r="L81" s="302"/>
      <c r="M81" s="302"/>
      <c r="N81" s="302"/>
      <c r="O81" s="302"/>
      <c r="P81" s="302"/>
      <c r="Q81" s="302"/>
    </row>
    <row r="82" spans="1:17" hidden="1" x14ac:dyDescent="0.25">
      <c r="A82" s="299"/>
      <c r="B82" s="305"/>
      <c r="C82" s="301"/>
      <c r="D82" s="302"/>
      <c r="E82" s="302"/>
      <c r="F82" s="303"/>
      <c r="G82" s="92"/>
      <c r="H82" s="302"/>
      <c r="I82" s="302"/>
      <c r="J82" s="302"/>
      <c r="K82" s="302"/>
      <c r="L82" s="302"/>
      <c r="M82" s="302"/>
      <c r="N82" s="302"/>
      <c r="O82" s="302"/>
      <c r="P82" s="302"/>
      <c r="Q82" s="302"/>
    </row>
    <row r="83" spans="1:17" hidden="1" x14ac:dyDescent="0.25">
      <c r="A83" s="299"/>
      <c r="B83" s="300"/>
      <c r="C83" s="301"/>
      <c r="D83" s="302"/>
      <c r="E83" s="302"/>
      <c r="F83" s="303"/>
      <c r="G83" s="92"/>
      <c r="H83" s="302"/>
      <c r="I83" s="302"/>
      <c r="J83" s="302"/>
      <c r="K83" s="302"/>
      <c r="L83" s="302"/>
      <c r="M83" s="302"/>
      <c r="N83" s="302"/>
      <c r="O83" s="302"/>
      <c r="P83" s="302"/>
      <c r="Q83" s="302"/>
    </row>
    <row r="84" spans="1:17" hidden="1" x14ac:dyDescent="0.25">
      <c r="A84" s="299"/>
      <c r="B84" s="305"/>
      <c r="C84" s="301"/>
      <c r="D84" s="302"/>
      <c r="E84" s="302"/>
      <c r="F84" s="303"/>
      <c r="G84" s="92"/>
      <c r="H84" s="302"/>
      <c r="I84" s="302"/>
      <c r="J84" s="302"/>
      <c r="K84" s="302"/>
      <c r="L84" s="302"/>
      <c r="M84" s="302"/>
      <c r="N84" s="302"/>
      <c r="O84" s="302"/>
      <c r="P84" s="302"/>
      <c r="Q84" s="302"/>
    </row>
    <row r="85" spans="1:17" hidden="1" x14ac:dyDescent="0.25">
      <c r="A85" s="299"/>
      <c r="B85" s="305"/>
      <c r="C85" s="301"/>
      <c r="D85" s="302"/>
      <c r="E85" s="302"/>
      <c r="F85" s="303"/>
      <c r="G85" s="92"/>
      <c r="H85" s="302"/>
      <c r="I85" s="302"/>
      <c r="J85" s="302"/>
      <c r="K85" s="302"/>
      <c r="L85" s="302"/>
      <c r="M85" s="302"/>
      <c r="N85" s="302"/>
      <c r="O85" s="302"/>
      <c r="P85" s="302"/>
      <c r="Q85" s="302"/>
    </row>
    <row r="86" spans="1:17" hidden="1" x14ac:dyDescent="0.25">
      <c r="A86" s="299"/>
      <c r="B86" s="305"/>
      <c r="C86" s="301"/>
      <c r="D86" s="302"/>
      <c r="E86" s="302"/>
      <c r="F86" s="303"/>
      <c r="G86" s="92"/>
      <c r="H86" s="302"/>
      <c r="I86" s="302"/>
      <c r="J86" s="302"/>
      <c r="K86" s="302"/>
      <c r="L86" s="302"/>
      <c r="M86" s="302"/>
      <c r="N86" s="302"/>
      <c r="O86" s="302"/>
      <c r="P86" s="302"/>
      <c r="Q86" s="302"/>
    </row>
    <row r="87" spans="1:17" hidden="1" x14ac:dyDescent="0.25">
      <c r="A87" s="299"/>
      <c r="B87" s="305"/>
      <c r="C87" s="301"/>
      <c r="D87" s="302"/>
      <c r="E87" s="302"/>
      <c r="F87" s="303"/>
      <c r="G87" s="92"/>
      <c r="H87" s="302"/>
      <c r="I87" s="302"/>
      <c r="J87" s="302"/>
      <c r="K87" s="302"/>
      <c r="L87" s="302"/>
      <c r="M87" s="302"/>
      <c r="N87" s="302"/>
      <c r="O87" s="302"/>
      <c r="P87" s="302"/>
      <c r="Q87" s="302"/>
    </row>
    <row r="88" spans="1:17" hidden="1" x14ac:dyDescent="0.25">
      <c r="A88" s="299"/>
      <c r="B88" s="300"/>
      <c r="C88" s="301"/>
      <c r="D88" s="302"/>
      <c r="E88" s="302"/>
      <c r="F88" s="303"/>
      <c r="G88" s="92"/>
      <c r="H88" s="302"/>
      <c r="I88" s="302"/>
      <c r="J88" s="302"/>
      <c r="K88" s="302"/>
      <c r="L88" s="302"/>
      <c r="M88" s="302"/>
      <c r="N88" s="302"/>
      <c r="O88" s="302"/>
      <c r="P88" s="302"/>
      <c r="Q88" s="302"/>
    </row>
    <row r="89" spans="1:17" hidden="1" x14ac:dyDescent="0.25">
      <c r="A89" s="299"/>
      <c r="B89" s="305"/>
      <c r="C89" s="301"/>
      <c r="D89" s="302"/>
      <c r="E89" s="302"/>
      <c r="F89" s="303"/>
      <c r="G89" s="92"/>
      <c r="H89" s="302"/>
      <c r="I89" s="302"/>
      <c r="J89" s="302"/>
      <c r="K89" s="302"/>
      <c r="L89" s="302"/>
      <c r="M89" s="302"/>
      <c r="N89" s="302"/>
      <c r="O89" s="302"/>
      <c r="P89" s="302"/>
      <c r="Q89" s="302"/>
    </row>
    <row r="90" spans="1:17" hidden="1" x14ac:dyDescent="0.25">
      <c r="A90" s="299"/>
      <c r="B90" s="305"/>
      <c r="C90" s="312"/>
      <c r="D90" s="302"/>
      <c r="E90" s="302"/>
      <c r="F90" s="303"/>
      <c r="G90" s="92"/>
      <c r="H90" s="302"/>
      <c r="I90" s="302"/>
      <c r="J90" s="302"/>
      <c r="K90" s="302"/>
      <c r="L90" s="302"/>
      <c r="M90" s="302"/>
      <c r="N90" s="302"/>
      <c r="O90" s="302"/>
      <c r="P90" s="302"/>
      <c r="Q90" s="302"/>
    </row>
    <row r="91" spans="1:17" hidden="1" x14ac:dyDescent="0.25">
      <c r="A91" s="299"/>
      <c r="B91" s="300"/>
      <c r="C91" s="301"/>
      <c r="D91" s="302"/>
      <c r="E91" s="302"/>
      <c r="F91" s="303"/>
      <c r="G91" s="92"/>
      <c r="H91" s="302"/>
      <c r="I91" s="302"/>
      <c r="J91" s="302"/>
      <c r="K91" s="302"/>
      <c r="L91" s="302"/>
      <c r="M91" s="302"/>
      <c r="N91" s="302"/>
      <c r="O91" s="302"/>
      <c r="P91" s="302"/>
      <c r="Q91" s="302"/>
    </row>
    <row r="92" spans="1:17" hidden="1" x14ac:dyDescent="0.25">
      <c r="A92" s="299"/>
      <c r="B92" s="305"/>
      <c r="C92" s="301"/>
      <c r="D92" s="302"/>
      <c r="E92" s="302"/>
      <c r="F92" s="303"/>
      <c r="G92" s="92"/>
      <c r="H92" s="302"/>
      <c r="I92" s="302"/>
      <c r="J92" s="302"/>
      <c r="K92" s="302"/>
      <c r="L92" s="302"/>
      <c r="M92" s="302"/>
      <c r="N92" s="302"/>
      <c r="O92" s="302"/>
      <c r="P92" s="302"/>
      <c r="Q92" s="302"/>
    </row>
    <row r="93" spans="1:17" hidden="1" x14ac:dyDescent="0.25">
      <c r="A93" s="299"/>
      <c r="B93" s="300"/>
      <c r="C93" s="301"/>
      <c r="D93" s="302"/>
      <c r="E93" s="302"/>
      <c r="F93" s="303"/>
      <c r="G93" s="92"/>
      <c r="H93" s="302"/>
      <c r="I93" s="302"/>
      <c r="J93" s="302"/>
      <c r="K93" s="302"/>
      <c r="L93" s="302"/>
      <c r="M93" s="302"/>
      <c r="N93" s="302"/>
      <c r="O93" s="302"/>
      <c r="P93" s="302"/>
      <c r="Q93" s="302"/>
    </row>
    <row r="94" spans="1:17" hidden="1" x14ac:dyDescent="0.25">
      <c r="A94" s="299"/>
      <c r="B94" s="305"/>
      <c r="C94" s="301"/>
      <c r="D94" s="302"/>
      <c r="E94" s="302"/>
      <c r="F94" s="303"/>
      <c r="G94" s="92"/>
      <c r="H94" s="302"/>
      <c r="I94" s="302"/>
      <c r="J94" s="302"/>
      <c r="K94" s="302"/>
      <c r="L94" s="302"/>
      <c r="M94" s="302"/>
      <c r="N94" s="302"/>
      <c r="O94" s="302"/>
      <c r="P94" s="302"/>
      <c r="Q94" s="302"/>
    </row>
    <row r="95" spans="1:17" hidden="1" x14ac:dyDescent="0.25">
      <c r="A95" s="299"/>
      <c r="B95" s="305"/>
      <c r="C95" s="301"/>
      <c r="D95" s="302"/>
      <c r="E95" s="302"/>
      <c r="F95" s="303"/>
      <c r="G95" s="92"/>
      <c r="H95" s="302"/>
      <c r="I95" s="302"/>
      <c r="J95" s="302"/>
      <c r="K95" s="302"/>
      <c r="L95" s="302"/>
      <c r="M95" s="302"/>
      <c r="N95" s="302"/>
      <c r="O95" s="302"/>
      <c r="P95" s="302"/>
      <c r="Q95" s="302"/>
    </row>
    <row r="96" spans="1:17" hidden="1" x14ac:dyDescent="0.25">
      <c r="A96" s="299"/>
      <c r="B96" s="305"/>
      <c r="C96" s="312"/>
      <c r="D96" s="302"/>
      <c r="E96" s="302"/>
      <c r="F96" s="303"/>
      <c r="G96" s="92"/>
      <c r="H96" s="302"/>
      <c r="I96" s="302"/>
      <c r="J96" s="302"/>
      <c r="K96" s="302"/>
      <c r="L96" s="302"/>
      <c r="M96" s="302"/>
      <c r="N96" s="302"/>
      <c r="O96" s="302"/>
      <c r="P96" s="302"/>
      <c r="Q96" s="302"/>
    </row>
    <row r="97" spans="1:17" hidden="1" x14ac:dyDescent="0.25">
      <c r="A97" s="299"/>
      <c r="B97" s="300"/>
      <c r="C97" s="301"/>
      <c r="D97" s="302"/>
      <c r="E97" s="302"/>
      <c r="F97" s="303"/>
      <c r="G97" s="92"/>
      <c r="H97" s="302"/>
      <c r="I97" s="302"/>
      <c r="J97" s="302"/>
      <c r="K97" s="302"/>
      <c r="L97" s="302"/>
      <c r="M97" s="302"/>
      <c r="N97" s="302"/>
      <c r="O97" s="302"/>
      <c r="P97" s="302"/>
      <c r="Q97" s="302"/>
    </row>
    <row r="98" spans="1:17" hidden="1" x14ac:dyDescent="0.25">
      <c r="A98" s="299"/>
      <c r="B98" s="300"/>
      <c r="C98" s="301"/>
      <c r="D98" s="302"/>
      <c r="E98" s="302"/>
      <c r="F98" s="303"/>
      <c r="G98" s="92"/>
      <c r="H98" s="302"/>
      <c r="I98" s="302"/>
      <c r="J98" s="302"/>
      <c r="K98" s="302"/>
      <c r="L98" s="302"/>
      <c r="M98" s="302"/>
      <c r="N98" s="302"/>
      <c r="O98" s="302"/>
      <c r="P98" s="302"/>
      <c r="Q98" s="302"/>
    </row>
    <row r="99" spans="1:17" hidden="1" x14ac:dyDescent="0.25">
      <c r="A99" s="299"/>
      <c r="B99" s="305"/>
      <c r="C99" s="301"/>
      <c r="D99" s="302"/>
      <c r="E99" s="302"/>
      <c r="F99" s="303"/>
      <c r="G99" s="92"/>
      <c r="H99" s="302"/>
      <c r="I99" s="302"/>
      <c r="J99" s="302"/>
      <c r="K99" s="302"/>
      <c r="L99" s="302"/>
      <c r="M99" s="302"/>
      <c r="N99" s="302"/>
      <c r="O99" s="302"/>
      <c r="P99" s="302"/>
      <c r="Q99" s="302"/>
    </row>
    <row r="100" spans="1:17" hidden="1" x14ac:dyDescent="0.25">
      <c r="A100" s="299"/>
      <c r="B100" s="305"/>
      <c r="C100" s="301"/>
      <c r="D100" s="302"/>
      <c r="E100" s="302"/>
      <c r="F100" s="303"/>
      <c r="G100" s="92"/>
      <c r="H100" s="302"/>
      <c r="I100" s="302"/>
      <c r="J100" s="302"/>
      <c r="K100" s="302"/>
      <c r="L100" s="302"/>
      <c r="M100" s="302"/>
      <c r="N100" s="302"/>
      <c r="O100" s="302"/>
      <c r="P100" s="302"/>
      <c r="Q100" s="302"/>
    </row>
    <row r="101" spans="1:17" hidden="1" x14ac:dyDescent="0.25">
      <c r="A101" s="299"/>
      <c r="B101" s="305"/>
      <c r="C101" s="301"/>
      <c r="D101" s="302"/>
      <c r="E101" s="302"/>
      <c r="F101" s="303"/>
      <c r="G101" s="92"/>
      <c r="H101" s="302"/>
      <c r="I101" s="302"/>
      <c r="J101" s="302"/>
      <c r="K101" s="302"/>
      <c r="L101" s="302"/>
      <c r="M101" s="302"/>
      <c r="N101" s="302"/>
      <c r="O101" s="302"/>
      <c r="P101" s="302"/>
      <c r="Q101" s="302"/>
    </row>
    <row r="102" spans="1:17" hidden="1" x14ac:dyDescent="0.25">
      <c r="A102" s="299"/>
      <c r="B102" s="305"/>
      <c r="C102" s="301"/>
      <c r="D102" s="302"/>
      <c r="E102" s="302"/>
      <c r="F102" s="303"/>
      <c r="G102" s="92"/>
      <c r="H102" s="302"/>
      <c r="I102" s="302"/>
      <c r="J102" s="302"/>
      <c r="K102" s="302"/>
      <c r="L102" s="302"/>
      <c r="M102" s="302"/>
      <c r="N102" s="302"/>
      <c r="O102" s="302"/>
      <c r="P102" s="302"/>
      <c r="Q102" s="302"/>
    </row>
    <row r="103" spans="1:17" hidden="1" x14ac:dyDescent="0.25">
      <c r="A103" s="299"/>
      <c r="B103" s="305"/>
      <c r="C103" s="301"/>
      <c r="D103" s="302"/>
      <c r="E103" s="302"/>
      <c r="F103" s="303"/>
      <c r="G103" s="92"/>
      <c r="H103" s="302"/>
      <c r="I103" s="302"/>
      <c r="J103" s="302"/>
      <c r="K103" s="302"/>
      <c r="L103" s="302"/>
      <c r="M103" s="302"/>
      <c r="N103" s="302"/>
      <c r="O103" s="302"/>
      <c r="P103" s="302"/>
      <c r="Q103" s="302"/>
    </row>
    <row r="104" spans="1:17" hidden="1" x14ac:dyDescent="0.25">
      <c r="A104" s="299"/>
      <c r="B104" s="305"/>
      <c r="C104" s="301"/>
      <c r="D104" s="302"/>
      <c r="E104" s="302"/>
      <c r="F104" s="303"/>
      <c r="G104" s="92"/>
      <c r="H104" s="302"/>
      <c r="I104" s="302"/>
      <c r="J104" s="302"/>
      <c r="K104" s="302"/>
      <c r="L104" s="302"/>
      <c r="M104" s="302"/>
      <c r="N104" s="302"/>
      <c r="O104" s="302"/>
      <c r="P104" s="302"/>
      <c r="Q104" s="302"/>
    </row>
    <row r="105" spans="1:17" hidden="1" x14ac:dyDescent="0.25">
      <c r="A105" s="299"/>
      <c r="B105" s="305"/>
      <c r="C105" s="301"/>
      <c r="D105" s="302"/>
      <c r="E105" s="302"/>
      <c r="F105" s="303"/>
      <c r="G105" s="92"/>
      <c r="H105" s="302"/>
      <c r="I105" s="302"/>
      <c r="J105" s="302"/>
      <c r="K105" s="302"/>
      <c r="L105" s="302"/>
      <c r="M105" s="302"/>
      <c r="N105" s="302"/>
      <c r="O105" s="302"/>
      <c r="P105" s="302"/>
      <c r="Q105" s="302"/>
    </row>
    <row r="106" spans="1:17" hidden="1" x14ac:dyDescent="0.25">
      <c r="A106" s="299"/>
      <c r="B106" s="305"/>
      <c r="C106" s="301"/>
      <c r="D106" s="302"/>
      <c r="E106" s="302"/>
      <c r="F106" s="303"/>
      <c r="G106" s="92"/>
      <c r="H106" s="302"/>
      <c r="I106" s="302"/>
      <c r="J106" s="302"/>
      <c r="K106" s="302"/>
      <c r="L106" s="302"/>
      <c r="M106" s="302"/>
      <c r="N106" s="302"/>
      <c r="O106" s="302"/>
      <c r="P106" s="302"/>
      <c r="Q106" s="302"/>
    </row>
    <row r="107" spans="1:17" hidden="1" x14ac:dyDescent="0.25">
      <c r="A107" s="299"/>
      <c r="B107" s="305"/>
      <c r="C107" s="301"/>
      <c r="D107" s="302"/>
      <c r="E107" s="302"/>
      <c r="F107" s="303"/>
      <c r="G107" s="92"/>
      <c r="H107" s="302"/>
      <c r="I107" s="302"/>
      <c r="J107" s="302"/>
      <c r="K107" s="302"/>
      <c r="L107" s="302"/>
      <c r="M107" s="302"/>
      <c r="N107" s="302"/>
      <c r="O107" s="302"/>
      <c r="P107" s="302"/>
      <c r="Q107" s="302"/>
    </row>
    <row r="108" spans="1:17" hidden="1" x14ac:dyDescent="0.25">
      <c r="A108" s="299"/>
      <c r="B108" s="300"/>
      <c r="C108" s="301"/>
      <c r="D108" s="302"/>
      <c r="E108" s="302"/>
      <c r="F108" s="303"/>
      <c r="G108" s="92"/>
      <c r="H108" s="302"/>
      <c r="I108" s="302"/>
      <c r="J108" s="302"/>
      <c r="K108" s="302"/>
      <c r="L108" s="302"/>
      <c r="M108" s="302"/>
      <c r="N108" s="302"/>
      <c r="O108" s="302"/>
      <c r="P108" s="302"/>
      <c r="Q108" s="302"/>
    </row>
    <row r="109" spans="1:17" hidden="1" x14ac:dyDescent="0.25">
      <c r="A109" s="299"/>
      <c r="B109" s="305"/>
      <c r="C109" s="301"/>
      <c r="D109" s="302"/>
      <c r="E109" s="302"/>
      <c r="F109" s="303"/>
      <c r="G109" s="92"/>
      <c r="H109" s="302"/>
      <c r="I109" s="302"/>
      <c r="J109" s="302"/>
      <c r="K109" s="302"/>
      <c r="L109" s="302"/>
      <c r="M109" s="302"/>
      <c r="N109" s="302"/>
      <c r="O109" s="302"/>
      <c r="P109" s="302"/>
      <c r="Q109" s="302"/>
    </row>
    <row r="110" spans="1:17" hidden="1" x14ac:dyDescent="0.25">
      <c r="A110" s="299"/>
      <c r="B110" s="305"/>
      <c r="C110" s="301"/>
      <c r="D110" s="302"/>
      <c r="E110" s="302"/>
      <c r="F110" s="303"/>
      <c r="G110" s="92"/>
      <c r="H110" s="302"/>
      <c r="I110" s="302"/>
      <c r="J110" s="302"/>
      <c r="K110" s="302"/>
      <c r="L110" s="302"/>
      <c r="M110" s="302"/>
      <c r="N110" s="302"/>
      <c r="O110" s="302"/>
      <c r="P110" s="302"/>
      <c r="Q110" s="302"/>
    </row>
    <row r="111" spans="1:17" hidden="1" x14ac:dyDescent="0.25">
      <c r="A111" s="299"/>
      <c r="B111" s="305"/>
      <c r="C111" s="312"/>
      <c r="D111" s="302"/>
      <c r="E111" s="302"/>
      <c r="F111" s="303"/>
      <c r="G111" s="92"/>
      <c r="H111" s="302"/>
      <c r="I111" s="302"/>
      <c r="J111" s="302"/>
      <c r="K111" s="302"/>
      <c r="L111" s="302"/>
      <c r="M111" s="302"/>
      <c r="N111" s="302"/>
      <c r="O111" s="302"/>
      <c r="P111" s="302"/>
      <c r="Q111" s="302"/>
    </row>
    <row r="112" spans="1:17" hidden="1" x14ac:dyDescent="0.25">
      <c r="A112" s="299"/>
      <c r="B112" s="300"/>
      <c r="C112" s="301"/>
      <c r="D112" s="302"/>
      <c r="E112" s="302"/>
      <c r="F112" s="303"/>
      <c r="G112" s="92"/>
      <c r="H112" s="302"/>
      <c r="I112" s="302"/>
      <c r="J112" s="302"/>
      <c r="K112" s="302"/>
      <c r="L112" s="302"/>
      <c r="M112" s="302"/>
      <c r="N112" s="302"/>
      <c r="O112" s="302"/>
      <c r="P112" s="302"/>
      <c r="Q112" s="302"/>
    </row>
    <row r="113" spans="1:17" hidden="1" x14ac:dyDescent="0.25">
      <c r="A113" s="299"/>
      <c r="B113" s="300"/>
      <c r="C113" s="301"/>
      <c r="D113" s="302"/>
      <c r="E113" s="302"/>
      <c r="F113" s="303"/>
      <c r="G113" s="92"/>
      <c r="H113" s="302"/>
      <c r="I113" s="302"/>
      <c r="J113" s="302"/>
      <c r="K113" s="302"/>
      <c r="L113" s="302"/>
      <c r="M113" s="302"/>
      <c r="N113" s="302"/>
      <c r="O113" s="302"/>
      <c r="P113" s="302"/>
      <c r="Q113" s="302"/>
    </row>
    <row r="114" spans="1:17" hidden="1" x14ac:dyDescent="0.25">
      <c r="A114" s="299"/>
      <c r="B114" s="300"/>
      <c r="C114" s="301"/>
      <c r="D114" s="302"/>
      <c r="E114" s="302"/>
      <c r="F114" s="303"/>
      <c r="G114" s="92"/>
      <c r="H114" s="302"/>
      <c r="I114" s="302"/>
      <c r="J114" s="302"/>
      <c r="K114" s="302"/>
      <c r="L114" s="302"/>
      <c r="M114" s="302"/>
      <c r="N114" s="302"/>
      <c r="O114" s="302"/>
      <c r="P114" s="302"/>
      <c r="Q114" s="302"/>
    </row>
    <row r="115" spans="1:17" hidden="1" x14ac:dyDescent="0.25">
      <c r="A115" s="299"/>
      <c r="B115" s="300"/>
      <c r="C115" s="301"/>
      <c r="D115" s="302"/>
      <c r="E115" s="302"/>
      <c r="F115" s="303"/>
      <c r="G115" s="92"/>
      <c r="H115" s="302"/>
      <c r="I115" s="302"/>
      <c r="J115" s="302"/>
      <c r="K115" s="302"/>
      <c r="L115" s="302"/>
      <c r="M115" s="302"/>
      <c r="N115" s="302"/>
      <c r="O115" s="302"/>
      <c r="P115" s="302"/>
      <c r="Q115" s="302"/>
    </row>
    <row r="116" spans="1:17" hidden="1" x14ac:dyDescent="0.25">
      <c r="A116" s="299"/>
      <c r="B116" s="300"/>
      <c r="C116" s="301"/>
      <c r="D116" s="302"/>
      <c r="E116" s="302"/>
      <c r="F116" s="303"/>
      <c r="G116" s="92"/>
      <c r="H116" s="302"/>
      <c r="I116" s="302"/>
      <c r="J116" s="302"/>
      <c r="K116" s="302"/>
      <c r="L116" s="302"/>
      <c r="M116" s="302"/>
      <c r="N116" s="302"/>
      <c r="O116" s="302"/>
      <c r="P116" s="302"/>
      <c r="Q116" s="302"/>
    </row>
    <row r="117" spans="1:17" hidden="1" x14ac:dyDescent="0.25">
      <c r="A117" s="299"/>
      <c r="B117" s="300"/>
      <c r="C117" s="301"/>
      <c r="D117" s="302"/>
      <c r="E117" s="302"/>
      <c r="F117" s="303"/>
      <c r="G117" s="92"/>
      <c r="H117" s="302"/>
      <c r="I117" s="302"/>
      <c r="J117" s="302"/>
      <c r="K117" s="302"/>
      <c r="L117" s="302"/>
      <c r="M117" s="302"/>
      <c r="N117" s="302"/>
      <c r="O117" s="302"/>
      <c r="P117" s="302"/>
      <c r="Q117" s="302"/>
    </row>
    <row r="118" spans="1:17" hidden="1" x14ac:dyDescent="0.25">
      <c r="A118" s="299"/>
      <c r="B118" s="305"/>
      <c r="C118" s="302"/>
      <c r="D118" s="302"/>
      <c r="E118" s="302"/>
      <c r="F118" s="303"/>
      <c r="G118" s="92"/>
      <c r="H118" s="302"/>
      <c r="I118" s="302"/>
      <c r="J118" s="302"/>
      <c r="K118" s="302"/>
      <c r="L118" s="302"/>
      <c r="M118" s="302"/>
      <c r="N118" s="302"/>
      <c r="O118" s="302"/>
      <c r="P118" s="302"/>
      <c r="Q118" s="302"/>
    </row>
    <row r="119" spans="1:17" hidden="1" x14ac:dyDescent="0.25">
      <c r="A119" s="299"/>
      <c r="B119" s="305"/>
      <c r="C119" s="302"/>
      <c r="D119" s="302"/>
      <c r="E119" s="302"/>
      <c r="F119" s="303"/>
      <c r="G119" s="92"/>
      <c r="H119" s="302"/>
      <c r="I119" s="302"/>
      <c r="J119" s="302"/>
      <c r="K119" s="302"/>
      <c r="L119" s="302"/>
      <c r="M119" s="302"/>
      <c r="N119" s="302"/>
      <c r="O119" s="302"/>
      <c r="P119" s="302"/>
      <c r="Q119" s="302"/>
    </row>
    <row r="120" spans="1:17" hidden="1" x14ac:dyDescent="0.25">
      <c r="A120" s="299"/>
      <c r="B120" s="314"/>
      <c r="C120" s="301"/>
      <c r="D120" s="302"/>
      <c r="E120" s="302"/>
      <c r="F120" s="303"/>
      <c r="G120" s="92"/>
      <c r="H120" s="302"/>
      <c r="I120" s="302"/>
      <c r="J120" s="302"/>
      <c r="K120" s="302"/>
      <c r="L120" s="302"/>
      <c r="M120" s="302"/>
      <c r="N120" s="302"/>
      <c r="O120" s="302"/>
      <c r="P120" s="302"/>
      <c r="Q120" s="302"/>
    </row>
    <row r="121" spans="1:17" hidden="1" x14ac:dyDescent="0.25">
      <c r="A121" s="299"/>
      <c r="B121" s="300"/>
      <c r="C121" s="301"/>
      <c r="D121" s="302"/>
      <c r="E121" s="302"/>
      <c r="F121" s="303"/>
      <c r="G121" s="92"/>
      <c r="H121" s="302"/>
      <c r="I121" s="302"/>
      <c r="J121" s="302"/>
      <c r="K121" s="302"/>
      <c r="L121" s="302"/>
      <c r="M121" s="302"/>
      <c r="N121" s="302"/>
      <c r="O121" s="302"/>
      <c r="P121" s="302"/>
      <c r="Q121" s="302"/>
    </row>
    <row r="122" spans="1:17" hidden="1" x14ac:dyDescent="0.25">
      <c r="A122" s="299"/>
      <c r="B122" s="300"/>
      <c r="C122" s="301"/>
      <c r="D122" s="302"/>
      <c r="E122" s="302"/>
      <c r="F122" s="303"/>
      <c r="G122" s="92"/>
      <c r="H122" s="302"/>
      <c r="I122" s="302"/>
      <c r="J122" s="302"/>
      <c r="K122" s="302"/>
      <c r="L122" s="302"/>
      <c r="M122" s="302"/>
      <c r="N122" s="302"/>
      <c r="O122" s="302"/>
      <c r="P122" s="302"/>
      <c r="Q122" s="302"/>
    </row>
    <row r="123" spans="1:17" hidden="1" x14ac:dyDescent="0.25">
      <c r="A123" s="299"/>
      <c r="B123" s="300"/>
      <c r="C123" s="301"/>
      <c r="D123" s="302"/>
      <c r="E123" s="302"/>
      <c r="F123" s="303"/>
      <c r="G123" s="92"/>
      <c r="H123" s="302"/>
      <c r="I123" s="302"/>
      <c r="J123" s="302"/>
      <c r="K123" s="302"/>
      <c r="L123" s="302"/>
      <c r="M123" s="302"/>
      <c r="N123" s="302"/>
      <c r="O123" s="302"/>
      <c r="P123" s="302"/>
      <c r="Q123" s="302"/>
    </row>
    <row r="124" spans="1:17" hidden="1" x14ac:dyDescent="0.25">
      <c r="A124" s="299"/>
      <c r="B124" s="300"/>
      <c r="C124" s="301"/>
      <c r="D124" s="302"/>
      <c r="E124" s="302"/>
      <c r="F124" s="303"/>
      <c r="G124" s="92"/>
      <c r="H124" s="302"/>
      <c r="I124" s="302"/>
      <c r="J124" s="302"/>
      <c r="K124" s="302"/>
      <c r="L124" s="302"/>
      <c r="M124" s="302"/>
      <c r="N124" s="302"/>
      <c r="O124" s="302"/>
      <c r="P124" s="302"/>
      <c r="Q124" s="302"/>
    </row>
    <row r="125" spans="1:17" hidden="1" x14ac:dyDescent="0.25">
      <c r="A125" s="299"/>
      <c r="B125" s="314"/>
      <c r="C125" s="301"/>
      <c r="D125" s="302"/>
      <c r="E125" s="302"/>
      <c r="F125" s="303"/>
      <c r="G125" s="92"/>
      <c r="H125" s="302"/>
      <c r="I125" s="302"/>
      <c r="J125" s="302"/>
      <c r="K125" s="302"/>
      <c r="L125" s="302"/>
      <c r="M125" s="302"/>
      <c r="N125" s="302"/>
      <c r="O125" s="302"/>
      <c r="P125" s="302"/>
      <c r="Q125" s="302"/>
    </row>
    <row r="126" spans="1:17" hidden="1" x14ac:dyDescent="0.25">
      <c r="A126" s="299"/>
      <c r="B126" s="300"/>
      <c r="C126" s="301"/>
      <c r="D126" s="302"/>
      <c r="E126" s="302"/>
      <c r="F126" s="303"/>
      <c r="G126" s="92"/>
      <c r="H126" s="302"/>
      <c r="I126" s="302"/>
      <c r="J126" s="302"/>
      <c r="K126" s="302"/>
      <c r="L126" s="302"/>
      <c r="M126" s="302"/>
      <c r="N126" s="302"/>
      <c r="O126" s="302"/>
      <c r="P126" s="302"/>
      <c r="Q126" s="302"/>
    </row>
    <row r="127" spans="1:17" hidden="1" x14ac:dyDescent="0.25">
      <c r="A127" s="299"/>
      <c r="B127" s="300"/>
      <c r="C127" s="302"/>
      <c r="D127" s="302"/>
      <c r="E127" s="302"/>
      <c r="F127" s="303"/>
      <c r="G127" s="92"/>
      <c r="H127" s="302"/>
      <c r="I127" s="302"/>
      <c r="J127" s="302"/>
      <c r="K127" s="302"/>
      <c r="L127" s="302"/>
      <c r="M127" s="302"/>
      <c r="N127" s="302"/>
      <c r="O127" s="302"/>
      <c r="P127" s="302"/>
      <c r="Q127" s="302"/>
    </row>
    <row r="128" spans="1:17" hidden="1" x14ac:dyDescent="0.25">
      <c r="A128" s="299"/>
      <c r="B128" s="300"/>
      <c r="C128" s="302"/>
      <c r="D128" s="302"/>
      <c r="E128" s="302"/>
      <c r="F128" s="303"/>
      <c r="G128" s="92"/>
      <c r="H128" s="302"/>
      <c r="I128" s="302"/>
      <c r="J128" s="302"/>
      <c r="K128" s="302"/>
      <c r="L128" s="302"/>
      <c r="M128" s="302"/>
      <c r="N128" s="302"/>
      <c r="O128" s="302"/>
      <c r="P128" s="302"/>
      <c r="Q128" s="302"/>
    </row>
    <row r="129" spans="1:17" hidden="1" x14ac:dyDescent="0.25">
      <c r="A129" s="299"/>
      <c r="B129" s="316"/>
      <c r="C129" s="301"/>
      <c r="D129" s="302"/>
      <c r="E129" s="302"/>
      <c r="F129" s="303"/>
      <c r="G129" s="92"/>
      <c r="H129" s="302"/>
      <c r="I129" s="302"/>
      <c r="J129" s="302"/>
      <c r="K129" s="302"/>
      <c r="L129" s="302"/>
      <c r="M129" s="302"/>
      <c r="N129" s="302"/>
      <c r="O129" s="302"/>
      <c r="P129" s="302"/>
      <c r="Q129" s="302"/>
    </row>
    <row r="130" spans="1:17" hidden="1" x14ac:dyDescent="0.25">
      <c r="A130" s="299"/>
      <c r="B130" s="317"/>
      <c r="C130" s="301"/>
      <c r="D130" s="302"/>
      <c r="E130" s="302"/>
      <c r="F130" s="303"/>
      <c r="G130" s="92"/>
      <c r="H130" s="302"/>
      <c r="I130" s="302"/>
      <c r="J130" s="302"/>
      <c r="K130" s="302"/>
      <c r="L130" s="302"/>
      <c r="M130" s="302"/>
      <c r="N130" s="302"/>
      <c r="O130" s="302"/>
      <c r="P130" s="302"/>
      <c r="Q130" s="302"/>
    </row>
    <row r="131" spans="1:17" hidden="1" x14ac:dyDescent="0.25">
      <c r="A131" s="299"/>
      <c r="B131" s="305"/>
      <c r="C131" s="301"/>
      <c r="D131" s="302"/>
      <c r="E131" s="302"/>
      <c r="F131" s="303"/>
      <c r="G131" s="92"/>
      <c r="H131" s="302"/>
      <c r="I131" s="302"/>
      <c r="J131" s="302"/>
      <c r="K131" s="302"/>
      <c r="L131" s="302"/>
      <c r="M131" s="302"/>
      <c r="N131" s="302"/>
      <c r="O131" s="302"/>
      <c r="P131" s="302"/>
      <c r="Q131" s="302"/>
    </row>
    <row r="132" spans="1:17" hidden="1" x14ac:dyDescent="0.25">
      <c r="A132" s="299"/>
      <c r="B132" s="317"/>
      <c r="C132" s="301"/>
      <c r="D132" s="302"/>
      <c r="E132" s="302"/>
      <c r="F132" s="303"/>
      <c r="G132" s="92"/>
      <c r="H132" s="302"/>
      <c r="I132" s="302"/>
      <c r="J132" s="302"/>
      <c r="K132" s="302"/>
      <c r="L132" s="302"/>
      <c r="M132" s="302"/>
      <c r="N132" s="302"/>
      <c r="O132" s="302"/>
      <c r="P132" s="302"/>
      <c r="Q132" s="302"/>
    </row>
    <row r="133" spans="1:17" hidden="1" x14ac:dyDescent="0.25">
      <c r="A133" s="299"/>
      <c r="B133" s="300"/>
      <c r="C133" s="302"/>
      <c r="D133" s="302"/>
      <c r="E133" s="302"/>
      <c r="F133" s="303"/>
      <c r="G133" s="92"/>
      <c r="H133" s="302"/>
      <c r="I133" s="302"/>
      <c r="J133" s="302"/>
      <c r="K133" s="302"/>
      <c r="L133" s="302"/>
      <c r="M133" s="302"/>
      <c r="N133" s="302"/>
      <c r="O133" s="302"/>
      <c r="P133" s="302"/>
      <c r="Q133" s="302"/>
    </row>
    <row r="134" spans="1:17" hidden="1" x14ac:dyDescent="0.25">
      <c r="A134" s="299"/>
      <c r="B134" s="300"/>
      <c r="C134" s="302"/>
      <c r="D134" s="302"/>
      <c r="E134" s="318"/>
      <c r="F134" s="48"/>
      <c r="G134" s="92"/>
      <c r="H134" s="302"/>
      <c r="I134" s="302"/>
      <c r="J134" s="302"/>
      <c r="K134" s="302"/>
      <c r="L134" s="302"/>
      <c r="M134" s="302"/>
      <c r="N134" s="302"/>
      <c r="O134" s="302"/>
      <c r="P134" s="302"/>
      <c r="Q134" s="302"/>
    </row>
    <row r="135" spans="1:17" hidden="1" x14ac:dyDescent="0.25">
      <c r="A135" s="299"/>
      <c r="B135" s="300"/>
      <c r="C135" s="302"/>
      <c r="D135" s="302"/>
      <c r="E135" s="318"/>
      <c r="F135" s="48"/>
      <c r="G135" s="92"/>
      <c r="H135" s="302"/>
      <c r="I135" s="302"/>
      <c r="J135" s="302"/>
      <c r="K135" s="302"/>
      <c r="L135" s="302"/>
      <c r="M135" s="302"/>
      <c r="N135" s="302"/>
      <c r="O135" s="302"/>
      <c r="P135" s="302"/>
      <c r="Q135" s="302"/>
    </row>
    <row r="136" spans="1:17" hidden="1" x14ac:dyDescent="0.25">
      <c r="A136" s="299"/>
      <c r="B136" s="300"/>
      <c r="C136" s="302"/>
      <c r="D136" s="302"/>
      <c r="E136" s="318"/>
      <c r="F136" s="48"/>
      <c r="G136" s="92"/>
      <c r="H136" s="302"/>
      <c r="I136" s="302"/>
      <c r="J136" s="302"/>
      <c r="K136" s="302"/>
      <c r="L136" s="302"/>
      <c r="M136" s="302"/>
      <c r="N136" s="302"/>
      <c r="O136" s="302"/>
      <c r="P136" s="302"/>
      <c r="Q136" s="302"/>
    </row>
    <row r="137" spans="1:17" hidden="1" x14ac:dyDescent="0.25">
      <c r="A137" s="299"/>
      <c r="B137" s="300"/>
      <c r="C137" s="299"/>
      <c r="D137" s="302"/>
      <c r="E137" s="302"/>
      <c r="F137" s="303"/>
      <c r="G137" s="92"/>
      <c r="H137" s="302"/>
      <c r="I137" s="302"/>
      <c r="J137" s="302"/>
      <c r="K137" s="302"/>
      <c r="L137" s="302"/>
      <c r="M137" s="302"/>
      <c r="N137" s="302"/>
      <c r="O137" s="302"/>
      <c r="P137" s="302"/>
      <c r="Q137" s="302"/>
    </row>
    <row r="138" spans="1:17" hidden="1" x14ac:dyDescent="0.25">
      <c r="A138" s="299"/>
      <c r="B138" s="300"/>
      <c r="C138" s="299"/>
      <c r="D138" s="302"/>
      <c r="E138" s="302"/>
      <c r="F138" s="303"/>
      <c r="G138" s="92"/>
      <c r="H138" s="302"/>
      <c r="I138" s="302"/>
      <c r="J138" s="302"/>
      <c r="K138" s="302"/>
      <c r="L138" s="302"/>
      <c r="M138" s="302"/>
      <c r="N138" s="302"/>
      <c r="O138" s="302"/>
      <c r="P138" s="302"/>
      <c r="Q138" s="302"/>
    </row>
    <row r="139" spans="1:17" hidden="1" x14ac:dyDescent="0.25">
      <c r="A139" s="299"/>
      <c r="B139" s="300"/>
      <c r="C139" s="299"/>
      <c r="D139" s="302"/>
      <c r="E139" s="302"/>
      <c r="F139" s="303"/>
      <c r="G139" s="92"/>
      <c r="H139" s="302"/>
      <c r="I139" s="302"/>
      <c r="J139" s="302"/>
      <c r="K139" s="302"/>
      <c r="L139" s="302"/>
      <c r="M139" s="302"/>
      <c r="N139" s="302"/>
      <c r="O139" s="302"/>
      <c r="P139" s="302"/>
      <c r="Q139" s="302"/>
    </row>
    <row r="140" spans="1:17" hidden="1" x14ac:dyDescent="0.25">
      <c r="A140" s="299"/>
      <c r="B140" s="300"/>
      <c r="C140" s="299"/>
      <c r="D140" s="302"/>
      <c r="E140" s="302"/>
      <c r="F140" s="303"/>
      <c r="G140" s="92"/>
      <c r="H140" s="302"/>
      <c r="I140" s="302"/>
      <c r="J140" s="302"/>
      <c r="K140" s="302"/>
      <c r="L140" s="302"/>
      <c r="M140" s="302"/>
      <c r="N140" s="302"/>
      <c r="O140" s="302"/>
      <c r="P140" s="302"/>
      <c r="Q140" s="302"/>
    </row>
    <row r="141" spans="1:17" ht="46.8" x14ac:dyDescent="0.25">
      <c r="A141" s="324"/>
      <c r="B141" s="559" t="s">
        <v>3711</v>
      </c>
      <c r="C141" s="686">
        <f>C142+C158</f>
        <v>29</v>
      </c>
      <c r="D141" s="557"/>
      <c r="E141" s="557"/>
      <c r="F141" s="558"/>
      <c r="G141" s="92"/>
      <c r="H141" s="92"/>
      <c r="I141" s="330"/>
      <c r="J141" s="321"/>
      <c r="K141" s="635">
        <f>K142+K158</f>
        <v>200211.65999999997</v>
      </c>
      <c r="L141" s="635">
        <f t="shared" ref="L141:M141" si="0">L142+L158</f>
        <v>48516.256600000001</v>
      </c>
      <c r="M141" s="635">
        <f t="shared" si="0"/>
        <v>29013.953000000001</v>
      </c>
      <c r="N141" s="321"/>
      <c r="O141" s="321"/>
      <c r="P141" s="321"/>
      <c r="Q141" s="557"/>
    </row>
    <row r="142" spans="1:17" x14ac:dyDescent="0.25">
      <c r="A142" s="294" t="s">
        <v>7</v>
      </c>
      <c r="B142" s="294" t="s">
        <v>2964</v>
      </c>
      <c r="C142" s="679">
        <f>C143+C155</f>
        <v>13</v>
      </c>
      <c r="D142" s="294"/>
      <c r="E142" s="294"/>
      <c r="F142" s="93"/>
      <c r="G142" s="93"/>
      <c r="H142" s="294"/>
      <c r="I142" s="294"/>
      <c r="J142" s="294"/>
      <c r="K142" s="636">
        <f>K143+K155</f>
        <v>133646.995</v>
      </c>
      <c r="L142" s="636">
        <f>SUM(L144:L154)</f>
        <v>18356.278600000001</v>
      </c>
      <c r="M142" s="636">
        <f>SUM(M144:M154)</f>
        <v>4018</v>
      </c>
      <c r="N142" s="294"/>
      <c r="O142" s="294"/>
      <c r="P142" s="294"/>
      <c r="Q142" s="294"/>
    </row>
    <row r="143" spans="1:17" ht="27.6" x14ac:dyDescent="0.25">
      <c r="A143" s="294" t="s">
        <v>3133</v>
      </c>
      <c r="B143" s="294" t="s">
        <v>3718</v>
      </c>
      <c r="C143" s="679">
        <f>A154</f>
        <v>11</v>
      </c>
      <c r="D143" s="294"/>
      <c r="E143" s="676"/>
      <c r="F143" s="93"/>
      <c r="G143" s="93"/>
      <c r="H143" s="294"/>
      <c r="I143" s="294"/>
      <c r="J143" s="294"/>
      <c r="K143" s="636">
        <f>SUM(K144:K154)</f>
        <v>2670</v>
      </c>
      <c r="L143" s="636">
        <f t="shared" ref="L143:M143" si="1">SUM(L144:L154)</f>
        <v>18356.278600000001</v>
      </c>
      <c r="M143" s="636">
        <f t="shared" si="1"/>
        <v>4018</v>
      </c>
      <c r="N143" s="294"/>
      <c r="O143" s="294"/>
      <c r="P143" s="294"/>
      <c r="Q143" s="294"/>
    </row>
    <row r="144" spans="1:17" s="344" customFormat="1" ht="41.4" x14ac:dyDescent="0.25">
      <c r="A144" s="295">
        <v>1</v>
      </c>
      <c r="B144" s="304" t="s">
        <v>1549</v>
      </c>
      <c r="C144" s="298">
        <v>8164814</v>
      </c>
      <c r="D144" s="298" t="s">
        <v>33</v>
      </c>
      <c r="E144" s="584" t="s">
        <v>3349</v>
      </c>
      <c r="F144" s="176">
        <v>9000</v>
      </c>
      <c r="G144" s="177" t="s">
        <v>3236</v>
      </c>
      <c r="H144" s="177" t="s">
        <v>3237</v>
      </c>
      <c r="I144" s="502" t="s">
        <v>2936</v>
      </c>
      <c r="J144" s="298" t="s">
        <v>2927</v>
      </c>
      <c r="K144" s="687"/>
      <c r="L144" s="687">
        <v>9000</v>
      </c>
      <c r="M144" s="687"/>
      <c r="N144" s="688" t="s">
        <v>3551</v>
      </c>
      <c r="O144" s="688" t="s">
        <v>3545</v>
      </c>
      <c r="P144" s="503" t="s">
        <v>3570</v>
      </c>
      <c r="Q144" s="298" t="s">
        <v>3712</v>
      </c>
    </row>
    <row r="145" spans="1:18" s="344" customFormat="1" ht="41.4" x14ac:dyDescent="0.25">
      <c r="A145" s="295">
        <v>2</v>
      </c>
      <c r="B145" s="304" t="s">
        <v>1550</v>
      </c>
      <c r="C145" s="298">
        <v>8161104</v>
      </c>
      <c r="D145" s="298" t="s">
        <v>31</v>
      </c>
      <c r="E145" s="584" t="s">
        <v>3350</v>
      </c>
      <c r="F145" s="176">
        <v>6000</v>
      </c>
      <c r="G145" s="177" t="s">
        <v>3236</v>
      </c>
      <c r="H145" s="177" t="s">
        <v>3237</v>
      </c>
      <c r="I145" s="502" t="s">
        <v>2936</v>
      </c>
      <c r="J145" s="298" t="s">
        <v>2927</v>
      </c>
      <c r="K145" s="628"/>
      <c r="L145" s="628">
        <v>2500</v>
      </c>
      <c r="M145" s="628">
        <v>3200</v>
      </c>
      <c r="N145" s="582" t="s">
        <v>3551</v>
      </c>
      <c r="O145" s="582" t="s">
        <v>3545</v>
      </c>
      <c r="P145" s="503" t="s">
        <v>3570</v>
      </c>
      <c r="Q145" s="298" t="s">
        <v>3712</v>
      </c>
    </row>
    <row r="146" spans="1:18" s="344" customFormat="1" ht="41.4" x14ac:dyDescent="0.25">
      <c r="A146" s="295">
        <v>3</v>
      </c>
      <c r="B146" s="304" t="s">
        <v>1551</v>
      </c>
      <c r="C146" s="298">
        <v>8169097</v>
      </c>
      <c r="D146" s="298" t="s">
        <v>1322</v>
      </c>
      <c r="E146" s="585" t="s">
        <v>3559</v>
      </c>
      <c r="F146" s="343">
        <v>2288</v>
      </c>
      <c r="G146" s="177" t="s">
        <v>3236</v>
      </c>
      <c r="H146" s="177" t="s">
        <v>3237</v>
      </c>
      <c r="I146" s="502" t="s">
        <v>2936</v>
      </c>
      <c r="J146" s="298" t="s">
        <v>2927</v>
      </c>
      <c r="K146" s="632">
        <v>2288</v>
      </c>
      <c r="L146" s="632">
        <v>2288</v>
      </c>
      <c r="M146" s="628"/>
      <c r="N146" s="582" t="s">
        <v>3552</v>
      </c>
      <c r="O146" s="582" t="s">
        <v>3545</v>
      </c>
      <c r="P146" s="503" t="s">
        <v>3570</v>
      </c>
      <c r="Q146" s="298" t="s">
        <v>3712</v>
      </c>
    </row>
    <row r="147" spans="1:18" s="344" customFormat="1" ht="41.4" x14ac:dyDescent="0.25">
      <c r="A147" s="295">
        <v>4</v>
      </c>
      <c r="B147" s="304" t="s">
        <v>1552</v>
      </c>
      <c r="C147" s="298">
        <v>8168229</v>
      </c>
      <c r="D147" s="298" t="s">
        <v>1322</v>
      </c>
      <c r="E147" s="585" t="s">
        <v>3560</v>
      </c>
      <c r="F147" s="343">
        <v>1200</v>
      </c>
      <c r="G147" s="177" t="s">
        <v>3236</v>
      </c>
      <c r="H147" s="177" t="s">
        <v>3237</v>
      </c>
      <c r="I147" s="502" t="s">
        <v>2936</v>
      </c>
      <c r="J147" s="298" t="s">
        <v>2927</v>
      </c>
      <c r="K147" s="628">
        <v>382</v>
      </c>
      <c r="L147" s="628">
        <v>382</v>
      </c>
      <c r="M147" s="628">
        <v>818</v>
      </c>
      <c r="N147" s="582" t="s">
        <v>3552</v>
      </c>
      <c r="O147" s="582" t="s">
        <v>3545</v>
      </c>
      <c r="P147" s="503" t="s">
        <v>3570</v>
      </c>
      <c r="Q147" s="298" t="s">
        <v>3712</v>
      </c>
    </row>
    <row r="148" spans="1:18" s="344" customFormat="1" ht="55.2" x14ac:dyDescent="0.25">
      <c r="A148" s="295">
        <v>5</v>
      </c>
      <c r="B148" s="325" t="s">
        <v>3670</v>
      </c>
      <c r="C148" s="302">
        <v>8107798</v>
      </c>
      <c r="D148" s="302" t="s">
        <v>3664</v>
      </c>
      <c r="E148" s="302"/>
      <c r="F148" s="24"/>
      <c r="G148" s="92" t="s">
        <v>3236</v>
      </c>
      <c r="H148" s="92" t="s">
        <v>3671</v>
      </c>
      <c r="I148" s="319" t="s">
        <v>3673</v>
      </c>
      <c r="J148" s="319"/>
      <c r="K148" s="665"/>
      <c r="L148" s="668">
        <v>3517.9962</v>
      </c>
      <c r="M148" s="666"/>
      <c r="N148" s="667" t="s">
        <v>3552</v>
      </c>
      <c r="O148" s="667" t="s">
        <v>3545</v>
      </c>
      <c r="P148" s="503" t="s">
        <v>3570</v>
      </c>
      <c r="Q148" s="325" t="s">
        <v>3725</v>
      </c>
    </row>
    <row r="149" spans="1:18" s="344" customFormat="1" ht="98.25" customHeight="1" x14ac:dyDescent="0.25">
      <c r="A149" s="295">
        <v>6</v>
      </c>
      <c r="B149" s="325" t="s">
        <v>1521</v>
      </c>
      <c r="C149" s="302">
        <v>8088518</v>
      </c>
      <c r="D149" s="302"/>
      <c r="E149" s="302"/>
      <c r="F149" s="24"/>
      <c r="G149" s="92" t="s">
        <v>3236</v>
      </c>
      <c r="H149" s="92" t="s">
        <v>3672</v>
      </c>
      <c r="I149" s="319" t="s">
        <v>2936</v>
      </c>
      <c r="J149" s="298" t="s">
        <v>2927</v>
      </c>
      <c r="K149" s="665"/>
      <c r="L149" s="668">
        <v>668.28240000000005</v>
      </c>
      <c r="M149" s="666"/>
      <c r="N149" s="667" t="s">
        <v>3552</v>
      </c>
      <c r="O149" s="667" t="s">
        <v>3545</v>
      </c>
      <c r="P149" s="503" t="s">
        <v>3570</v>
      </c>
      <c r="Q149" s="298" t="s">
        <v>3724</v>
      </c>
      <c r="R149" s="319" t="s">
        <v>3674</v>
      </c>
    </row>
    <row r="150" spans="1:18" ht="55.2" x14ac:dyDescent="0.25">
      <c r="A150" s="295">
        <v>7</v>
      </c>
      <c r="B150" s="300" t="s">
        <v>3177</v>
      </c>
      <c r="C150" s="302">
        <v>8018660</v>
      </c>
      <c r="D150" s="302"/>
      <c r="E150" s="302" t="s">
        <v>3526</v>
      </c>
      <c r="F150" s="553">
        <v>27728.764999999999</v>
      </c>
      <c r="G150" s="92" t="s">
        <v>3168</v>
      </c>
      <c r="H150" s="92" t="s">
        <v>3527</v>
      </c>
      <c r="I150" s="302" t="s">
        <v>3531</v>
      </c>
      <c r="J150" s="302" t="s">
        <v>2927</v>
      </c>
      <c r="K150" s="590"/>
      <c r="L150" s="590"/>
      <c r="M150" s="590"/>
      <c r="N150" s="302" t="s">
        <v>3555</v>
      </c>
      <c r="O150" s="302" t="s">
        <v>3546</v>
      </c>
      <c r="P150" s="302" t="s">
        <v>3734</v>
      </c>
      <c r="Q150" s="298" t="s">
        <v>3726</v>
      </c>
    </row>
    <row r="151" spans="1:18" ht="41.4" x14ac:dyDescent="0.25">
      <c r="A151" s="295">
        <v>8</v>
      </c>
      <c r="B151" s="300" t="s">
        <v>3178</v>
      </c>
      <c r="C151" s="302">
        <v>8130598</v>
      </c>
      <c r="D151" s="302"/>
      <c r="E151" s="302" t="s">
        <v>3528</v>
      </c>
      <c r="F151" s="553">
        <v>3313.77</v>
      </c>
      <c r="G151" s="92" t="s">
        <v>3168</v>
      </c>
      <c r="H151" s="92" t="s">
        <v>3529</v>
      </c>
      <c r="I151" s="302" t="s">
        <v>3531</v>
      </c>
      <c r="J151" s="302" t="s">
        <v>2927</v>
      </c>
      <c r="K151" s="590"/>
      <c r="L151" s="590"/>
      <c r="M151" s="590"/>
      <c r="N151" s="302" t="s">
        <v>3555</v>
      </c>
      <c r="O151" s="302" t="s">
        <v>3546</v>
      </c>
      <c r="P151" s="302" t="s">
        <v>3734</v>
      </c>
      <c r="Q151" s="298" t="s">
        <v>3726</v>
      </c>
    </row>
    <row r="152" spans="1:18" ht="41.4" x14ac:dyDescent="0.25">
      <c r="A152" s="295">
        <v>9</v>
      </c>
      <c r="B152" s="300" t="s">
        <v>3179</v>
      </c>
      <c r="C152" s="302">
        <v>8094043</v>
      </c>
      <c r="D152" s="302"/>
      <c r="E152" s="302"/>
      <c r="F152" s="553">
        <v>88.744033999999999</v>
      </c>
      <c r="G152" s="92" t="s">
        <v>3168</v>
      </c>
      <c r="H152" s="92" t="s">
        <v>3529</v>
      </c>
      <c r="I152" s="302" t="s">
        <v>3531</v>
      </c>
      <c r="J152" s="302" t="s">
        <v>2927</v>
      </c>
      <c r="K152" s="590"/>
      <c r="L152" s="590"/>
      <c r="M152" s="590"/>
      <c r="N152" s="302" t="s">
        <v>3555</v>
      </c>
      <c r="O152" s="302" t="s">
        <v>3546</v>
      </c>
      <c r="P152" s="302" t="s">
        <v>3734</v>
      </c>
      <c r="Q152" s="298" t="s">
        <v>3726</v>
      </c>
    </row>
    <row r="153" spans="1:18" ht="41.4" x14ac:dyDescent="0.25">
      <c r="A153" s="295">
        <v>10</v>
      </c>
      <c r="B153" s="300" t="s">
        <v>3180</v>
      </c>
      <c r="C153" s="302">
        <v>8125612</v>
      </c>
      <c r="D153" s="302"/>
      <c r="E153" s="302"/>
      <c r="F153" s="553">
        <v>1293.018</v>
      </c>
      <c r="G153" s="92" t="s">
        <v>3168</v>
      </c>
      <c r="H153" s="92" t="s">
        <v>3530</v>
      </c>
      <c r="I153" s="302" t="s">
        <v>3531</v>
      </c>
      <c r="J153" s="302" t="s">
        <v>2927</v>
      </c>
      <c r="K153" s="590"/>
      <c r="L153" s="590"/>
      <c r="M153" s="590"/>
      <c r="N153" s="302" t="s">
        <v>3555</v>
      </c>
      <c r="O153" s="302" t="s">
        <v>3546</v>
      </c>
      <c r="P153" s="302" t="s">
        <v>3734</v>
      </c>
      <c r="Q153" s="298" t="s">
        <v>3726</v>
      </c>
    </row>
    <row r="154" spans="1:18" ht="41.4" x14ac:dyDescent="0.25">
      <c r="A154" s="295">
        <v>11</v>
      </c>
      <c r="B154" s="434" t="s">
        <v>3186</v>
      </c>
      <c r="C154" s="436">
        <v>7353608</v>
      </c>
      <c r="D154" s="302"/>
      <c r="E154" s="302"/>
      <c r="F154" s="303"/>
      <c r="G154" s="92" t="s">
        <v>3168</v>
      </c>
      <c r="H154" s="92" t="s">
        <v>3169</v>
      </c>
      <c r="I154" s="302" t="s">
        <v>3104</v>
      </c>
      <c r="J154" s="302" t="s">
        <v>2927</v>
      </c>
      <c r="K154" s="590"/>
      <c r="L154" s="590"/>
      <c r="M154" s="590"/>
      <c r="N154" s="302" t="s">
        <v>3555</v>
      </c>
      <c r="O154" s="302" t="s">
        <v>3546</v>
      </c>
      <c r="P154" s="302" t="s">
        <v>3734</v>
      </c>
      <c r="Q154" s="298" t="s">
        <v>3727</v>
      </c>
    </row>
    <row r="155" spans="1:18" s="683" customFormat="1" ht="42.75" customHeight="1" x14ac:dyDescent="0.3">
      <c r="A155" s="677" t="s">
        <v>3134</v>
      </c>
      <c r="B155" s="678" t="s">
        <v>3717</v>
      </c>
      <c r="C155" s="679">
        <f>A172</f>
        <v>2</v>
      </c>
      <c r="D155" s="293"/>
      <c r="E155" s="293"/>
      <c r="F155" s="680"/>
      <c r="G155" s="93"/>
      <c r="H155" s="93"/>
      <c r="I155" s="293"/>
      <c r="J155" s="293"/>
      <c r="K155" s="681">
        <f>SUM(K156:K172)</f>
        <v>130976.99499999998</v>
      </c>
      <c r="L155" s="681">
        <f>SUM(L156:L172)</f>
        <v>87090.933999999994</v>
      </c>
      <c r="M155" s="681">
        <f>SUM(M156:M172)</f>
        <v>34683.858999999997</v>
      </c>
      <c r="N155" s="293"/>
      <c r="O155" s="293"/>
      <c r="P155" s="293"/>
      <c r="Q155" s="684"/>
      <c r="R155" s="682"/>
    </row>
    <row r="156" spans="1:18" ht="165.75" customHeight="1" x14ac:dyDescent="0.25">
      <c r="A156" s="295">
        <v>1</v>
      </c>
      <c r="B156" s="434" t="s">
        <v>3693</v>
      </c>
      <c r="C156" s="436">
        <v>8126807</v>
      </c>
      <c r="D156" s="302"/>
      <c r="E156" s="302"/>
      <c r="F156" s="303"/>
      <c r="G156" s="92" t="s">
        <v>3224</v>
      </c>
      <c r="H156" s="92" t="s">
        <v>3697</v>
      </c>
      <c r="I156" s="302"/>
      <c r="J156" s="302"/>
      <c r="K156" s="590"/>
      <c r="L156" s="590"/>
      <c r="M156" s="590"/>
      <c r="N156" s="302" t="s">
        <v>3552</v>
      </c>
      <c r="O156" s="302"/>
      <c r="P156" s="302" t="s">
        <v>3701</v>
      </c>
      <c r="Q156" s="792" t="s">
        <v>3735</v>
      </c>
      <c r="R156" s="675" t="s">
        <v>3703</v>
      </c>
    </row>
    <row r="157" spans="1:18" ht="183.75" customHeight="1" x14ac:dyDescent="0.25">
      <c r="A157" s="295">
        <v>2</v>
      </c>
      <c r="B157" s="434" t="s">
        <v>3694</v>
      </c>
      <c r="C157" s="436" t="s">
        <v>3696</v>
      </c>
      <c r="D157" s="302"/>
      <c r="E157" s="302"/>
      <c r="F157" s="303"/>
      <c r="G157" s="92" t="s">
        <v>3224</v>
      </c>
      <c r="H157" s="92" t="s">
        <v>3697</v>
      </c>
      <c r="I157" s="302"/>
      <c r="J157" s="302"/>
      <c r="K157" s="590"/>
      <c r="L157" s="590"/>
      <c r="M157" s="590"/>
      <c r="N157" s="302" t="s">
        <v>3552</v>
      </c>
      <c r="O157" s="302"/>
      <c r="P157" s="302" t="s">
        <v>3701</v>
      </c>
      <c r="Q157" s="792"/>
      <c r="R157" s="675" t="s">
        <v>3703</v>
      </c>
    </row>
    <row r="158" spans="1:18" ht="27.6" x14ac:dyDescent="0.25">
      <c r="A158" s="294" t="s">
        <v>8</v>
      </c>
      <c r="B158" s="294" t="s">
        <v>3598</v>
      </c>
      <c r="C158" s="685">
        <f>C159+C170+C174</f>
        <v>16</v>
      </c>
      <c r="D158" s="294"/>
      <c r="E158" s="294"/>
      <c r="F158" s="93"/>
      <c r="G158" s="93"/>
      <c r="H158" s="294"/>
      <c r="I158" s="294"/>
      <c r="J158" s="294"/>
      <c r="K158" s="636">
        <f>K159+K170+K174</f>
        <v>66564.664999999994</v>
      </c>
      <c r="L158" s="636">
        <f t="shared" ref="L158:M158" si="2">L159+L170+L174</f>
        <v>30159.977999999999</v>
      </c>
      <c r="M158" s="636">
        <f t="shared" si="2"/>
        <v>24995.953000000001</v>
      </c>
      <c r="N158" s="294"/>
      <c r="O158" s="294"/>
      <c r="P158" s="294"/>
      <c r="Q158" s="294"/>
    </row>
    <row r="159" spans="1:18" ht="27.6" x14ac:dyDescent="0.25">
      <c r="A159" s="294" t="s">
        <v>3133</v>
      </c>
      <c r="B159" s="294" t="s">
        <v>3718</v>
      </c>
      <c r="C159" s="685">
        <f>A169</f>
        <v>10</v>
      </c>
      <c r="D159" s="294"/>
      <c r="E159" s="294"/>
      <c r="F159" s="93"/>
      <c r="G159" s="93"/>
      <c r="H159" s="294"/>
      <c r="I159" s="294"/>
      <c r="J159" s="294"/>
      <c r="K159" s="636">
        <f>SUM(K160:K169)</f>
        <v>30511.664999999997</v>
      </c>
      <c r="L159" s="636">
        <f t="shared" ref="L159:M159" si="3">SUM(L160:L169)</f>
        <v>26770.977999999999</v>
      </c>
      <c r="M159" s="636">
        <f t="shared" si="3"/>
        <v>4843.9529999999995</v>
      </c>
      <c r="N159" s="676"/>
      <c r="O159" s="676"/>
      <c r="P159" s="294"/>
      <c r="Q159" s="294"/>
    </row>
    <row r="160" spans="1:18" s="344" customFormat="1" ht="41.4" x14ac:dyDescent="0.25">
      <c r="A160" s="503">
        <v>1</v>
      </c>
      <c r="B160" s="504" t="s">
        <v>3239</v>
      </c>
      <c r="C160" s="298" t="s">
        <v>3240</v>
      </c>
      <c r="D160" s="505" t="s">
        <v>33</v>
      </c>
      <c r="E160" s="505" t="s">
        <v>3241</v>
      </c>
      <c r="F160" s="278">
        <v>1015.516</v>
      </c>
      <c r="G160" s="177" t="s">
        <v>3236</v>
      </c>
      <c r="H160" s="177" t="s">
        <v>3237</v>
      </c>
      <c r="I160" s="503" t="s">
        <v>2936</v>
      </c>
      <c r="J160" s="503"/>
      <c r="K160" s="628">
        <v>1015.516</v>
      </c>
      <c r="L160" s="628">
        <v>927.67700000000002</v>
      </c>
      <c r="M160" s="628">
        <v>88.322999999999993</v>
      </c>
      <c r="N160" s="582" t="s">
        <v>3148</v>
      </c>
      <c r="O160" s="582" t="s">
        <v>3546</v>
      </c>
      <c r="P160" s="503" t="s">
        <v>3570</v>
      </c>
      <c r="Q160" s="298" t="s">
        <v>3592</v>
      </c>
    </row>
    <row r="161" spans="1:19" s="344" customFormat="1" ht="41.4" x14ac:dyDescent="0.25">
      <c r="A161" s="503">
        <v>2</v>
      </c>
      <c r="B161" s="504" t="s">
        <v>3243</v>
      </c>
      <c r="C161" s="298" t="s">
        <v>3244</v>
      </c>
      <c r="D161" s="298" t="s">
        <v>33</v>
      </c>
      <c r="E161" s="298" t="s">
        <v>1559</v>
      </c>
      <c r="F161" s="285">
        <v>2226.991</v>
      </c>
      <c r="G161" s="177" t="s">
        <v>3236</v>
      </c>
      <c r="H161" s="177" t="s">
        <v>3237</v>
      </c>
      <c r="I161" s="503" t="s">
        <v>2936</v>
      </c>
      <c r="J161" s="503"/>
      <c r="K161" s="632">
        <v>1996.9</v>
      </c>
      <c r="L161" s="628">
        <v>331.46</v>
      </c>
      <c r="M161" s="628">
        <v>209.14</v>
      </c>
      <c r="N161" s="582" t="s">
        <v>3148</v>
      </c>
      <c r="O161" s="582" t="s">
        <v>3546</v>
      </c>
      <c r="P161" s="503" t="s">
        <v>3570</v>
      </c>
      <c r="Q161" s="298" t="s">
        <v>3592</v>
      </c>
    </row>
    <row r="162" spans="1:19" s="344" customFormat="1" ht="41.4" x14ac:dyDescent="0.25">
      <c r="A162" s="503">
        <v>3</v>
      </c>
      <c r="B162" s="504" t="s">
        <v>3245</v>
      </c>
      <c r="C162" s="298" t="s">
        <v>3246</v>
      </c>
      <c r="D162" s="298" t="s">
        <v>33</v>
      </c>
      <c r="E162" s="298" t="s">
        <v>1403</v>
      </c>
      <c r="F162" s="285">
        <v>5061.7539999999999</v>
      </c>
      <c r="G162" s="177" t="s">
        <v>3236</v>
      </c>
      <c r="H162" s="177" t="s">
        <v>3237</v>
      </c>
      <c r="I162" s="503" t="s">
        <v>2936</v>
      </c>
      <c r="J162" s="503"/>
      <c r="K162" s="628">
        <v>3524.6080000000002</v>
      </c>
      <c r="L162" s="628">
        <v>1537.2</v>
      </c>
      <c r="M162" s="628">
        <v>1298.52</v>
      </c>
      <c r="N162" s="582" t="s">
        <v>3148</v>
      </c>
      <c r="O162" s="582" t="s">
        <v>3545</v>
      </c>
      <c r="P162" s="503" t="s">
        <v>3570</v>
      </c>
      <c r="Q162" s="298" t="s">
        <v>3592</v>
      </c>
    </row>
    <row r="163" spans="1:19" s="344" customFormat="1" ht="69" x14ac:dyDescent="0.25">
      <c r="A163" s="503">
        <v>4</v>
      </c>
      <c r="B163" s="504" t="s">
        <v>1358</v>
      </c>
      <c r="C163" s="298" t="s">
        <v>3247</v>
      </c>
      <c r="D163" s="298" t="s">
        <v>1359</v>
      </c>
      <c r="E163" s="298" t="s">
        <v>1360</v>
      </c>
      <c r="F163" s="285">
        <v>9500</v>
      </c>
      <c r="G163" s="177" t="s">
        <v>3236</v>
      </c>
      <c r="H163" s="177" t="s">
        <v>3237</v>
      </c>
      <c r="I163" s="503" t="s">
        <v>2936</v>
      </c>
      <c r="J163" s="503"/>
      <c r="K163" s="632">
        <v>8848.5059999999994</v>
      </c>
      <c r="L163" s="632">
        <v>8848.5059999999994</v>
      </c>
      <c r="M163" s="628">
        <v>0</v>
      </c>
      <c r="N163" s="582" t="s">
        <v>3148</v>
      </c>
      <c r="O163" s="582" t="s">
        <v>3569</v>
      </c>
      <c r="P163" s="503" t="s">
        <v>3570</v>
      </c>
      <c r="Q163" s="298" t="s">
        <v>3592</v>
      </c>
    </row>
    <row r="164" spans="1:19" s="344" customFormat="1" ht="41.4" x14ac:dyDescent="0.25">
      <c r="A164" s="503">
        <v>5</v>
      </c>
      <c r="B164" s="504" t="s">
        <v>1409</v>
      </c>
      <c r="C164" s="298" t="s">
        <v>3248</v>
      </c>
      <c r="D164" s="298" t="s">
        <v>31</v>
      </c>
      <c r="E164" s="298" t="s">
        <v>1410</v>
      </c>
      <c r="F164" s="285">
        <v>5214.6139999999996</v>
      </c>
      <c r="G164" s="177" t="s">
        <v>3236</v>
      </c>
      <c r="H164" s="177" t="s">
        <v>3237</v>
      </c>
      <c r="I164" s="503" t="s">
        <v>2936</v>
      </c>
      <c r="J164" s="503"/>
      <c r="K164" s="632">
        <v>4693</v>
      </c>
      <c r="L164" s="632">
        <v>4693</v>
      </c>
      <c r="M164" s="632">
        <v>67.099999999999994</v>
      </c>
      <c r="N164" s="582" t="s">
        <v>3148</v>
      </c>
      <c r="O164" s="582" t="s">
        <v>3546</v>
      </c>
      <c r="P164" s="503" t="s">
        <v>3570</v>
      </c>
      <c r="Q164" s="298" t="s">
        <v>3592</v>
      </c>
    </row>
    <row r="165" spans="1:19" s="344" customFormat="1" ht="41.4" x14ac:dyDescent="0.25">
      <c r="A165" s="503">
        <v>6</v>
      </c>
      <c r="B165" s="504" t="s">
        <v>3249</v>
      </c>
      <c r="C165" s="298" t="s">
        <v>3250</v>
      </c>
      <c r="D165" s="298" t="s">
        <v>1334</v>
      </c>
      <c r="E165" s="298" t="s">
        <v>1417</v>
      </c>
      <c r="F165" s="176">
        <v>2101.866</v>
      </c>
      <c r="G165" s="177" t="s">
        <v>3236</v>
      </c>
      <c r="H165" s="177" t="s">
        <v>3237</v>
      </c>
      <c r="I165" s="503" t="s">
        <v>2936</v>
      </c>
      <c r="J165" s="503"/>
      <c r="K165" s="628">
        <v>1466.135</v>
      </c>
      <c r="L165" s="628">
        <v>1466.135</v>
      </c>
      <c r="M165" s="628">
        <v>613.87</v>
      </c>
      <c r="N165" s="582" t="s">
        <v>3148</v>
      </c>
      <c r="O165" s="582" t="s">
        <v>3546</v>
      </c>
      <c r="P165" s="503" t="s">
        <v>3570</v>
      </c>
      <c r="Q165" s="298" t="s">
        <v>3592</v>
      </c>
    </row>
    <row r="166" spans="1:19" s="344" customFormat="1" ht="41.4" x14ac:dyDescent="0.25">
      <c r="A166" s="503">
        <v>7</v>
      </c>
      <c r="B166" s="504" t="s">
        <v>3251</v>
      </c>
      <c r="C166" s="298" t="s">
        <v>3252</v>
      </c>
      <c r="D166" s="298" t="s">
        <v>34</v>
      </c>
      <c r="E166" s="298" t="s">
        <v>1415</v>
      </c>
      <c r="F166" s="176">
        <v>4241.4570000000003</v>
      </c>
      <c r="G166" s="177" t="s">
        <v>3236</v>
      </c>
      <c r="H166" s="177" t="s">
        <v>3237</v>
      </c>
      <c r="I166" s="503" t="s">
        <v>2936</v>
      </c>
      <c r="J166" s="503"/>
      <c r="K166" s="628">
        <v>3531</v>
      </c>
      <c r="L166" s="628">
        <v>3531</v>
      </c>
      <c r="M166" s="628">
        <v>308</v>
      </c>
      <c r="N166" s="582" t="s">
        <v>3148</v>
      </c>
      <c r="O166" s="582" t="s">
        <v>3546</v>
      </c>
      <c r="P166" s="503" t="s">
        <v>3570</v>
      </c>
      <c r="Q166" s="298" t="s">
        <v>3592</v>
      </c>
    </row>
    <row r="167" spans="1:19" s="344" customFormat="1" ht="41.4" x14ac:dyDescent="0.25">
      <c r="A167" s="503">
        <v>8</v>
      </c>
      <c r="B167" s="504" t="s">
        <v>3253</v>
      </c>
      <c r="C167" s="298" t="s">
        <v>3254</v>
      </c>
      <c r="D167" s="298" t="s">
        <v>1366</v>
      </c>
      <c r="E167" s="298" t="s">
        <v>1413</v>
      </c>
      <c r="F167" s="176">
        <v>1151.104</v>
      </c>
      <c r="G167" s="177" t="s">
        <v>3236</v>
      </c>
      <c r="H167" s="177" t="s">
        <v>3237</v>
      </c>
      <c r="I167" s="503" t="s">
        <v>2936</v>
      </c>
      <c r="J167" s="503"/>
      <c r="K167" s="628">
        <v>1020</v>
      </c>
      <c r="L167" s="628">
        <v>1020</v>
      </c>
      <c r="M167" s="628">
        <v>91</v>
      </c>
      <c r="N167" s="582" t="s">
        <v>3148</v>
      </c>
      <c r="O167" s="582" t="s">
        <v>3546</v>
      </c>
      <c r="P167" s="503" t="s">
        <v>3570</v>
      </c>
      <c r="Q167" s="298" t="s">
        <v>3592</v>
      </c>
    </row>
    <row r="168" spans="1:19" s="344" customFormat="1" ht="41.4" x14ac:dyDescent="0.25">
      <c r="A168" s="503">
        <v>9</v>
      </c>
      <c r="B168" s="504" t="s">
        <v>3255</v>
      </c>
      <c r="C168" s="298" t="s">
        <v>3256</v>
      </c>
      <c r="D168" s="298" t="s">
        <v>1366</v>
      </c>
      <c r="E168" s="298" t="s">
        <v>1400</v>
      </c>
      <c r="F168" s="176">
        <v>6000</v>
      </c>
      <c r="G168" s="177" t="s">
        <v>3236</v>
      </c>
      <c r="H168" s="177" t="s">
        <v>3237</v>
      </c>
      <c r="I168" s="503" t="s">
        <v>2936</v>
      </c>
      <c r="J168" s="503"/>
      <c r="K168" s="628">
        <v>3821</v>
      </c>
      <c r="L168" s="628">
        <v>3821</v>
      </c>
      <c r="M168" s="628">
        <v>2168</v>
      </c>
      <c r="N168" s="582" t="s">
        <v>3148</v>
      </c>
      <c r="O168" s="582" t="s">
        <v>3546</v>
      </c>
      <c r="P168" s="503" t="s">
        <v>3570</v>
      </c>
      <c r="Q168" s="298" t="s">
        <v>3592</v>
      </c>
    </row>
    <row r="169" spans="1:19" s="332" customFormat="1" ht="94.5" customHeight="1" x14ac:dyDescent="0.3">
      <c r="A169" s="295">
        <v>10</v>
      </c>
      <c r="B169" s="527" t="s">
        <v>3299</v>
      </c>
      <c r="C169" s="528" t="s">
        <v>3300</v>
      </c>
      <c r="D169" s="671" t="s">
        <v>1745</v>
      </c>
      <c r="E169" s="298" t="s">
        <v>3691</v>
      </c>
      <c r="F169" s="285">
        <v>2373</v>
      </c>
      <c r="G169" s="298" t="s">
        <v>3279</v>
      </c>
      <c r="H169" s="298" t="s">
        <v>1372</v>
      </c>
      <c r="I169" s="669" t="s">
        <v>3685</v>
      </c>
      <c r="J169" s="302"/>
      <c r="K169" s="603">
        <v>595</v>
      </c>
      <c r="L169" s="603">
        <v>595</v>
      </c>
      <c r="M169" s="603">
        <v>0</v>
      </c>
      <c r="N169" s="302" t="s">
        <v>3677</v>
      </c>
      <c r="O169" s="302" t="s">
        <v>3545</v>
      </c>
      <c r="P169" s="302" t="s">
        <v>3702</v>
      </c>
      <c r="Q169" s="518" t="s">
        <v>3715</v>
      </c>
      <c r="R169" s="529" t="s">
        <v>3684</v>
      </c>
      <c r="S169" s="518" t="s">
        <v>3668</v>
      </c>
    </row>
    <row r="170" spans="1:19" s="344" customFormat="1" ht="39" customHeight="1" x14ac:dyDescent="0.25">
      <c r="A170" s="677" t="s">
        <v>3134</v>
      </c>
      <c r="B170" s="678" t="s">
        <v>3714</v>
      </c>
      <c r="C170" s="685">
        <f>A173</f>
        <v>3</v>
      </c>
      <c r="D170" s="298"/>
      <c r="E170" s="298"/>
      <c r="F170" s="176"/>
      <c r="G170" s="177"/>
      <c r="H170" s="177"/>
      <c r="I170" s="503"/>
      <c r="J170" s="503"/>
      <c r="K170" s="689">
        <f>SUM(K171:K173)</f>
        <v>3389</v>
      </c>
      <c r="L170" s="689">
        <f t="shared" ref="L170:M170" si="4">SUM(L171:L173)</f>
        <v>3389</v>
      </c>
      <c r="M170" s="689">
        <f t="shared" si="4"/>
        <v>0</v>
      </c>
      <c r="N170" s="582"/>
      <c r="O170" s="582"/>
      <c r="P170" s="503"/>
      <c r="Q170" s="298"/>
    </row>
    <row r="171" spans="1:19" ht="53.25" customHeight="1" x14ac:dyDescent="0.25">
      <c r="A171" s="295">
        <v>1</v>
      </c>
      <c r="B171" s="434" t="s">
        <v>3678</v>
      </c>
      <c r="C171" s="436" t="s">
        <v>3679</v>
      </c>
      <c r="D171" s="302"/>
      <c r="E171" s="302"/>
      <c r="F171" s="303"/>
      <c r="G171" s="92" t="s">
        <v>3279</v>
      </c>
      <c r="H171" s="92" t="s">
        <v>3529</v>
      </c>
      <c r="I171" s="302"/>
      <c r="J171" s="302"/>
      <c r="K171" s="590"/>
      <c r="L171" s="590"/>
      <c r="M171" s="590"/>
      <c r="N171" s="582" t="s">
        <v>3148</v>
      </c>
      <c r="O171" s="582" t="s">
        <v>3546</v>
      </c>
      <c r="P171" s="302" t="s">
        <v>3702</v>
      </c>
      <c r="Q171" s="302" t="s">
        <v>3719</v>
      </c>
      <c r="R171" s="675" t="s">
        <v>3703</v>
      </c>
    </row>
    <row r="172" spans="1:19" ht="109.2" x14ac:dyDescent="0.3">
      <c r="A172" s="295">
        <v>2</v>
      </c>
      <c r="B172" s="434" t="s">
        <v>3695</v>
      </c>
      <c r="C172" s="436">
        <v>8141974</v>
      </c>
      <c r="D172" s="302"/>
      <c r="E172" s="302"/>
      <c r="F172" s="303"/>
      <c r="G172" s="92" t="s">
        <v>3224</v>
      </c>
      <c r="H172" s="92" t="s">
        <v>3698</v>
      </c>
      <c r="I172" s="302"/>
      <c r="J172" s="302"/>
      <c r="K172" s="590"/>
      <c r="L172" s="590"/>
      <c r="M172" s="590"/>
      <c r="N172" s="302" t="s">
        <v>3597</v>
      </c>
      <c r="O172" s="302" t="s">
        <v>3545</v>
      </c>
      <c r="P172" s="302" t="s">
        <v>3701</v>
      </c>
      <c r="Q172" s="690" t="s">
        <v>3700</v>
      </c>
      <c r="R172" s="675" t="s">
        <v>3703</v>
      </c>
    </row>
    <row r="173" spans="1:19" s="344" customFormat="1" ht="68.25" customHeight="1" x14ac:dyDescent="0.25">
      <c r="A173" s="503">
        <v>3</v>
      </c>
      <c r="B173" s="504" t="s">
        <v>3699</v>
      </c>
      <c r="C173" s="298">
        <v>7097732</v>
      </c>
      <c r="D173" s="298"/>
      <c r="E173" s="298"/>
      <c r="F173" s="176"/>
      <c r="G173" s="177" t="s">
        <v>3236</v>
      </c>
      <c r="H173" s="177" t="s">
        <v>3237</v>
      </c>
      <c r="I173" s="503"/>
      <c r="J173" s="503"/>
      <c r="K173" s="628">
        <v>3389</v>
      </c>
      <c r="L173" s="628">
        <v>3389</v>
      </c>
      <c r="M173" s="628"/>
      <c r="N173" s="582" t="s">
        <v>3148</v>
      </c>
      <c r="O173" s="582" t="s">
        <v>3546</v>
      </c>
      <c r="P173" s="503" t="s">
        <v>3570</v>
      </c>
      <c r="Q173" s="298" t="s">
        <v>3716</v>
      </c>
      <c r="R173" s="675" t="s">
        <v>3703</v>
      </c>
    </row>
    <row r="174" spans="1:19" s="344" customFormat="1" ht="39" customHeight="1" x14ac:dyDescent="0.25">
      <c r="A174" s="677" t="s">
        <v>3138</v>
      </c>
      <c r="B174" s="678" t="s">
        <v>3731</v>
      </c>
      <c r="C174" s="685">
        <f>A177</f>
        <v>3</v>
      </c>
      <c r="D174" s="298"/>
      <c r="E174" s="298"/>
      <c r="F174" s="176"/>
      <c r="G174" s="177"/>
      <c r="H174" s="177"/>
      <c r="I174" s="503"/>
      <c r="J174" s="503"/>
      <c r="K174" s="689">
        <f>SUM(K175:K177)</f>
        <v>32664</v>
      </c>
      <c r="L174" s="689">
        <f t="shared" ref="L174:M174" si="5">SUM(L175:L177)</f>
        <v>0</v>
      </c>
      <c r="M174" s="689">
        <f t="shared" si="5"/>
        <v>20152</v>
      </c>
      <c r="N174" s="582"/>
      <c r="O174" s="582"/>
      <c r="P174" s="503"/>
      <c r="Q174" s="298"/>
    </row>
    <row r="175" spans="1:19" ht="68.25" customHeight="1" x14ac:dyDescent="0.25">
      <c r="A175" s="299">
        <v>1</v>
      </c>
      <c r="B175" s="600" t="s">
        <v>3609</v>
      </c>
      <c r="C175" s="596"/>
      <c r="D175" s="302" t="s">
        <v>39</v>
      </c>
      <c r="E175" s="302"/>
      <c r="F175" s="553">
        <v>2000</v>
      </c>
      <c r="G175" s="302" t="s">
        <v>3168</v>
      </c>
      <c r="H175" s="302" t="s">
        <v>3169</v>
      </c>
      <c r="I175" s="302" t="s">
        <v>2943</v>
      </c>
      <c r="J175" s="302"/>
      <c r="K175" s="302"/>
      <c r="L175" s="590">
        <v>0</v>
      </c>
      <c r="M175" s="590">
        <v>2000</v>
      </c>
      <c r="N175" s="336" t="s">
        <v>3610</v>
      </c>
      <c r="O175" s="322" t="s">
        <v>3545</v>
      </c>
      <c r="P175" s="302" t="s">
        <v>3734</v>
      </c>
      <c r="Q175" s="302" t="s">
        <v>3730</v>
      </c>
      <c r="R175" s="675" t="s">
        <v>3703</v>
      </c>
    </row>
    <row r="176" spans="1:19" ht="68.25" customHeight="1" x14ac:dyDescent="0.25">
      <c r="A176" s="299">
        <v>2</v>
      </c>
      <c r="B176" s="601" t="s">
        <v>3455</v>
      </c>
      <c r="C176" s="302">
        <v>7931558</v>
      </c>
      <c r="D176" s="594" t="s">
        <v>107</v>
      </c>
      <c r="E176" s="436" t="s">
        <v>3456</v>
      </c>
      <c r="F176" s="553">
        <v>104656</v>
      </c>
      <c r="G176" s="92" t="s">
        <v>3168</v>
      </c>
      <c r="H176" s="92" t="s">
        <v>3169</v>
      </c>
      <c r="I176" s="302" t="s">
        <v>2943</v>
      </c>
      <c r="J176" s="302" t="s">
        <v>2920</v>
      </c>
      <c r="K176" s="590">
        <v>32664</v>
      </c>
      <c r="L176" s="590">
        <v>0</v>
      </c>
      <c r="M176" s="590">
        <v>8152</v>
      </c>
      <c r="N176" s="336" t="s">
        <v>3554</v>
      </c>
      <c r="O176" s="322" t="s">
        <v>3545</v>
      </c>
      <c r="P176" s="302" t="s">
        <v>3734</v>
      </c>
      <c r="Q176" s="302" t="s">
        <v>3729</v>
      </c>
      <c r="R176" s="675"/>
    </row>
    <row r="177" spans="1:18" ht="55.2" x14ac:dyDescent="0.25">
      <c r="A177" s="299">
        <v>3</v>
      </c>
      <c r="B177" s="651" t="s">
        <v>3613</v>
      </c>
      <c r="C177" s="596"/>
      <c r="D177" s="302" t="s">
        <v>107</v>
      </c>
      <c r="E177" s="302" t="s">
        <v>3614</v>
      </c>
      <c r="F177" s="553">
        <v>236207</v>
      </c>
      <c r="G177" s="302" t="s">
        <v>3168</v>
      </c>
      <c r="H177" s="302" t="s">
        <v>3169</v>
      </c>
      <c r="I177" s="302" t="s">
        <v>2943</v>
      </c>
      <c r="J177" s="302"/>
      <c r="K177" s="302"/>
      <c r="L177" s="590">
        <v>0</v>
      </c>
      <c r="M177" s="590">
        <v>10000</v>
      </c>
      <c r="N177" s="336" t="s">
        <v>3615</v>
      </c>
      <c r="O177" s="322" t="s">
        <v>3545</v>
      </c>
      <c r="P177" s="302" t="s">
        <v>3734</v>
      </c>
      <c r="Q177" s="302" t="s">
        <v>3729</v>
      </c>
      <c r="R177" s="675" t="s">
        <v>3703</v>
      </c>
    </row>
  </sheetData>
  <mergeCells count="19">
    <mergeCell ref="J5:J6"/>
    <mergeCell ref="K5:K6"/>
    <mergeCell ref="L5:L6"/>
    <mergeCell ref="Q156:Q157"/>
    <mergeCell ref="M5:M6"/>
    <mergeCell ref="N5:N6"/>
    <mergeCell ref="O5:O6"/>
    <mergeCell ref="A1:Q1"/>
    <mergeCell ref="A2:Q2"/>
    <mergeCell ref="A3:Q3"/>
    <mergeCell ref="A5:A6"/>
    <mergeCell ref="B5:B6"/>
    <mergeCell ref="C5:C6"/>
    <mergeCell ref="D5:D6"/>
    <mergeCell ref="E5:F5"/>
    <mergeCell ref="G5:H5"/>
    <mergeCell ref="I5:I6"/>
    <mergeCell ref="P5:P6"/>
    <mergeCell ref="Q5:Q6"/>
  </mergeCells>
  <conditionalFormatting sqref="C144:C147">
    <cfRule type="duplicateValues" dxfId="28" priority="1"/>
    <cfRule type="duplicateValues" dxfId="27" priority="2"/>
    <cfRule type="duplicateValues" dxfId="26" priority="3"/>
    <cfRule type="duplicateValues" dxfId="25" priority="4"/>
  </conditionalFormatting>
  <dataValidations count="3">
    <dataValidation type="list" allowBlank="1" showInputMessage="1" showErrorMessage="1" sqref="O144:O157 M177 M175 O160:O177" xr:uid="{00000000-0002-0000-1A00-000000000000}">
      <formula1>DA_đã_QT__hết_nhiệm_vụ_chi</formula1>
    </dataValidation>
    <dataValidation type="list" allowBlank="1" showInputMessage="1" showErrorMessage="1" sqref="N160:N168 N170:N171 N173:N174" xr:uid="{00000000-0002-0000-1A00-000001000000}">
      <formula1>$C$51:$C$56</formula1>
    </dataValidation>
    <dataValidation type="list" allowBlank="1" showInputMessage="1" showErrorMessage="1" sqref="N172 N144:N147" xr:uid="{00000000-0002-0000-1A00-000002000000}">
      <formula1>$K$51:$K$56</formula1>
    </dataValidation>
  </dataValidations>
  <pageMargins left="0.31496062992125984" right="0.31496062992125984" top="0.35433070866141736" bottom="0.35433070866141736" header="0.31496062992125984" footer="0.31496062992125984"/>
  <pageSetup paperSize="9" scale="48" fitToHeight="0" orientation="landscape" r:id="rId1"/>
  <headerFooter differentFirst="1">
    <oddHeader>&amp;C&amp;P</odd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A00-000003000000}">
          <x14:formula1>
            <xm:f>'Bieu 1-TH'!$K$51:$K$56</xm:f>
          </x14:formula1>
          <xm:sqref>N150:N157</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K15"/>
  <sheetViews>
    <sheetView view="pageBreakPreview" zoomScale="115" zoomScaleSheetLayoutView="115" workbookViewId="0">
      <selection activeCell="H11" sqref="H11"/>
    </sheetView>
  </sheetViews>
  <sheetFormatPr defaultRowHeight="13.8" x14ac:dyDescent="0.25"/>
  <cols>
    <col min="2" max="2" width="27.09765625" customWidth="1"/>
    <col min="3" max="3" width="8.09765625" hidden="1" customWidth="1"/>
    <col min="7" max="7" width="10.3984375" customWidth="1"/>
    <col min="8" max="8" width="13.59765625" customWidth="1"/>
    <col min="9" max="9" width="13.8984375" customWidth="1"/>
    <col min="10" max="10" width="20.09765625" customWidth="1"/>
    <col min="11" max="11" width="29.19921875" customWidth="1"/>
  </cols>
  <sheetData>
    <row r="1" spans="1:11" x14ac:dyDescent="0.25">
      <c r="A1" s="758" t="s">
        <v>3064</v>
      </c>
      <c r="B1" s="758"/>
      <c r="C1" s="758"/>
      <c r="D1" s="758"/>
      <c r="E1" s="758"/>
      <c r="F1" s="758"/>
      <c r="G1" s="758"/>
      <c r="H1" s="758"/>
      <c r="I1" s="758"/>
      <c r="J1" s="758"/>
      <c r="K1" s="759"/>
    </row>
    <row r="2" spans="1:11" ht="30" customHeight="1" x14ac:dyDescent="0.25">
      <c r="A2" s="759" t="s">
        <v>3323</v>
      </c>
      <c r="B2" s="759"/>
      <c r="C2" s="759"/>
      <c r="D2" s="759"/>
      <c r="E2" s="759"/>
      <c r="F2" s="759"/>
      <c r="G2" s="759"/>
      <c r="H2" s="759"/>
      <c r="I2" s="759"/>
      <c r="J2" s="759"/>
      <c r="K2" s="759"/>
    </row>
    <row r="3" spans="1:11" x14ac:dyDescent="0.25">
      <c r="A3" s="760" t="s">
        <v>3048</v>
      </c>
      <c r="B3" s="760"/>
      <c r="C3" s="760"/>
      <c r="D3" s="760"/>
      <c r="E3" s="760"/>
      <c r="F3" s="760"/>
      <c r="G3" s="760"/>
      <c r="H3" s="760"/>
      <c r="I3" s="760"/>
      <c r="J3" s="760"/>
      <c r="K3" s="761"/>
    </row>
    <row r="4" spans="1:11" x14ac:dyDescent="0.25">
      <c r="A4" s="125"/>
      <c r="B4" s="126"/>
      <c r="C4" s="125"/>
      <c r="D4" s="127"/>
      <c r="E4" s="127"/>
      <c r="F4" s="128"/>
      <c r="G4" s="129"/>
      <c r="H4" s="130"/>
      <c r="I4" s="131">
        <f>COUNTA(I9:I201)</f>
        <v>6</v>
      </c>
      <c r="J4" s="131"/>
      <c r="K4" s="132"/>
    </row>
    <row r="5" spans="1:11" x14ac:dyDescent="0.25">
      <c r="A5" s="756" t="s">
        <v>0</v>
      </c>
      <c r="B5" s="756" t="s">
        <v>1</v>
      </c>
      <c r="C5" s="756" t="s">
        <v>2</v>
      </c>
      <c r="D5" s="756" t="s">
        <v>2928</v>
      </c>
      <c r="E5" s="756" t="s">
        <v>3</v>
      </c>
      <c r="F5" s="757"/>
      <c r="G5" s="762" t="s">
        <v>2929</v>
      </c>
      <c r="H5" s="763"/>
      <c r="I5" s="764" t="s">
        <v>2932</v>
      </c>
      <c r="J5" s="764" t="s">
        <v>2918</v>
      </c>
      <c r="K5" s="756" t="s">
        <v>4</v>
      </c>
    </row>
    <row r="6" spans="1:11" ht="55.2" x14ac:dyDescent="0.25">
      <c r="A6" s="757"/>
      <c r="B6" s="757"/>
      <c r="C6" s="757"/>
      <c r="D6" s="757"/>
      <c r="E6" s="133" t="s">
        <v>5</v>
      </c>
      <c r="F6" s="135" t="s">
        <v>6</v>
      </c>
      <c r="G6" s="133" t="s">
        <v>2930</v>
      </c>
      <c r="H6" s="133" t="s">
        <v>2931</v>
      </c>
      <c r="I6" s="765"/>
      <c r="J6" s="765"/>
      <c r="K6" s="757"/>
    </row>
    <row r="7" spans="1:11" x14ac:dyDescent="0.25">
      <c r="A7" s="136">
        <v>1</v>
      </c>
      <c r="B7" s="136">
        <v>2</v>
      </c>
      <c r="C7" s="136">
        <v>3</v>
      </c>
      <c r="D7" s="136" t="s">
        <v>3159</v>
      </c>
      <c r="E7" s="136" t="s">
        <v>3160</v>
      </c>
      <c r="F7" s="136" t="s">
        <v>3161</v>
      </c>
      <c r="G7" s="136" t="s">
        <v>3162</v>
      </c>
      <c r="H7" s="136">
        <v>7</v>
      </c>
      <c r="I7" s="136" t="s">
        <v>3018</v>
      </c>
      <c r="J7" s="136" t="s">
        <v>3019</v>
      </c>
      <c r="K7" s="136" t="s">
        <v>3163</v>
      </c>
    </row>
    <row r="8" spans="1:11" ht="29.25" customHeight="1" x14ac:dyDescent="0.25">
      <c r="A8" s="137" t="s">
        <v>7</v>
      </c>
      <c r="B8" s="137" t="s">
        <v>2964</v>
      </c>
      <c r="C8" s="137"/>
      <c r="D8" s="137"/>
      <c r="E8" s="137"/>
      <c r="F8" s="138"/>
      <c r="G8" s="138"/>
      <c r="H8" s="137"/>
      <c r="I8" s="137"/>
      <c r="J8" s="137"/>
      <c r="K8" s="137"/>
    </row>
    <row r="9" spans="1:11" ht="57.75" customHeight="1" x14ac:dyDescent="0.25">
      <c r="A9" s="139">
        <v>1</v>
      </c>
      <c r="B9" s="23" t="s">
        <v>2903</v>
      </c>
      <c r="C9" s="11"/>
      <c r="D9" s="11" t="s">
        <v>738</v>
      </c>
      <c r="E9" s="11"/>
      <c r="F9" s="24">
        <v>3600</v>
      </c>
      <c r="G9" s="92" t="s">
        <v>2817</v>
      </c>
      <c r="H9" s="11"/>
      <c r="I9" s="11" t="s">
        <v>3003</v>
      </c>
      <c r="J9" s="11" t="s">
        <v>2927</v>
      </c>
      <c r="K9" s="23"/>
    </row>
    <row r="10" spans="1:11" ht="55.5" customHeight="1" x14ac:dyDescent="0.25">
      <c r="A10" s="139">
        <v>2</v>
      </c>
      <c r="B10" s="23" t="s">
        <v>2906</v>
      </c>
      <c r="C10" s="11"/>
      <c r="D10" s="11" t="s">
        <v>134</v>
      </c>
      <c r="E10" s="11"/>
      <c r="F10" s="24">
        <v>11643</v>
      </c>
      <c r="G10" s="92" t="s">
        <v>2817</v>
      </c>
      <c r="H10" s="11"/>
      <c r="I10" s="11" t="s">
        <v>3004</v>
      </c>
      <c r="J10" s="11" t="s">
        <v>2927</v>
      </c>
      <c r="K10" s="23" t="s">
        <v>2999</v>
      </c>
    </row>
    <row r="11" spans="1:11" ht="65.25" customHeight="1" x14ac:dyDescent="0.25">
      <c r="A11" s="139">
        <v>3</v>
      </c>
      <c r="B11" s="23" t="s">
        <v>2909</v>
      </c>
      <c r="C11" s="11"/>
      <c r="D11" s="11" t="s">
        <v>2107</v>
      </c>
      <c r="E11" s="11"/>
      <c r="F11" s="24">
        <v>12500</v>
      </c>
      <c r="G11" s="92" t="s">
        <v>2817</v>
      </c>
      <c r="H11" s="11"/>
      <c r="I11" s="11" t="s">
        <v>3005</v>
      </c>
      <c r="J11" s="11" t="s">
        <v>2927</v>
      </c>
      <c r="K11" s="23"/>
    </row>
    <row r="12" spans="1:11" s="272" customFormat="1" ht="27.6" x14ac:dyDescent="0.25">
      <c r="A12" s="173">
        <v>4</v>
      </c>
      <c r="B12" s="270" t="s">
        <v>1529</v>
      </c>
      <c r="C12" s="175">
        <v>8096468</v>
      </c>
      <c r="D12" s="175" t="s">
        <v>1366</v>
      </c>
      <c r="E12" s="175"/>
      <c r="F12" s="176">
        <v>2757</v>
      </c>
      <c r="G12" s="177" t="s">
        <v>2817</v>
      </c>
      <c r="H12" s="271" t="s">
        <v>32</v>
      </c>
      <c r="I12" s="271" t="s">
        <v>3083</v>
      </c>
      <c r="J12" s="175" t="s">
        <v>2927</v>
      </c>
      <c r="K12" s="174" t="s">
        <v>3084</v>
      </c>
    </row>
    <row r="13" spans="1:11" s="272" customFormat="1" ht="27.6" x14ac:dyDescent="0.25">
      <c r="A13" s="173">
        <v>5</v>
      </c>
      <c r="B13" s="270" t="s">
        <v>1530</v>
      </c>
      <c r="C13" s="175">
        <v>8096475</v>
      </c>
      <c r="D13" s="175" t="s">
        <v>1366</v>
      </c>
      <c r="E13" s="175"/>
      <c r="F13" s="176">
        <v>500</v>
      </c>
      <c r="G13" s="177" t="s">
        <v>2817</v>
      </c>
      <c r="H13" s="271" t="s">
        <v>32</v>
      </c>
      <c r="I13" s="271" t="s">
        <v>3083</v>
      </c>
      <c r="J13" s="175" t="s">
        <v>2927</v>
      </c>
      <c r="K13" s="174" t="s">
        <v>3084</v>
      </c>
    </row>
    <row r="14" spans="1:11" s="272" customFormat="1" x14ac:dyDescent="0.25">
      <c r="A14" s="273" t="s">
        <v>8</v>
      </c>
      <c r="B14" s="274" t="s">
        <v>2965</v>
      </c>
      <c r="C14" s="175"/>
      <c r="D14" s="175"/>
      <c r="E14" s="175"/>
      <c r="F14" s="176"/>
      <c r="G14" s="177"/>
      <c r="H14" s="271"/>
      <c r="I14" s="271"/>
      <c r="J14" s="175"/>
      <c r="K14" s="174"/>
    </row>
    <row r="15" spans="1:11" s="272" customFormat="1" ht="110.25" customHeight="1" x14ac:dyDescent="0.25">
      <c r="A15" s="275">
        <v>1</v>
      </c>
      <c r="B15" s="276" t="s">
        <v>2071</v>
      </c>
      <c r="C15" s="175">
        <v>3031306</v>
      </c>
      <c r="D15" s="277" t="s">
        <v>9</v>
      </c>
      <c r="E15" s="277"/>
      <c r="F15" s="278"/>
      <c r="G15" s="177" t="s">
        <v>2817</v>
      </c>
      <c r="H15" s="175" t="s">
        <v>2065</v>
      </c>
      <c r="I15" s="175" t="s">
        <v>3086</v>
      </c>
      <c r="J15" s="175" t="s">
        <v>2920</v>
      </c>
      <c r="K15" s="279" t="s">
        <v>3085</v>
      </c>
    </row>
  </sheetData>
  <mergeCells count="12">
    <mergeCell ref="A1:K1"/>
    <mergeCell ref="K5:K6"/>
    <mergeCell ref="A2:K2"/>
    <mergeCell ref="A3:K3"/>
    <mergeCell ref="A5:A6"/>
    <mergeCell ref="B5:B6"/>
    <mergeCell ref="C5:C6"/>
    <mergeCell ref="D5:D6"/>
    <mergeCell ref="E5:F5"/>
    <mergeCell ref="G5:H5"/>
    <mergeCell ref="I5:I6"/>
    <mergeCell ref="J5:J6"/>
  </mergeCells>
  <conditionalFormatting sqref="C1">
    <cfRule type="duplicateValues" dxfId="24" priority="10"/>
  </conditionalFormatting>
  <conditionalFormatting sqref="C2:C6 C8">
    <cfRule type="duplicateValues" dxfId="23" priority="21"/>
  </conditionalFormatting>
  <conditionalFormatting sqref="C5:C6 C8">
    <cfRule type="duplicateValues" dxfId="22" priority="20"/>
  </conditionalFormatting>
  <conditionalFormatting sqref="C9:C10">
    <cfRule type="duplicateValues" dxfId="21" priority="75"/>
  </conditionalFormatting>
  <conditionalFormatting sqref="C11">
    <cfRule type="duplicateValues" dxfId="20" priority="9"/>
  </conditionalFormatting>
  <conditionalFormatting sqref="C12">
    <cfRule type="duplicateValues" dxfId="19" priority="5"/>
    <cfRule type="duplicateValues" dxfId="18" priority="6"/>
    <cfRule type="duplicateValues" dxfId="17" priority="7"/>
    <cfRule type="duplicateValues" dxfId="16" priority="8"/>
  </conditionalFormatting>
  <conditionalFormatting sqref="C13:C14">
    <cfRule type="duplicateValues" dxfId="15" priority="1"/>
    <cfRule type="duplicateValues" dxfId="14" priority="2"/>
    <cfRule type="duplicateValues" dxfId="13" priority="3"/>
    <cfRule type="duplicateValues" dxfId="12" priority="4"/>
  </conditionalFormatting>
  <printOptions horizontalCentered="1"/>
  <pageMargins left="0.45" right="0.2" top="0.5" bottom="0.5" header="0.05" footer="0.05"/>
  <pageSetup paperSize="9" scale="86"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J21"/>
  <sheetViews>
    <sheetView view="pageBreakPreview" topLeftCell="A2" zoomScale="115" zoomScaleSheetLayoutView="115" workbookViewId="0">
      <selection activeCell="D25" sqref="D25"/>
    </sheetView>
  </sheetViews>
  <sheetFormatPr defaultRowHeight="13.8" x14ac:dyDescent="0.25"/>
  <cols>
    <col min="1" max="1" width="5.3984375" customWidth="1"/>
    <col min="2" max="2" width="53" style="184" customWidth="1"/>
    <col min="3" max="3" width="11.69921875" hidden="1" customWidth="1"/>
    <col min="4" max="4" width="45.19921875" style="184" customWidth="1"/>
    <col min="5" max="5" width="15.19921875" customWidth="1"/>
    <col min="6" max="6" width="22.8984375" hidden="1" customWidth="1"/>
    <col min="7" max="7" width="22.8984375" customWidth="1"/>
    <col min="8" max="8" width="41.69921875" customWidth="1"/>
    <col min="9" max="9" width="14.19921875" customWidth="1"/>
  </cols>
  <sheetData>
    <row r="1" spans="1:10" hidden="1" x14ac:dyDescent="0.25">
      <c r="A1" s="1" t="s">
        <v>2732</v>
      </c>
      <c r="B1" s="2"/>
      <c r="C1" s="3"/>
      <c r="D1" s="4"/>
      <c r="E1" s="5"/>
      <c r="F1" s="91"/>
      <c r="G1" s="3"/>
      <c r="H1" s="3"/>
      <c r="I1" s="3"/>
    </row>
    <row r="2" spans="1:10" x14ac:dyDescent="0.25">
      <c r="A2" s="708" t="s">
        <v>3065</v>
      </c>
      <c r="B2" s="708"/>
      <c r="C2" s="708"/>
      <c r="D2" s="708"/>
      <c r="E2" s="708"/>
      <c r="F2" s="708"/>
      <c r="G2" s="708"/>
      <c r="H2" s="708"/>
      <c r="I2" s="708"/>
    </row>
    <row r="3" spans="1:10" ht="31.5" customHeight="1" x14ac:dyDescent="0.25">
      <c r="A3" s="709" t="s">
        <v>3053</v>
      </c>
      <c r="B3" s="709"/>
      <c r="C3" s="709"/>
      <c r="D3" s="709"/>
      <c r="E3" s="709"/>
      <c r="F3" s="709"/>
      <c r="G3" s="709"/>
      <c r="H3" s="709"/>
      <c r="I3" s="709"/>
    </row>
    <row r="4" spans="1:10" x14ac:dyDescent="0.25">
      <c r="A4" s="713" t="s">
        <v>3046</v>
      </c>
      <c r="B4" s="713"/>
      <c r="C4" s="713"/>
      <c r="D4" s="713"/>
      <c r="E4" s="713"/>
      <c r="F4" s="713"/>
      <c r="G4" s="713"/>
      <c r="H4" s="713"/>
      <c r="I4" s="713"/>
    </row>
    <row r="5" spans="1:10" x14ac:dyDescent="0.25">
      <c r="A5" s="3"/>
      <c r="B5" s="2"/>
      <c r="C5" s="3"/>
      <c r="D5" s="4"/>
      <c r="E5" s="8"/>
      <c r="F5" s="101"/>
      <c r="G5" s="102"/>
      <c r="H5" s="281">
        <f>COUNTA(H10:H169)</f>
        <v>12</v>
      </c>
      <c r="I5" s="183"/>
      <c r="J5">
        <f>H5</f>
        <v>12</v>
      </c>
    </row>
    <row r="6" spans="1:10" s="184" customFormat="1" ht="21.75" customHeight="1" x14ac:dyDescent="0.25">
      <c r="A6" s="719" t="s">
        <v>0</v>
      </c>
      <c r="B6" s="719" t="s">
        <v>1</v>
      </c>
      <c r="C6" s="719" t="s">
        <v>2</v>
      </c>
      <c r="D6" s="719" t="s">
        <v>3</v>
      </c>
      <c r="E6" s="720"/>
      <c r="F6" s="793" t="s">
        <v>2929</v>
      </c>
      <c r="G6" s="794"/>
      <c r="H6" s="715" t="s">
        <v>3017</v>
      </c>
      <c r="I6" s="719" t="s">
        <v>4</v>
      </c>
    </row>
    <row r="7" spans="1:10" s="184" customFormat="1" ht="25.5" customHeight="1" x14ac:dyDescent="0.25">
      <c r="A7" s="720"/>
      <c r="B7" s="720"/>
      <c r="C7" s="720"/>
      <c r="D7" s="10" t="s">
        <v>5</v>
      </c>
      <c r="E7" s="13" t="s">
        <v>6</v>
      </c>
      <c r="F7" s="795"/>
      <c r="G7" s="796"/>
      <c r="H7" s="716"/>
      <c r="I7" s="720"/>
    </row>
    <row r="8" spans="1:10" s="184" customFormat="1" x14ac:dyDescent="0.25">
      <c r="A8" s="14">
        <v>1</v>
      </c>
      <c r="B8" s="14">
        <v>2</v>
      </c>
      <c r="C8" s="14">
        <v>3</v>
      </c>
      <c r="D8" s="14" t="s">
        <v>3159</v>
      </c>
      <c r="E8" s="15" t="s">
        <v>3160</v>
      </c>
      <c r="F8" s="15" t="s">
        <v>3161</v>
      </c>
      <c r="G8" s="14" t="s">
        <v>3161</v>
      </c>
      <c r="H8" s="14" t="s">
        <v>3162</v>
      </c>
      <c r="I8" s="14" t="s">
        <v>3164</v>
      </c>
    </row>
    <row r="9" spans="1:10" s="187" customFormat="1" ht="21.75" customHeight="1" x14ac:dyDescent="0.25">
      <c r="A9" s="185" t="s">
        <v>7</v>
      </c>
      <c r="B9" s="185" t="s">
        <v>2964</v>
      </c>
      <c r="C9" s="185"/>
      <c r="D9" s="185"/>
      <c r="E9" s="186"/>
      <c r="F9" s="186"/>
      <c r="G9" s="185"/>
      <c r="H9" s="185"/>
      <c r="I9" s="185"/>
    </row>
    <row r="10" spans="1:10" ht="27.6" x14ac:dyDescent="0.25">
      <c r="A10" s="22">
        <v>1</v>
      </c>
      <c r="B10" s="23" t="s">
        <v>3020</v>
      </c>
      <c r="C10" s="188">
        <v>7846078</v>
      </c>
      <c r="D10" s="11" t="s">
        <v>3021</v>
      </c>
      <c r="E10" s="24">
        <v>164267</v>
      </c>
      <c r="F10" s="189" t="s">
        <v>2817</v>
      </c>
      <c r="G10" s="22" t="s">
        <v>3022</v>
      </c>
      <c r="H10" s="22" t="s">
        <v>3023</v>
      </c>
      <c r="I10" s="190"/>
    </row>
    <row r="11" spans="1:10" ht="35.25" customHeight="1" x14ac:dyDescent="0.25">
      <c r="A11" s="22">
        <v>2</v>
      </c>
      <c r="B11" s="23" t="s">
        <v>3024</v>
      </c>
      <c r="C11" s="188">
        <v>7932094</v>
      </c>
      <c r="D11" s="11" t="s">
        <v>3025</v>
      </c>
      <c r="E11" s="24">
        <v>147759</v>
      </c>
      <c r="F11" s="189" t="s">
        <v>2817</v>
      </c>
      <c r="G11" s="22" t="s">
        <v>3022</v>
      </c>
      <c r="H11" s="22" t="s">
        <v>3023</v>
      </c>
      <c r="I11" s="190"/>
    </row>
    <row r="12" spans="1:10" ht="27.6" x14ac:dyDescent="0.25">
      <c r="A12" s="22">
        <v>3</v>
      </c>
      <c r="B12" s="23" t="s">
        <v>3026</v>
      </c>
      <c r="C12" s="188">
        <v>7910556</v>
      </c>
      <c r="D12" s="11" t="s">
        <v>3027</v>
      </c>
      <c r="E12" s="24">
        <v>12189</v>
      </c>
      <c r="F12" s="189" t="s">
        <v>2817</v>
      </c>
      <c r="G12" s="22" t="s">
        <v>3022</v>
      </c>
      <c r="H12" s="22" t="s">
        <v>3023</v>
      </c>
      <c r="I12" s="190"/>
    </row>
    <row r="13" spans="1:10" ht="27.6" x14ac:dyDescent="0.25">
      <c r="A13" s="22">
        <v>4</v>
      </c>
      <c r="B13" s="23" t="s">
        <v>3028</v>
      </c>
      <c r="C13" s="188">
        <v>7903102</v>
      </c>
      <c r="D13" s="11" t="s">
        <v>3029</v>
      </c>
      <c r="E13" s="24">
        <v>45079</v>
      </c>
      <c r="F13" s="189" t="s">
        <v>2817</v>
      </c>
      <c r="G13" s="22" t="s">
        <v>3022</v>
      </c>
      <c r="H13" s="22" t="s">
        <v>3023</v>
      </c>
      <c r="I13" s="190"/>
    </row>
    <row r="14" spans="1:10" ht="27.6" x14ac:dyDescent="0.25">
      <c r="A14" s="22">
        <v>5</v>
      </c>
      <c r="B14" s="191" t="s">
        <v>3030</v>
      </c>
      <c r="C14" s="188">
        <v>7903096</v>
      </c>
      <c r="D14" s="11" t="s">
        <v>3031</v>
      </c>
      <c r="E14" s="24">
        <v>14884</v>
      </c>
      <c r="F14" s="189" t="s">
        <v>2817</v>
      </c>
      <c r="G14" s="22" t="s">
        <v>3022</v>
      </c>
      <c r="H14" s="22" t="s">
        <v>3023</v>
      </c>
      <c r="I14" s="190"/>
    </row>
    <row r="15" spans="1:10" ht="25.5" customHeight="1" x14ac:dyDescent="0.25">
      <c r="A15" s="22">
        <v>6</v>
      </c>
      <c r="B15" s="23" t="s">
        <v>3032</v>
      </c>
      <c r="C15" s="188">
        <v>7932095</v>
      </c>
      <c r="D15" s="11" t="s">
        <v>3033</v>
      </c>
      <c r="E15" s="24">
        <v>117470</v>
      </c>
      <c r="F15" s="189" t="s">
        <v>2817</v>
      </c>
      <c r="G15" s="22" t="s">
        <v>3022</v>
      </c>
      <c r="H15" s="22" t="s">
        <v>3023</v>
      </c>
      <c r="I15" s="190"/>
    </row>
    <row r="16" spans="1:10" ht="24" customHeight="1" x14ac:dyDescent="0.25">
      <c r="A16" s="22">
        <v>7</v>
      </c>
      <c r="B16" s="23" t="s">
        <v>3034</v>
      </c>
      <c r="C16" s="188">
        <v>7932254</v>
      </c>
      <c r="D16" s="11" t="s">
        <v>3035</v>
      </c>
      <c r="E16" s="24">
        <v>193112</v>
      </c>
      <c r="F16" s="189" t="s">
        <v>2817</v>
      </c>
      <c r="G16" s="22" t="s">
        <v>3022</v>
      </c>
      <c r="H16" s="22" t="s">
        <v>3023</v>
      </c>
      <c r="I16" s="190"/>
    </row>
    <row r="17" spans="1:9" ht="24.75" customHeight="1" x14ac:dyDescent="0.25">
      <c r="A17" s="22">
        <v>8</v>
      </c>
      <c r="B17" s="23" t="s">
        <v>3036</v>
      </c>
      <c r="C17" s="188">
        <v>7932093</v>
      </c>
      <c r="D17" s="11" t="s">
        <v>3037</v>
      </c>
      <c r="E17" s="24">
        <v>338912</v>
      </c>
      <c r="F17" s="189" t="s">
        <v>2817</v>
      </c>
      <c r="G17" s="22" t="s">
        <v>3022</v>
      </c>
      <c r="H17" s="22" t="s">
        <v>3023</v>
      </c>
      <c r="I17" s="190"/>
    </row>
    <row r="18" spans="1:9" ht="27.6" x14ac:dyDescent="0.25">
      <c r="A18" s="22">
        <v>9</v>
      </c>
      <c r="B18" s="23" t="s">
        <v>3038</v>
      </c>
      <c r="C18" s="188">
        <v>7932100</v>
      </c>
      <c r="D18" s="11" t="s">
        <v>3039</v>
      </c>
      <c r="E18" s="24">
        <v>45356</v>
      </c>
      <c r="F18" s="189" t="s">
        <v>2817</v>
      </c>
      <c r="G18" s="22" t="s">
        <v>3022</v>
      </c>
      <c r="H18" s="22" t="s">
        <v>3023</v>
      </c>
      <c r="I18" s="190"/>
    </row>
    <row r="19" spans="1:9" ht="27.6" x14ac:dyDescent="0.25">
      <c r="A19" s="22">
        <v>10</v>
      </c>
      <c r="B19" s="23" t="s">
        <v>3040</v>
      </c>
      <c r="C19" s="188">
        <v>7932096</v>
      </c>
      <c r="D19" s="11" t="s">
        <v>3041</v>
      </c>
      <c r="E19" s="24">
        <v>40920</v>
      </c>
      <c r="F19" s="189" t="s">
        <v>2817</v>
      </c>
      <c r="G19" s="22" t="s">
        <v>3022</v>
      </c>
      <c r="H19" s="22" t="s">
        <v>3023</v>
      </c>
      <c r="I19" s="190"/>
    </row>
    <row r="20" spans="1:9" ht="33.75" customHeight="1" x14ac:dyDescent="0.25">
      <c r="A20" s="22">
        <v>11</v>
      </c>
      <c r="B20" s="23" t="s">
        <v>3042</v>
      </c>
      <c r="C20" s="188">
        <v>7553425</v>
      </c>
      <c r="D20" s="11" t="s">
        <v>3043</v>
      </c>
      <c r="E20" s="24">
        <v>129940</v>
      </c>
      <c r="F20" s="189" t="s">
        <v>2817</v>
      </c>
      <c r="G20" s="22" t="s">
        <v>3022</v>
      </c>
      <c r="H20" s="22" t="s">
        <v>3023</v>
      </c>
      <c r="I20" s="190"/>
    </row>
    <row r="21" spans="1:9" ht="27.75" customHeight="1" x14ac:dyDescent="0.25">
      <c r="A21" s="22">
        <v>12</v>
      </c>
      <c r="B21" s="23" t="s">
        <v>3044</v>
      </c>
      <c r="C21" s="188">
        <v>7587130</v>
      </c>
      <c r="D21" s="11" t="s">
        <v>3045</v>
      </c>
      <c r="E21" s="24">
        <v>405499</v>
      </c>
      <c r="F21" s="189" t="s">
        <v>2817</v>
      </c>
      <c r="G21" s="22" t="s">
        <v>3022</v>
      </c>
      <c r="H21" s="22" t="s">
        <v>3023</v>
      </c>
      <c r="I21" s="190"/>
    </row>
  </sheetData>
  <mergeCells count="10">
    <mergeCell ref="A2:I2"/>
    <mergeCell ref="A3:I3"/>
    <mergeCell ref="A4:I4"/>
    <mergeCell ref="A6:A7"/>
    <mergeCell ref="B6:B7"/>
    <mergeCell ref="C6:C7"/>
    <mergeCell ref="D6:E6"/>
    <mergeCell ref="F6:G7"/>
    <mergeCell ref="H6:H7"/>
    <mergeCell ref="I6:I7"/>
  </mergeCells>
  <conditionalFormatting sqref="C1 C3:C9">
    <cfRule type="duplicateValues" dxfId="11" priority="3"/>
  </conditionalFormatting>
  <conditionalFormatting sqref="C2">
    <cfRule type="duplicateValues" dxfId="10" priority="1"/>
  </conditionalFormatting>
  <conditionalFormatting sqref="C6:C9">
    <cfRule type="duplicateValues" dxfId="9" priority="2"/>
  </conditionalFormatting>
  <pageMargins left="0.7" right="0.7" top="0.75" bottom="0.75" header="0.3" footer="0.3"/>
  <pageSetup paperSize="9" scale="61" fitToHeight="0"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K17"/>
  <sheetViews>
    <sheetView view="pageBreakPreview" topLeftCell="A2" zoomScaleNormal="85" zoomScaleSheetLayoutView="100" workbookViewId="0">
      <selection sqref="A1:I2"/>
    </sheetView>
  </sheetViews>
  <sheetFormatPr defaultColWidth="9.09765625" defaultRowHeight="13.8" x14ac:dyDescent="0.25"/>
  <cols>
    <col min="1" max="1" width="5.3984375" style="234" customWidth="1"/>
    <col min="2" max="2" width="39.19921875" style="235" customWidth="1"/>
    <col min="3" max="3" width="17.19921875" style="234" customWidth="1"/>
    <col min="4" max="4" width="12.69921875" style="234" customWidth="1"/>
    <col min="5" max="5" width="18.3984375" style="235" customWidth="1"/>
    <col min="6" max="6" width="11" style="234" customWidth="1"/>
    <col min="7" max="7" width="13.59765625" style="234" customWidth="1"/>
    <col min="8" max="8" width="22.09765625" style="234" customWidth="1"/>
    <col min="9" max="9" width="6.8984375" style="234" customWidth="1"/>
    <col min="10" max="16384" width="9.09765625" style="234"/>
  </cols>
  <sheetData>
    <row r="1" spans="1:11" ht="15" hidden="1" customHeight="1" x14ac:dyDescent="0.25">
      <c r="A1" s="708" t="s">
        <v>3066</v>
      </c>
      <c r="B1" s="708"/>
      <c r="C1" s="708"/>
      <c r="D1" s="708"/>
      <c r="E1" s="708"/>
      <c r="F1" s="708"/>
      <c r="G1" s="708"/>
      <c r="H1" s="708"/>
      <c r="I1" s="708"/>
    </row>
    <row r="2" spans="1:11" x14ac:dyDescent="0.25">
      <c r="A2" s="708"/>
      <c r="B2" s="708"/>
      <c r="C2" s="708"/>
      <c r="D2" s="708"/>
      <c r="E2" s="708"/>
      <c r="F2" s="708"/>
      <c r="G2" s="708"/>
      <c r="H2" s="708"/>
      <c r="I2" s="708"/>
    </row>
    <row r="3" spans="1:11" ht="33" customHeight="1" x14ac:dyDescent="0.25">
      <c r="A3" s="709" t="s">
        <v>3126</v>
      </c>
      <c r="B3" s="709"/>
      <c r="C3" s="709"/>
      <c r="D3" s="709"/>
      <c r="E3" s="709"/>
      <c r="F3" s="709"/>
      <c r="G3" s="709"/>
      <c r="H3" s="709"/>
      <c r="I3" s="709"/>
    </row>
    <row r="4" spans="1:11" x14ac:dyDescent="0.25">
      <c r="A4" s="713" t="str">
        <f>'Bieu1-BAN 1'!A4:K4</f>
        <v>(Kèm theo Tờ trình số:          /TTr-STC ngày       /    /2026 của Sở Tài chính)</v>
      </c>
      <c r="B4" s="713"/>
      <c r="C4" s="713"/>
      <c r="D4" s="713"/>
      <c r="E4" s="713"/>
      <c r="F4" s="713"/>
      <c r="G4" s="713"/>
      <c r="H4" s="713"/>
      <c r="I4" s="713"/>
    </row>
    <row r="5" spans="1:11" x14ac:dyDescent="0.25">
      <c r="A5" s="3"/>
      <c r="B5" s="2"/>
      <c r="C5" s="3"/>
      <c r="D5" s="3"/>
      <c r="E5" s="4"/>
      <c r="F5" s="8"/>
      <c r="G5" s="102"/>
      <c r="H5" s="182"/>
      <c r="I5" s="183"/>
      <c r="J5" s="234">
        <v>9</v>
      </c>
    </row>
    <row r="6" spans="1:11" s="235" customFormat="1" ht="42.75" customHeight="1" x14ac:dyDescent="0.25">
      <c r="A6" s="719" t="s">
        <v>0</v>
      </c>
      <c r="B6" s="719" t="s">
        <v>1</v>
      </c>
      <c r="C6" s="719" t="s">
        <v>3094</v>
      </c>
      <c r="D6" s="715" t="s">
        <v>3095</v>
      </c>
      <c r="E6" s="719" t="s">
        <v>3096</v>
      </c>
      <c r="F6" s="720"/>
      <c r="G6" s="794" t="s">
        <v>3097</v>
      </c>
      <c r="H6" s="715" t="s">
        <v>3150</v>
      </c>
      <c r="I6" s="719" t="s">
        <v>4</v>
      </c>
    </row>
    <row r="7" spans="1:11" s="235" customFormat="1" ht="58.5" customHeight="1" x14ac:dyDescent="0.25">
      <c r="A7" s="720"/>
      <c r="B7" s="720"/>
      <c r="C7" s="720"/>
      <c r="D7" s="716"/>
      <c r="E7" s="10" t="s">
        <v>3098</v>
      </c>
      <c r="F7" s="13" t="s">
        <v>3099</v>
      </c>
      <c r="G7" s="796"/>
      <c r="H7" s="716"/>
      <c r="I7" s="720"/>
    </row>
    <row r="8" spans="1:11" s="235" customFormat="1" x14ac:dyDescent="0.25">
      <c r="A8" s="14">
        <v>1</v>
      </c>
      <c r="B8" s="14">
        <v>2</v>
      </c>
      <c r="C8" s="14">
        <v>3</v>
      </c>
      <c r="D8" s="14" t="s">
        <v>3160</v>
      </c>
      <c r="E8" s="14" t="s">
        <v>3162</v>
      </c>
      <c r="F8" s="14">
        <v>7</v>
      </c>
      <c r="G8" s="14" t="s">
        <v>3018</v>
      </c>
      <c r="H8" s="280" t="s">
        <v>3019</v>
      </c>
      <c r="I8" s="14" t="s">
        <v>3163</v>
      </c>
      <c r="J8" s="235" t="s">
        <v>3019</v>
      </c>
      <c r="K8" s="235" t="s">
        <v>3163</v>
      </c>
    </row>
    <row r="9" spans="1:11" ht="41.4" x14ac:dyDescent="0.25">
      <c r="A9" s="22">
        <v>1</v>
      </c>
      <c r="B9" s="23" t="s">
        <v>3100</v>
      </c>
      <c r="C9" s="236" t="s">
        <v>3101</v>
      </c>
      <c r="D9" s="236" t="s">
        <v>3102</v>
      </c>
      <c r="E9" s="11" t="s">
        <v>3103</v>
      </c>
      <c r="F9" s="24">
        <v>310000</v>
      </c>
      <c r="G9" s="22" t="s">
        <v>3104</v>
      </c>
      <c r="H9" s="11" t="s">
        <v>3023</v>
      </c>
      <c r="I9" s="190"/>
    </row>
    <row r="10" spans="1:11" ht="33" customHeight="1" x14ac:dyDescent="0.25">
      <c r="A10" s="22">
        <v>2</v>
      </c>
      <c r="B10" s="23" t="s">
        <v>3105</v>
      </c>
      <c r="C10" s="236" t="s">
        <v>305</v>
      </c>
      <c r="D10" s="188" t="s">
        <v>3102</v>
      </c>
      <c r="E10" s="11" t="s">
        <v>3103</v>
      </c>
      <c r="F10" s="24">
        <v>210000</v>
      </c>
      <c r="G10" s="22" t="s">
        <v>3104</v>
      </c>
      <c r="H10" s="11" t="s">
        <v>3023</v>
      </c>
      <c r="I10" s="190"/>
    </row>
    <row r="11" spans="1:11" ht="33" customHeight="1" x14ac:dyDescent="0.25">
      <c r="A11" s="22">
        <v>3</v>
      </c>
      <c r="B11" s="23" t="s">
        <v>3106</v>
      </c>
      <c r="C11" s="236" t="s">
        <v>3107</v>
      </c>
      <c r="D11" s="188" t="s">
        <v>3108</v>
      </c>
      <c r="E11" s="11"/>
      <c r="F11" s="24">
        <v>50000</v>
      </c>
      <c r="G11" s="22" t="s">
        <v>3104</v>
      </c>
      <c r="H11" s="11" t="s">
        <v>3023</v>
      </c>
      <c r="I11" s="190"/>
    </row>
    <row r="12" spans="1:11" ht="33" customHeight="1" x14ac:dyDescent="0.25">
      <c r="A12" s="22">
        <v>4</v>
      </c>
      <c r="B12" s="23" t="s">
        <v>3109</v>
      </c>
      <c r="C12" s="236" t="s">
        <v>305</v>
      </c>
      <c r="D12" s="188" t="s">
        <v>3108</v>
      </c>
      <c r="E12" s="11" t="s">
        <v>3110</v>
      </c>
      <c r="F12" s="24">
        <v>80000</v>
      </c>
      <c r="G12" s="22" t="s">
        <v>3104</v>
      </c>
      <c r="H12" s="11" t="s">
        <v>3023</v>
      </c>
      <c r="I12" s="190"/>
    </row>
    <row r="13" spans="1:11" ht="33" customHeight="1" x14ac:dyDescent="0.25">
      <c r="A13" s="22">
        <v>5</v>
      </c>
      <c r="B13" s="23" t="s">
        <v>3111</v>
      </c>
      <c r="C13" s="236" t="s">
        <v>3112</v>
      </c>
      <c r="D13" s="188" t="s">
        <v>3108</v>
      </c>
      <c r="E13" s="11" t="s">
        <v>3110</v>
      </c>
      <c r="F13" s="24">
        <v>80000</v>
      </c>
      <c r="G13" s="22" t="s">
        <v>3104</v>
      </c>
      <c r="H13" s="11" t="s">
        <v>3023</v>
      </c>
      <c r="I13" s="190"/>
    </row>
    <row r="14" spans="1:11" ht="41.4" x14ac:dyDescent="0.25">
      <c r="A14" s="22">
        <v>6</v>
      </c>
      <c r="B14" s="23" t="s">
        <v>3113</v>
      </c>
      <c r="C14" s="236" t="s">
        <v>3114</v>
      </c>
      <c r="D14" s="188" t="s">
        <v>3102</v>
      </c>
      <c r="E14" s="11" t="s">
        <v>3115</v>
      </c>
      <c r="F14" s="24">
        <v>1189000</v>
      </c>
      <c r="G14" s="22" t="s">
        <v>3104</v>
      </c>
      <c r="H14" s="11" t="s">
        <v>3023</v>
      </c>
      <c r="I14" s="190"/>
    </row>
    <row r="15" spans="1:11" ht="40.5" customHeight="1" x14ac:dyDescent="0.25">
      <c r="A15" s="22">
        <v>7</v>
      </c>
      <c r="B15" s="23" t="s">
        <v>3116</v>
      </c>
      <c r="C15" s="236" t="s">
        <v>15</v>
      </c>
      <c r="D15" s="188" t="s">
        <v>3117</v>
      </c>
      <c r="E15" s="11" t="s">
        <v>3118</v>
      </c>
      <c r="F15" s="24">
        <v>1570027</v>
      </c>
      <c r="G15" s="11" t="s">
        <v>3104</v>
      </c>
      <c r="H15" s="11" t="s">
        <v>3023</v>
      </c>
      <c r="I15" s="190"/>
    </row>
    <row r="16" spans="1:11" ht="27.6" x14ac:dyDescent="0.25">
      <c r="A16" s="22">
        <v>8</v>
      </c>
      <c r="B16" s="23" t="s">
        <v>3119</v>
      </c>
      <c r="C16" s="236" t="s">
        <v>3120</v>
      </c>
      <c r="D16" s="188" t="s">
        <v>3121</v>
      </c>
      <c r="E16" s="11" t="s">
        <v>3122</v>
      </c>
      <c r="F16" s="24">
        <v>30000</v>
      </c>
      <c r="G16" s="11" t="s">
        <v>3104</v>
      </c>
      <c r="H16" s="11" t="s">
        <v>3023</v>
      </c>
      <c r="I16" s="190"/>
    </row>
    <row r="17" spans="1:9" ht="55.2" x14ac:dyDescent="0.25">
      <c r="A17" s="22">
        <v>9</v>
      </c>
      <c r="B17" s="23" t="s">
        <v>3123</v>
      </c>
      <c r="C17" s="236" t="s">
        <v>3124</v>
      </c>
      <c r="D17" s="188" t="s">
        <v>3102</v>
      </c>
      <c r="E17" s="11" t="s">
        <v>3125</v>
      </c>
      <c r="F17" s="24">
        <v>1917390</v>
      </c>
      <c r="G17" s="22" t="s">
        <v>3104</v>
      </c>
      <c r="H17" s="11" t="s">
        <v>3023</v>
      </c>
      <c r="I17" s="190"/>
    </row>
  </sheetData>
  <mergeCells count="11">
    <mergeCell ref="A1:I2"/>
    <mergeCell ref="I6:I7"/>
    <mergeCell ref="A3:I3"/>
    <mergeCell ref="A4:I4"/>
    <mergeCell ref="A6:A7"/>
    <mergeCell ref="B6:B7"/>
    <mergeCell ref="C6:C7"/>
    <mergeCell ref="D6:D7"/>
    <mergeCell ref="E6:F6"/>
    <mergeCell ref="G6:G7"/>
    <mergeCell ref="H6:H7"/>
  </mergeCells>
  <conditionalFormatting sqref="C3:D6 C8:D8 C7">
    <cfRule type="duplicateValues" dxfId="8" priority="2"/>
  </conditionalFormatting>
  <conditionalFormatting sqref="C6:D6 C8:D8 C7">
    <cfRule type="duplicateValues" dxfId="7" priority="1"/>
  </conditionalFormatting>
  <printOptions horizontalCentered="1"/>
  <pageMargins left="0.70866141732283472" right="0.51181102362204722" top="0.74803149606299213" bottom="0.55118110236220474" header="0.31496062992125984" footer="0.31496062992125984"/>
  <pageSetup paperSize="9" scale="83" fitToHeight="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V32"/>
  <sheetViews>
    <sheetView view="pageBreakPreview" zoomScale="115" zoomScaleSheetLayoutView="115" workbookViewId="0">
      <selection activeCell="B17" sqref="B17"/>
    </sheetView>
  </sheetViews>
  <sheetFormatPr defaultRowHeight="13.8" x14ac:dyDescent="0.25"/>
  <cols>
    <col min="1" max="1" width="5.69921875" customWidth="1"/>
    <col min="2" max="2" width="37.8984375" customWidth="1"/>
    <col min="3" max="6" width="12" customWidth="1"/>
    <col min="7" max="12" width="12.59765625" customWidth="1"/>
    <col min="13" max="13" width="7.69921875" customWidth="1"/>
    <col min="14" max="14" width="26" customWidth="1"/>
    <col min="18" max="18" width="24.19921875" customWidth="1"/>
  </cols>
  <sheetData>
    <row r="1" spans="1:22" x14ac:dyDescent="0.25">
      <c r="A1" s="735" t="s">
        <v>3158</v>
      </c>
      <c r="B1" s="735"/>
      <c r="C1" s="735"/>
      <c r="D1" s="735"/>
      <c r="E1" s="735"/>
      <c r="F1" s="735"/>
      <c r="G1" s="735"/>
      <c r="H1" s="735"/>
      <c r="I1" s="735"/>
      <c r="J1" s="735"/>
      <c r="K1" s="735"/>
      <c r="L1" s="237"/>
    </row>
    <row r="2" spans="1:22" x14ac:dyDescent="0.25">
      <c r="A2" s="735" t="s">
        <v>3149</v>
      </c>
      <c r="B2" s="735"/>
      <c r="C2" s="735"/>
      <c r="D2" s="735"/>
      <c r="E2" s="735"/>
      <c r="F2" s="735"/>
      <c r="G2" s="735"/>
      <c r="H2" s="735"/>
      <c r="I2" s="735"/>
      <c r="J2" s="735"/>
      <c r="K2" s="735"/>
      <c r="L2" s="237"/>
    </row>
    <row r="3" spans="1:22" x14ac:dyDescent="0.25">
      <c r="A3" s="736" t="str">
        <f>'Bieu1-BAN 1'!A4:K4</f>
        <v>(Kèm theo Tờ trình số:          /TTr-STC ngày       /    /2026 của Sở Tài chính)</v>
      </c>
      <c r="B3" s="736"/>
      <c r="C3" s="736"/>
      <c r="D3" s="736"/>
      <c r="E3" s="736"/>
      <c r="F3" s="736"/>
      <c r="G3" s="736"/>
      <c r="H3" s="736"/>
      <c r="I3" s="736"/>
      <c r="J3" s="736"/>
      <c r="K3" s="736"/>
      <c r="L3" s="238"/>
    </row>
    <row r="4" spans="1:22" x14ac:dyDescent="0.25">
      <c r="M4">
        <f>1421-1400</f>
        <v>21</v>
      </c>
      <c r="N4">
        <f>17+1+2+1</f>
        <v>21</v>
      </c>
      <c r="S4" t="e">
        <f>S9+#REF!+S29+S30</f>
        <v>#REF!</v>
      </c>
      <c r="T4">
        <f>1436+12</f>
        <v>1448</v>
      </c>
    </row>
    <row r="5" spans="1:22" ht="48.75" customHeight="1" x14ac:dyDescent="0.25">
      <c r="A5" s="737" t="s">
        <v>2995</v>
      </c>
      <c r="B5" s="740" t="s">
        <v>2996</v>
      </c>
      <c r="C5" s="797" t="s">
        <v>3146</v>
      </c>
      <c r="D5" s="798"/>
      <c r="E5" s="798"/>
      <c r="F5" s="799"/>
      <c r="G5" s="797" t="s">
        <v>3147</v>
      </c>
      <c r="H5" s="798"/>
      <c r="I5" s="798"/>
      <c r="J5" s="799"/>
      <c r="K5" s="243" t="s">
        <v>4</v>
      </c>
      <c r="L5" s="246"/>
    </row>
    <row r="6" spans="1:22" ht="33.6" x14ac:dyDescent="0.25">
      <c r="A6" s="739"/>
      <c r="B6" s="742"/>
      <c r="C6" s="243" t="s">
        <v>2994</v>
      </c>
      <c r="D6" s="239" t="s">
        <v>3127</v>
      </c>
      <c r="E6" s="239" t="s">
        <v>3148</v>
      </c>
      <c r="F6" s="243" t="s">
        <v>2997</v>
      </c>
      <c r="G6" s="243" t="s">
        <v>2994</v>
      </c>
      <c r="H6" s="239" t="s">
        <v>3127</v>
      </c>
      <c r="I6" s="239" t="s">
        <v>3128</v>
      </c>
      <c r="J6" s="243" t="s">
        <v>2997</v>
      </c>
      <c r="K6" s="243"/>
      <c r="L6" s="246"/>
    </row>
    <row r="7" spans="1:22" ht="33" customHeight="1" x14ac:dyDescent="0.25">
      <c r="A7" s="239"/>
      <c r="B7" s="240" t="s">
        <v>3129</v>
      </c>
      <c r="C7" s="242">
        <f t="shared" ref="C7:J7" si="0">C8+C30</f>
        <v>1443</v>
      </c>
      <c r="D7" s="242">
        <f t="shared" si="0"/>
        <v>1119</v>
      </c>
      <c r="E7" s="242">
        <f t="shared" si="0"/>
        <v>322</v>
      </c>
      <c r="F7" s="242">
        <f t="shared" si="0"/>
        <v>2</v>
      </c>
      <c r="G7" s="242">
        <f t="shared" si="0"/>
        <v>1442</v>
      </c>
      <c r="H7" s="242">
        <f t="shared" si="0"/>
        <v>1112</v>
      </c>
      <c r="I7" s="242">
        <f t="shared" si="0"/>
        <v>328</v>
      </c>
      <c r="J7" s="242">
        <f t="shared" si="0"/>
        <v>2</v>
      </c>
      <c r="K7" s="243"/>
      <c r="L7" s="247">
        <f>C7-G7</f>
        <v>1</v>
      </c>
    </row>
    <row r="8" spans="1:22" ht="46.5" customHeight="1" x14ac:dyDescent="0.25">
      <c r="A8" s="239" t="s">
        <v>3131</v>
      </c>
      <c r="B8" s="244" t="s">
        <v>3130</v>
      </c>
      <c r="C8" s="242">
        <f t="shared" ref="C8:J8" si="1">C9+C29</f>
        <v>1430</v>
      </c>
      <c r="D8" s="242">
        <f t="shared" si="1"/>
        <v>1106</v>
      </c>
      <c r="E8" s="242">
        <f t="shared" si="1"/>
        <v>322</v>
      </c>
      <c r="F8" s="242">
        <f t="shared" si="1"/>
        <v>2</v>
      </c>
      <c r="G8" s="242">
        <f t="shared" si="1"/>
        <v>1429</v>
      </c>
      <c r="H8" s="242">
        <f t="shared" si="1"/>
        <v>1099</v>
      </c>
      <c r="I8" s="242">
        <f t="shared" si="1"/>
        <v>328</v>
      </c>
      <c r="J8" s="242">
        <f t="shared" si="1"/>
        <v>2</v>
      </c>
      <c r="K8" s="242"/>
      <c r="L8" s="247">
        <f t="shared" ref="L8:L30" si="2">C8-G8</f>
        <v>1</v>
      </c>
      <c r="M8">
        <f>1403+12</f>
        <v>1415</v>
      </c>
      <c r="Q8" s="223" t="s">
        <v>2995</v>
      </c>
      <c r="R8" s="223" t="s">
        <v>2996</v>
      </c>
      <c r="S8" s="223" t="s">
        <v>2994</v>
      </c>
      <c r="T8" s="223" t="s">
        <v>3078</v>
      </c>
      <c r="U8" s="223" t="s">
        <v>3079</v>
      </c>
      <c r="V8" s="223" t="s">
        <v>2997</v>
      </c>
    </row>
    <row r="9" spans="1:22" ht="38.25" customHeight="1" x14ac:dyDescent="0.25">
      <c r="A9" s="239" t="s">
        <v>7</v>
      </c>
      <c r="B9" s="241" t="s">
        <v>3132</v>
      </c>
      <c r="C9" s="242">
        <f>C10+C22+C28</f>
        <v>1418</v>
      </c>
      <c r="D9" s="242">
        <f t="shared" ref="D9:J9" si="3">D10+D22+D28</f>
        <v>1098</v>
      </c>
      <c r="E9" s="242">
        <f t="shared" si="3"/>
        <v>319</v>
      </c>
      <c r="F9" s="242">
        <f t="shared" si="3"/>
        <v>1</v>
      </c>
      <c r="G9" s="242">
        <f>G10+G22+G28</f>
        <v>1416</v>
      </c>
      <c r="H9" s="242">
        <f t="shared" si="3"/>
        <v>1091</v>
      </c>
      <c r="I9" s="242">
        <f t="shared" si="3"/>
        <v>325</v>
      </c>
      <c r="J9" s="242">
        <f t="shared" si="3"/>
        <v>0</v>
      </c>
      <c r="K9" s="242"/>
      <c r="L9" s="247">
        <f t="shared" si="2"/>
        <v>2</v>
      </c>
      <c r="N9">
        <f>12+1421</f>
        <v>1433</v>
      </c>
      <c r="Q9" s="223"/>
      <c r="R9" s="223" t="s">
        <v>3080</v>
      </c>
      <c r="S9" s="223">
        <v>1421</v>
      </c>
      <c r="T9" s="223">
        <v>1082</v>
      </c>
      <c r="U9" s="223">
        <v>338</v>
      </c>
      <c r="V9" s="223">
        <v>1</v>
      </c>
    </row>
    <row r="10" spans="1:22" ht="38.25" customHeight="1" x14ac:dyDescent="0.25">
      <c r="A10" s="249" t="s">
        <v>3133</v>
      </c>
      <c r="B10" s="250" t="s">
        <v>3135</v>
      </c>
      <c r="C10" s="252">
        <f t="shared" ref="C10:J10" si="4">SUM(C11:C21)</f>
        <v>1400</v>
      </c>
      <c r="D10" s="252">
        <f t="shared" si="4"/>
        <v>1080</v>
      </c>
      <c r="E10" s="252">
        <f t="shared" si="4"/>
        <v>319</v>
      </c>
      <c r="F10" s="252">
        <f t="shared" si="4"/>
        <v>1</v>
      </c>
      <c r="G10" s="252">
        <f t="shared" si="4"/>
        <v>1398</v>
      </c>
      <c r="H10" s="252">
        <f t="shared" si="4"/>
        <v>1074</v>
      </c>
      <c r="I10" s="252">
        <f t="shared" si="4"/>
        <v>324</v>
      </c>
      <c r="J10" s="252">
        <f t="shared" si="4"/>
        <v>0</v>
      </c>
      <c r="K10" s="251" t="s">
        <v>3145</v>
      </c>
      <c r="L10" s="247">
        <f t="shared" si="2"/>
        <v>2</v>
      </c>
      <c r="Q10" s="223"/>
      <c r="R10" s="223"/>
      <c r="S10" s="223"/>
      <c r="T10" s="223"/>
      <c r="U10" s="223"/>
      <c r="V10" s="223"/>
    </row>
    <row r="11" spans="1:22" ht="66" customHeight="1" x14ac:dyDescent="0.25">
      <c r="A11" s="217">
        <v>1</v>
      </c>
      <c r="B11" s="218" t="s">
        <v>2983</v>
      </c>
      <c r="C11" s="219">
        <f>SUM(D11:F11)</f>
        <v>38</v>
      </c>
      <c r="D11" s="219">
        <v>32</v>
      </c>
      <c r="E11" s="253">
        <v>5</v>
      </c>
      <c r="F11" s="219">
        <v>1</v>
      </c>
      <c r="G11" s="219">
        <f>SUM(H11:J11)</f>
        <v>37</v>
      </c>
      <c r="H11" s="219">
        <f>'Bieu1-BAN 1'!O10</f>
        <v>33</v>
      </c>
      <c r="I11" s="253">
        <f>'Bieu1-BAN 1'!O11</f>
        <v>4</v>
      </c>
      <c r="J11" s="219"/>
      <c r="K11" s="219"/>
      <c r="L11" s="247">
        <f t="shared" si="2"/>
        <v>1</v>
      </c>
      <c r="M11">
        <f>G11-S11</f>
        <v>-1</v>
      </c>
      <c r="N11" s="184" t="s">
        <v>3087</v>
      </c>
      <c r="Q11" s="223">
        <v>1</v>
      </c>
      <c r="R11" s="223" t="s">
        <v>2983</v>
      </c>
      <c r="S11" s="223">
        <v>38</v>
      </c>
      <c r="T11" s="223">
        <v>32</v>
      </c>
      <c r="U11" s="223">
        <v>5</v>
      </c>
      <c r="V11" s="223">
        <v>1</v>
      </c>
    </row>
    <row r="12" spans="1:22" ht="45" customHeight="1" x14ac:dyDescent="0.25">
      <c r="A12" s="217">
        <v>2</v>
      </c>
      <c r="B12" s="218" t="s">
        <v>2984</v>
      </c>
      <c r="C12" s="219">
        <f>SUM(D12:F12)</f>
        <v>146</v>
      </c>
      <c r="D12" s="219">
        <v>133</v>
      </c>
      <c r="E12" s="253">
        <v>13</v>
      </c>
      <c r="F12" s="219"/>
      <c r="G12" s="219">
        <f>SUM(H12:J12)</f>
        <v>146</v>
      </c>
      <c r="H12" s="219">
        <f>'Bieu2-BAN 2'!A142</f>
        <v>133</v>
      </c>
      <c r="I12" s="253">
        <f>'Bieu2-BAN 2'!A156</f>
        <v>13</v>
      </c>
      <c r="J12" s="219" t="s">
        <v>2998</v>
      </c>
      <c r="K12" s="219"/>
      <c r="L12" s="247">
        <f t="shared" si="2"/>
        <v>0</v>
      </c>
      <c r="M12">
        <f t="shared" ref="M12:M29" si="5">G12-S12</f>
        <v>-1</v>
      </c>
      <c r="N12" s="184" t="s">
        <v>3073</v>
      </c>
      <c r="Q12" s="223">
        <v>2</v>
      </c>
      <c r="R12" s="223" t="s">
        <v>2984</v>
      </c>
      <c r="S12" s="223">
        <v>147</v>
      </c>
      <c r="T12" s="223">
        <v>133</v>
      </c>
      <c r="U12" s="223">
        <v>14</v>
      </c>
      <c r="V12" s="223" t="s">
        <v>2998</v>
      </c>
    </row>
    <row r="13" spans="1:22" ht="38.25" customHeight="1" x14ac:dyDescent="0.25">
      <c r="A13" s="217">
        <v>3</v>
      </c>
      <c r="B13" s="218" t="s">
        <v>2985</v>
      </c>
      <c r="C13" s="219">
        <f t="shared" ref="C13:C28" si="6">SUM(D13:F13)</f>
        <v>145</v>
      </c>
      <c r="D13" s="219">
        <v>113</v>
      </c>
      <c r="E13" s="253">
        <v>32</v>
      </c>
      <c r="F13" s="219"/>
      <c r="G13" s="219">
        <f t="shared" ref="G13:G28" si="7">SUM(H13:J13)</f>
        <v>145</v>
      </c>
      <c r="H13" s="219">
        <f>'Bieu3-BAN 3'!A122</f>
        <v>113</v>
      </c>
      <c r="I13" s="253">
        <f>'Bieu3-BAN 3'!A155</f>
        <v>32</v>
      </c>
      <c r="J13" s="219" t="s">
        <v>2998</v>
      </c>
      <c r="K13" s="219"/>
      <c r="L13" s="247">
        <f t="shared" si="2"/>
        <v>0</v>
      </c>
      <c r="M13">
        <f t="shared" si="5"/>
        <v>0</v>
      </c>
      <c r="Q13" s="223">
        <v>3</v>
      </c>
      <c r="R13" s="223" t="s">
        <v>2985</v>
      </c>
      <c r="S13" s="223">
        <v>145</v>
      </c>
      <c r="T13" s="223">
        <v>113</v>
      </c>
      <c r="U13" s="223">
        <v>32</v>
      </c>
      <c r="V13" s="223" t="s">
        <v>2998</v>
      </c>
    </row>
    <row r="14" spans="1:22" ht="37.5" customHeight="1" x14ac:dyDescent="0.25">
      <c r="A14" s="217">
        <v>4</v>
      </c>
      <c r="B14" s="218" t="s">
        <v>2986</v>
      </c>
      <c r="C14" s="219">
        <f t="shared" si="6"/>
        <v>110</v>
      </c>
      <c r="D14" s="219">
        <v>78</v>
      </c>
      <c r="E14" s="219">
        <v>32</v>
      </c>
      <c r="F14" s="219"/>
      <c r="G14" s="219">
        <f t="shared" si="7"/>
        <v>110</v>
      </c>
      <c r="H14" s="219">
        <f>'Bieu4-BAN 4'!A87</f>
        <v>78</v>
      </c>
      <c r="I14" s="219">
        <v>32</v>
      </c>
      <c r="J14" s="219" t="s">
        <v>2998</v>
      </c>
      <c r="K14" s="219"/>
      <c r="L14" s="247">
        <f t="shared" si="2"/>
        <v>0</v>
      </c>
      <c r="M14">
        <f t="shared" si="5"/>
        <v>0</v>
      </c>
      <c r="Q14" s="223">
        <v>4</v>
      </c>
      <c r="R14" s="223" t="s">
        <v>2986</v>
      </c>
      <c r="S14" s="223">
        <v>110</v>
      </c>
      <c r="T14" s="223">
        <v>78</v>
      </c>
      <c r="U14" s="223">
        <v>32</v>
      </c>
      <c r="V14" s="223" t="s">
        <v>2998</v>
      </c>
    </row>
    <row r="15" spans="1:22" ht="45" customHeight="1" x14ac:dyDescent="0.25">
      <c r="A15" s="217">
        <v>5</v>
      </c>
      <c r="B15" s="218" t="s">
        <v>2987</v>
      </c>
      <c r="C15" s="219">
        <f t="shared" si="6"/>
        <v>178</v>
      </c>
      <c r="D15" s="219">
        <v>115</v>
      </c>
      <c r="E15" s="219">
        <v>63</v>
      </c>
      <c r="F15" s="219"/>
      <c r="G15" s="219">
        <f t="shared" si="7"/>
        <v>179</v>
      </c>
      <c r="H15" s="219">
        <f>'Bieu5-BAN 5'!O10</f>
        <v>107</v>
      </c>
      <c r="I15" s="219">
        <f>'Bieu5-BAN 5'!O11</f>
        <v>72</v>
      </c>
      <c r="J15" s="219" t="s">
        <v>2998</v>
      </c>
      <c r="K15" s="219"/>
      <c r="L15" s="247">
        <f t="shared" si="2"/>
        <v>-1</v>
      </c>
      <c r="M15">
        <f t="shared" si="5"/>
        <v>1</v>
      </c>
      <c r="N15" t="s">
        <v>3074</v>
      </c>
      <c r="Q15" s="223">
        <v>5</v>
      </c>
      <c r="R15" s="223" t="s">
        <v>2987</v>
      </c>
      <c r="S15" s="223">
        <v>178</v>
      </c>
      <c r="T15" s="223">
        <v>115</v>
      </c>
      <c r="U15" s="223">
        <v>63</v>
      </c>
      <c r="V15" s="223" t="s">
        <v>2998</v>
      </c>
    </row>
    <row r="16" spans="1:22" ht="48.75" customHeight="1" x14ac:dyDescent="0.25">
      <c r="A16" s="217">
        <v>6</v>
      </c>
      <c r="B16" s="218" t="s">
        <v>2988</v>
      </c>
      <c r="C16" s="219">
        <f t="shared" si="6"/>
        <v>93</v>
      </c>
      <c r="D16" s="219">
        <v>89</v>
      </c>
      <c r="E16" s="253">
        <v>4</v>
      </c>
      <c r="F16" s="219"/>
      <c r="G16" s="219">
        <f t="shared" si="7"/>
        <v>93</v>
      </c>
      <c r="H16" s="219">
        <f>'Bieu6-BAN 6'!A98</f>
        <v>89</v>
      </c>
      <c r="I16" s="253">
        <f>'Bieu6-BAN 6'!A103</f>
        <v>4</v>
      </c>
      <c r="J16" s="219" t="s">
        <v>2998</v>
      </c>
      <c r="K16" s="219"/>
      <c r="L16" s="247">
        <f t="shared" si="2"/>
        <v>0</v>
      </c>
      <c r="M16">
        <f t="shared" si="5"/>
        <v>0</v>
      </c>
      <c r="Q16" s="223">
        <v>6</v>
      </c>
      <c r="R16" s="223" t="s">
        <v>2988</v>
      </c>
      <c r="S16" s="223">
        <v>93</v>
      </c>
      <c r="T16" s="223">
        <v>89</v>
      </c>
      <c r="U16" s="223">
        <v>4</v>
      </c>
      <c r="V16" s="223" t="s">
        <v>2998</v>
      </c>
    </row>
    <row r="17" spans="1:22" ht="42.75" customHeight="1" x14ac:dyDescent="0.25">
      <c r="A17" s="217">
        <v>7</v>
      </c>
      <c r="B17" s="218" t="s">
        <v>2989</v>
      </c>
      <c r="C17" s="219">
        <f t="shared" si="6"/>
        <v>205</v>
      </c>
      <c r="D17" s="219">
        <v>125</v>
      </c>
      <c r="E17" s="219">
        <v>80</v>
      </c>
      <c r="F17" s="219"/>
      <c r="G17" s="219">
        <f t="shared" si="7"/>
        <v>205</v>
      </c>
      <c r="H17" s="219">
        <f>'Bieu7-BAN 7'!A134</f>
        <v>125</v>
      </c>
      <c r="I17" s="219">
        <f>'Bieu7-BAN 7'!A215</f>
        <v>80</v>
      </c>
      <c r="J17" s="219" t="s">
        <v>2998</v>
      </c>
      <c r="K17" s="219"/>
      <c r="L17" s="247">
        <f t="shared" si="2"/>
        <v>0</v>
      </c>
      <c r="M17">
        <f t="shared" si="5"/>
        <v>0</v>
      </c>
      <c r="Q17" s="223">
        <v>7</v>
      </c>
      <c r="R17" s="223" t="s">
        <v>2989</v>
      </c>
      <c r="S17" s="223">
        <v>205</v>
      </c>
      <c r="T17" s="223">
        <v>125</v>
      </c>
      <c r="U17" s="223">
        <v>80</v>
      </c>
      <c r="V17" s="223" t="s">
        <v>2998</v>
      </c>
    </row>
    <row r="18" spans="1:22" ht="42" customHeight="1" x14ac:dyDescent="0.25">
      <c r="A18" s="217">
        <v>8</v>
      </c>
      <c r="B18" s="218" t="s">
        <v>2990</v>
      </c>
      <c r="C18" s="219">
        <f t="shared" si="6"/>
        <v>138</v>
      </c>
      <c r="D18" s="219">
        <v>129</v>
      </c>
      <c r="E18" s="253">
        <v>9</v>
      </c>
      <c r="F18" s="219"/>
      <c r="G18" s="219">
        <f t="shared" si="7"/>
        <v>138</v>
      </c>
      <c r="H18" s="219">
        <f>'Bieu8-BAN 8'!A138</f>
        <v>129</v>
      </c>
      <c r="I18" s="253">
        <f>'Bieu8-BAN 8'!A148</f>
        <v>9</v>
      </c>
      <c r="J18" s="219" t="s">
        <v>2998</v>
      </c>
      <c r="K18" s="219"/>
      <c r="L18" s="247">
        <f t="shared" si="2"/>
        <v>0</v>
      </c>
      <c r="M18">
        <f t="shared" si="5"/>
        <v>-2</v>
      </c>
      <c r="N18" s="184" t="s">
        <v>3072</v>
      </c>
      <c r="Q18" s="223">
        <v>8</v>
      </c>
      <c r="R18" s="223" t="s">
        <v>2990</v>
      </c>
      <c r="S18" s="223">
        <v>140</v>
      </c>
      <c r="T18" s="223">
        <v>131</v>
      </c>
      <c r="U18" s="223">
        <v>9</v>
      </c>
      <c r="V18" s="223" t="s">
        <v>2998</v>
      </c>
    </row>
    <row r="19" spans="1:22" ht="42.75" customHeight="1" x14ac:dyDescent="0.25">
      <c r="A19" s="217">
        <v>9</v>
      </c>
      <c r="B19" s="218" t="s">
        <v>2991</v>
      </c>
      <c r="C19" s="219">
        <f t="shared" si="6"/>
        <v>104</v>
      </c>
      <c r="D19" s="219">
        <v>93</v>
      </c>
      <c r="E19" s="253">
        <v>11</v>
      </c>
      <c r="F19" s="219"/>
      <c r="G19" s="219">
        <f t="shared" si="7"/>
        <v>104</v>
      </c>
      <c r="H19" s="219">
        <f>'Bieu9-BAN 9'!A102</f>
        <v>93</v>
      </c>
      <c r="I19" s="253">
        <f>'Bieu9-BAN 9'!A114</f>
        <v>11</v>
      </c>
      <c r="J19" s="219" t="s">
        <v>2998</v>
      </c>
      <c r="K19" s="219"/>
      <c r="L19" s="247">
        <f t="shared" si="2"/>
        <v>0</v>
      </c>
      <c r="M19">
        <f t="shared" si="5"/>
        <v>0</v>
      </c>
      <c r="Q19" s="223">
        <v>9</v>
      </c>
      <c r="R19" s="223" t="s">
        <v>2991</v>
      </c>
      <c r="S19" s="223">
        <v>104</v>
      </c>
      <c r="T19" s="223">
        <v>93</v>
      </c>
      <c r="U19" s="223">
        <v>11</v>
      </c>
      <c r="V19" s="223" t="s">
        <v>2998</v>
      </c>
    </row>
    <row r="20" spans="1:22" ht="39" customHeight="1" x14ac:dyDescent="0.25">
      <c r="A20" s="217">
        <v>10</v>
      </c>
      <c r="B20" s="218" t="s">
        <v>2992</v>
      </c>
      <c r="C20" s="219">
        <f t="shared" si="6"/>
        <v>159</v>
      </c>
      <c r="D20" s="219">
        <v>119</v>
      </c>
      <c r="E20" s="253">
        <v>40</v>
      </c>
      <c r="F20" s="219"/>
      <c r="G20" s="219">
        <f t="shared" si="7"/>
        <v>159</v>
      </c>
      <c r="H20" s="219">
        <f>'Bieu10-BAN 10'!A128</f>
        <v>119</v>
      </c>
      <c r="I20" s="253">
        <f>'Bieu10-BAN 10'!A169</f>
        <v>40</v>
      </c>
      <c r="J20" s="219" t="s">
        <v>2998</v>
      </c>
      <c r="K20" s="219"/>
      <c r="L20" s="247">
        <f t="shared" si="2"/>
        <v>0</v>
      </c>
      <c r="M20">
        <f t="shared" si="5"/>
        <v>-17</v>
      </c>
      <c r="N20" t="s">
        <v>3070</v>
      </c>
      <c r="Q20" s="223">
        <v>10</v>
      </c>
      <c r="R20" s="223" t="s">
        <v>2992</v>
      </c>
      <c r="S20" s="223">
        <v>176</v>
      </c>
      <c r="T20" s="223">
        <v>119</v>
      </c>
      <c r="U20" s="223">
        <v>57</v>
      </c>
      <c r="V20" s="223" t="s">
        <v>2998</v>
      </c>
    </row>
    <row r="21" spans="1:22" ht="46.5" customHeight="1" x14ac:dyDescent="0.25">
      <c r="A21" s="217">
        <v>11</v>
      </c>
      <c r="B21" s="218" t="s">
        <v>2993</v>
      </c>
      <c r="C21" s="219">
        <f t="shared" si="6"/>
        <v>84</v>
      </c>
      <c r="D21" s="219">
        <v>54</v>
      </c>
      <c r="E21" s="219">
        <v>30</v>
      </c>
      <c r="F21" s="219"/>
      <c r="G21" s="219">
        <f t="shared" si="7"/>
        <v>82</v>
      </c>
      <c r="H21" s="219">
        <f>'Bieu11-BAN 11'!O10</f>
        <v>55</v>
      </c>
      <c r="I21" s="219">
        <f>'Bieu11-BAN 11'!O11</f>
        <v>27</v>
      </c>
      <c r="J21" s="219" t="s">
        <v>2998</v>
      </c>
      <c r="K21" s="219"/>
      <c r="L21" s="247">
        <f t="shared" si="2"/>
        <v>2</v>
      </c>
      <c r="M21">
        <f t="shared" si="5"/>
        <v>-3</v>
      </c>
      <c r="N21" s="184" t="s">
        <v>3088</v>
      </c>
      <c r="Q21" s="223">
        <v>11</v>
      </c>
      <c r="R21" s="223" t="s">
        <v>2993</v>
      </c>
      <c r="S21" s="223">
        <v>85</v>
      </c>
      <c r="T21" s="223">
        <v>54</v>
      </c>
      <c r="U21" s="223">
        <v>31</v>
      </c>
      <c r="V21" s="223" t="s">
        <v>2998</v>
      </c>
    </row>
    <row r="22" spans="1:22" ht="35.25" customHeight="1" x14ac:dyDescent="0.25">
      <c r="A22" s="249" t="s">
        <v>3134</v>
      </c>
      <c r="B22" s="250" t="s">
        <v>3136</v>
      </c>
      <c r="C22" s="254">
        <f t="shared" ref="C22:I22" si="8">SUM(C23:C27)</f>
        <v>5</v>
      </c>
      <c r="D22" s="254">
        <f t="shared" si="8"/>
        <v>5</v>
      </c>
      <c r="E22" s="254">
        <f t="shared" si="8"/>
        <v>0</v>
      </c>
      <c r="F22" s="254">
        <f t="shared" si="8"/>
        <v>0</v>
      </c>
      <c r="G22" s="254">
        <f t="shared" si="8"/>
        <v>6</v>
      </c>
      <c r="H22" s="254">
        <f t="shared" si="8"/>
        <v>5</v>
      </c>
      <c r="I22" s="254">
        <f t="shared" si="8"/>
        <v>1</v>
      </c>
      <c r="J22" s="219"/>
      <c r="K22" s="219" t="s">
        <v>3137</v>
      </c>
      <c r="L22" s="247">
        <f t="shared" si="2"/>
        <v>-1</v>
      </c>
      <c r="N22" s="184"/>
      <c r="Q22" s="223"/>
      <c r="R22" s="223"/>
      <c r="S22" s="223"/>
      <c r="T22" s="223"/>
      <c r="U22" s="223"/>
      <c r="V22" s="223"/>
    </row>
    <row r="23" spans="1:22" ht="46.5" customHeight="1" x14ac:dyDescent="0.25">
      <c r="A23" s="245">
        <v>1</v>
      </c>
      <c r="B23" s="218" t="s">
        <v>3086</v>
      </c>
      <c r="C23" s="219">
        <f t="shared" si="6"/>
        <v>0</v>
      </c>
      <c r="D23" s="219"/>
      <c r="E23" s="219"/>
      <c r="F23" s="219"/>
      <c r="G23" s="219">
        <f t="shared" si="7"/>
        <v>1</v>
      </c>
      <c r="H23" s="219"/>
      <c r="I23" s="219">
        <v>1</v>
      </c>
      <c r="J23" s="219"/>
      <c r="K23" s="219"/>
      <c r="L23" s="247">
        <f t="shared" si="2"/>
        <v>-1</v>
      </c>
      <c r="N23" s="184"/>
      <c r="Q23" s="223"/>
      <c r="R23" s="223"/>
      <c r="S23" s="223"/>
      <c r="T23" s="223"/>
      <c r="U23" s="223"/>
      <c r="V23" s="223"/>
    </row>
    <row r="24" spans="1:22" ht="46.5" customHeight="1" x14ac:dyDescent="0.25">
      <c r="A24" s="245">
        <v>2</v>
      </c>
      <c r="B24" s="218" t="s">
        <v>3003</v>
      </c>
      <c r="C24" s="219">
        <f t="shared" si="6"/>
        <v>1</v>
      </c>
      <c r="D24" s="219">
        <v>1</v>
      </c>
      <c r="E24" s="219"/>
      <c r="F24" s="219"/>
      <c r="G24" s="219">
        <f t="shared" si="7"/>
        <v>1</v>
      </c>
      <c r="H24" s="219">
        <v>1</v>
      </c>
      <c r="I24" s="219"/>
      <c r="J24" s="219"/>
      <c r="K24" s="219"/>
      <c r="L24" s="247">
        <f t="shared" si="2"/>
        <v>0</v>
      </c>
      <c r="N24" s="184"/>
      <c r="Q24" s="223"/>
      <c r="R24" s="223"/>
      <c r="S24" s="223"/>
      <c r="T24" s="223"/>
      <c r="U24" s="223"/>
      <c r="V24" s="223"/>
    </row>
    <row r="25" spans="1:22" ht="46.5" customHeight="1" x14ac:dyDescent="0.25">
      <c r="A25" s="245">
        <v>3</v>
      </c>
      <c r="B25" s="218" t="s">
        <v>3004</v>
      </c>
      <c r="C25" s="219">
        <f t="shared" si="6"/>
        <v>1</v>
      </c>
      <c r="D25" s="219">
        <v>1</v>
      </c>
      <c r="E25" s="219"/>
      <c r="F25" s="219"/>
      <c r="G25" s="219">
        <f t="shared" si="7"/>
        <v>1</v>
      </c>
      <c r="H25" s="219">
        <v>1</v>
      </c>
      <c r="I25" s="219"/>
      <c r="J25" s="219"/>
      <c r="K25" s="219"/>
      <c r="L25" s="247">
        <f t="shared" si="2"/>
        <v>0</v>
      </c>
      <c r="N25" s="184"/>
      <c r="Q25" s="223"/>
      <c r="R25" s="223"/>
      <c r="S25" s="223"/>
      <c r="T25" s="223"/>
      <c r="U25" s="223"/>
      <c r="V25" s="223"/>
    </row>
    <row r="26" spans="1:22" ht="46.5" customHeight="1" x14ac:dyDescent="0.25">
      <c r="A26" s="245">
        <v>4</v>
      </c>
      <c r="B26" s="218" t="s">
        <v>3005</v>
      </c>
      <c r="C26" s="219">
        <f t="shared" si="6"/>
        <v>1</v>
      </c>
      <c r="D26" s="219">
        <v>1</v>
      </c>
      <c r="E26" s="218"/>
      <c r="F26" s="218"/>
      <c r="G26" s="219">
        <f t="shared" si="7"/>
        <v>1</v>
      </c>
      <c r="H26" s="219">
        <v>1</v>
      </c>
      <c r="I26" s="219"/>
      <c r="J26" s="219"/>
      <c r="K26" s="219"/>
      <c r="L26" s="247">
        <f t="shared" si="2"/>
        <v>0</v>
      </c>
      <c r="N26" s="184"/>
      <c r="Q26" s="223"/>
      <c r="R26" s="223"/>
      <c r="S26" s="223"/>
      <c r="T26" s="223"/>
      <c r="U26" s="223"/>
      <c r="V26" s="223"/>
    </row>
    <row r="27" spans="1:22" ht="46.5" customHeight="1" x14ac:dyDescent="0.25">
      <c r="A27" s="245">
        <v>5</v>
      </c>
      <c r="B27" s="218" t="s">
        <v>2936</v>
      </c>
      <c r="C27" s="219">
        <f t="shared" si="6"/>
        <v>2</v>
      </c>
      <c r="D27" s="219">
        <v>2</v>
      </c>
      <c r="E27" s="218"/>
      <c r="F27" s="218"/>
      <c r="G27" s="219">
        <f t="shared" si="7"/>
        <v>2</v>
      </c>
      <c r="H27" s="219">
        <v>2</v>
      </c>
      <c r="I27" s="219"/>
      <c r="J27" s="219"/>
      <c r="K27" s="219"/>
      <c r="L27" s="247">
        <f t="shared" si="2"/>
        <v>0</v>
      </c>
      <c r="N27" s="184"/>
      <c r="Q27" s="223"/>
      <c r="R27" s="223"/>
      <c r="S27" s="223"/>
      <c r="T27" s="223"/>
      <c r="U27" s="223"/>
      <c r="V27" s="223"/>
    </row>
    <row r="28" spans="1:22" ht="46.5" customHeight="1" x14ac:dyDescent="0.25">
      <c r="A28" s="249" t="s">
        <v>3138</v>
      </c>
      <c r="B28" s="250" t="s">
        <v>3139</v>
      </c>
      <c r="C28" s="254">
        <f t="shared" si="6"/>
        <v>13</v>
      </c>
      <c r="D28" s="254">
        <v>13</v>
      </c>
      <c r="E28" s="250"/>
      <c r="F28" s="250"/>
      <c r="G28" s="254">
        <f t="shared" si="7"/>
        <v>12</v>
      </c>
      <c r="H28" s="254">
        <f>'Bieu 13-BAN GIAO THÔNG'!A21</f>
        <v>12</v>
      </c>
      <c r="I28" s="255"/>
      <c r="J28" s="219"/>
      <c r="K28" s="219" t="s">
        <v>3140</v>
      </c>
      <c r="L28" s="247">
        <f t="shared" si="2"/>
        <v>1</v>
      </c>
      <c r="N28" s="184"/>
      <c r="Q28" s="223"/>
      <c r="R28" s="223"/>
      <c r="S28" s="223"/>
      <c r="T28" s="223"/>
      <c r="U28" s="223"/>
      <c r="V28" s="223"/>
    </row>
    <row r="29" spans="1:22" ht="25.5" customHeight="1" x14ac:dyDescent="0.25">
      <c r="A29" s="239" t="s">
        <v>8</v>
      </c>
      <c r="B29" s="241" t="s">
        <v>3141</v>
      </c>
      <c r="C29" s="256">
        <f>SUM(D29:F29)</f>
        <v>12</v>
      </c>
      <c r="D29" s="243">
        <f>4+4</f>
        <v>8</v>
      </c>
      <c r="E29" s="243">
        <v>3</v>
      </c>
      <c r="F29" s="243">
        <v>1</v>
      </c>
      <c r="G29" s="256">
        <f>SUM(H29:J29)</f>
        <v>13</v>
      </c>
      <c r="H29" s="256">
        <f>'Bieu 15 - K ban giao'!A22-'PL1-TH SDC'!I29-'PL1-TH SDC'!J29</f>
        <v>8</v>
      </c>
      <c r="I29" s="256">
        <v>3</v>
      </c>
      <c r="J29" s="256">
        <v>2</v>
      </c>
      <c r="K29" s="219" t="s">
        <v>3143</v>
      </c>
      <c r="L29" s="247">
        <f t="shared" si="2"/>
        <v>-1</v>
      </c>
      <c r="M29">
        <f t="shared" si="5"/>
        <v>1</v>
      </c>
      <c r="N29" t="s">
        <v>3082</v>
      </c>
      <c r="Q29" s="223">
        <v>13</v>
      </c>
      <c r="R29" s="223" t="s">
        <v>3081</v>
      </c>
      <c r="S29" s="223">
        <f>T29</f>
        <v>12</v>
      </c>
      <c r="T29" s="223">
        <v>12</v>
      </c>
      <c r="U29" s="223"/>
      <c r="V29" s="223"/>
    </row>
    <row r="30" spans="1:22" ht="50.4" x14ac:dyDescent="0.25">
      <c r="A30" s="239" t="s">
        <v>3142</v>
      </c>
      <c r="B30" s="248" t="s">
        <v>3151</v>
      </c>
      <c r="C30" s="256">
        <f>SUM(D30:F30)</f>
        <v>13</v>
      </c>
      <c r="D30" s="256">
        <f>D31+D32</f>
        <v>13</v>
      </c>
      <c r="E30" s="248"/>
      <c r="F30" s="248"/>
      <c r="G30" s="256">
        <f>SUM(H30:J30)</f>
        <v>13</v>
      </c>
      <c r="H30" s="256">
        <f>H31+H32</f>
        <v>13</v>
      </c>
      <c r="I30" s="256"/>
      <c r="J30" s="256"/>
      <c r="K30" s="219"/>
      <c r="L30" s="247">
        <f t="shared" si="2"/>
        <v>0</v>
      </c>
      <c r="M30">
        <f>G30-S30</f>
        <v>1</v>
      </c>
      <c r="N30" t="s">
        <v>3089</v>
      </c>
      <c r="Q30" s="223"/>
      <c r="R30" s="223" t="s">
        <v>3071</v>
      </c>
      <c r="S30" s="223">
        <f>T30</f>
        <v>12</v>
      </c>
      <c r="T30" s="223">
        <v>12</v>
      </c>
      <c r="U30" s="223"/>
      <c r="V30" s="223"/>
    </row>
    <row r="31" spans="1:22" ht="43.5" customHeight="1" x14ac:dyDescent="0.25">
      <c r="A31" s="239" t="s">
        <v>7</v>
      </c>
      <c r="B31" s="248" t="s">
        <v>3132</v>
      </c>
      <c r="C31" s="256">
        <f>SUM(D31:F31)</f>
        <v>13</v>
      </c>
      <c r="D31" s="256">
        <v>13</v>
      </c>
      <c r="E31" s="248"/>
      <c r="F31" s="248"/>
      <c r="G31" s="256">
        <f>SUM(H31:J31)</f>
        <v>9</v>
      </c>
      <c r="H31" s="256">
        <f>'Bieu 14- CBDT GT'!A17</f>
        <v>9</v>
      </c>
      <c r="I31" s="256"/>
      <c r="J31" s="256"/>
      <c r="K31" s="219" t="s">
        <v>3144</v>
      </c>
    </row>
    <row r="32" spans="1:22" ht="84" x14ac:dyDescent="0.25">
      <c r="A32" s="239" t="s">
        <v>8</v>
      </c>
      <c r="B32" s="248" t="s">
        <v>3152</v>
      </c>
      <c r="C32" s="256">
        <f>SUM(D32:F32)</f>
        <v>0</v>
      </c>
      <c r="D32" s="256"/>
      <c r="E32" s="248"/>
      <c r="F32" s="248"/>
      <c r="G32" s="256">
        <f>SUM(H32:J32)</f>
        <v>4</v>
      </c>
      <c r="H32" s="256">
        <v>4</v>
      </c>
      <c r="I32" s="256"/>
      <c r="J32" s="256"/>
      <c r="K32" s="217" t="s">
        <v>3153</v>
      </c>
    </row>
  </sheetData>
  <mergeCells count="7">
    <mergeCell ref="A1:K1"/>
    <mergeCell ref="A3:K3"/>
    <mergeCell ref="C5:F5"/>
    <mergeCell ref="G5:J5"/>
    <mergeCell ref="B5:B6"/>
    <mergeCell ref="A5:A6"/>
    <mergeCell ref="A2:K2"/>
  </mergeCells>
  <pageMargins left="0.7" right="0.45" top="0.75" bottom="0.75" header="0.3" footer="0.3"/>
  <pageSetup paperSize="9" scale="54" fitToHeight="0"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outlinePr summaryBelow="0"/>
    <pageSetUpPr fitToPage="1"/>
  </sheetPr>
  <dimension ref="A1:V22"/>
  <sheetViews>
    <sheetView view="pageBreakPreview" zoomScaleSheetLayoutView="100" workbookViewId="0">
      <pane xSplit="2" ySplit="8" topLeftCell="D15" activePane="bottomRight" state="frozen"/>
      <selection activeCell="I12" sqref="I12"/>
      <selection pane="topRight" activeCell="I12" sqref="I12"/>
      <selection pane="bottomLeft" activeCell="I12" sqref="I12"/>
      <selection pane="bottomRight" activeCell="B22" sqref="B22"/>
    </sheetView>
  </sheetViews>
  <sheetFormatPr defaultColWidth="9.09765625" defaultRowHeight="13.8" outlineLevelRow="1" x14ac:dyDescent="0.25"/>
  <cols>
    <col min="1" max="1" width="8" style="3" customWidth="1"/>
    <col min="2" max="2" width="40.3984375" style="2" customWidth="1"/>
    <col min="3" max="3" width="11.69921875" style="3" hidden="1" customWidth="1"/>
    <col min="4" max="4" width="15.3984375" style="4" customWidth="1"/>
    <col min="5" max="5" width="23" style="4" customWidth="1"/>
    <col min="6" max="6" width="13.59765625" style="5" customWidth="1"/>
    <col min="7" max="7" width="15.19921875" style="91" customWidth="1"/>
    <col min="8" max="8" width="14.3984375" style="4" customWidth="1"/>
    <col min="9" max="9" width="23.69921875" style="4" customWidth="1"/>
    <col min="10" max="10" width="18.09765625" style="4" customWidth="1"/>
    <col min="11" max="11" width="14.19921875" style="2" customWidth="1"/>
    <col min="12" max="12" width="9.09765625" style="6" customWidth="1"/>
    <col min="13" max="13" width="24.59765625" style="6" customWidth="1"/>
    <col min="14" max="14" width="9.09765625" style="94"/>
    <col min="15" max="15" width="10.09765625" style="94" bestFit="1" customWidth="1"/>
    <col min="16" max="22" width="9.09765625" style="6"/>
    <col min="23" max="16384" width="9.09765625" style="7"/>
  </cols>
  <sheetData>
    <row r="1" spans="1:22" hidden="1" x14ac:dyDescent="0.25">
      <c r="A1" s="1" t="s">
        <v>2732</v>
      </c>
      <c r="K1" s="4"/>
      <c r="M1" s="57"/>
      <c r="N1" s="95"/>
      <c r="O1" s="95" t="s">
        <v>2910</v>
      </c>
      <c r="P1" s="57" t="s">
        <v>2954</v>
      </c>
      <c r="Q1" s="57" t="s">
        <v>2951</v>
      </c>
    </row>
    <row r="2" spans="1:22" x14ac:dyDescent="0.25">
      <c r="A2" s="708" t="s">
        <v>3333</v>
      </c>
      <c r="B2" s="708"/>
      <c r="C2" s="708"/>
      <c r="D2" s="708"/>
      <c r="E2" s="708"/>
      <c r="F2" s="708"/>
      <c r="G2" s="708"/>
      <c r="H2" s="708"/>
      <c r="I2" s="708"/>
      <c r="J2" s="708"/>
      <c r="K2" s="709"/>
      <c r="M2" s="57" t="s">
        <v>2953</v>
      </c>
      <c r="N2" s="95">
        <f>COUNTA(I9:I664)</f>
        <v>13</v>
      </c>
      <c r="O2" s="95">
        <f>SUM(O3:O8)</f>
        <v>2</v>
      </c>
      <c r="P2" s="95">
        <f>SUM(P3:P8)</f>
        <v>0</v>
      </c>
      <c r="Q2" s="95">
        <f>SUM(Q3:Q8)</f>
        <v>0</v>
      </c>
    </row>
    <row r="3" spans="1:22" x14ac:dyDescent="0.25">
      <c r="A3" s="708" t="s">
        <v>3154</v>
      </c>
      <c r="B3" s="708"/>
      <c r="C3" s="708"/>
      <c r="D3" s="708"/>
      <c r="E3" s="708"/>
      <c r="F3" s="708"/>
      <c r="G3" s="708"/>
      <c r="H3" s="708"/>
      <c r="I3" s="708"/>
      <c r="J3" s="708"/>
      <c r="K3" s="709"/>
      <c r="M3" s="104" t="s">
        <v>2933</v>
      </c>
      <c r="N3" s="94" t="e">
        <f>COUNTIF(#REF!,M3)</f>
        <v>#REF!</v>
      </c>
      <c r="O3" s="94">
        <f>COUNTIFS($I$8:$I$52,"UBND phường Đông Kinh",$L$8:$L$52,"ĐTC")</f>
        <v>2</v>
      </c>
      <c r="P3" s="94">
        <f>COUNTIFS($I$8:$I$52,"UBND phường Đông Kinh",$L$8:$L$52,"SN")</f>
        <v>0</v>
      </c>
      <c r="Q3" s="94">
        <f>COUNTIFS($I$8:$I$52,"UBND phường Đông Kinh",$L$8:$L$52,"PPP")</f>
        <v>0</v>
      </c>
    </row>
    <row r="4" spans="1:22" x14ac:dyDescent="0.25">
      <c r="A4" s="713" t="s">
        <v>3051</v>
      </c>
      <c r="B4" s="713"/>
      <c r="C4" s="713"/>
      <c r="D4" s="713"/>
      <c r="E4" s="713"/>
      <c r="F4" s="713"/>
      <c r="G4" s="713"/>
      <c r="H4" s="713"/>
      <c r="I4" s="713"/>
      <c r="J4" s="713"/>
      <c r="K4" s="714"/>
      <c r="M4" s="104" t="s">
        <v>2943</v>
      </c>
      <c r="N4" s="94" t="e">
        <f>COUNTIF(#REF!,M4)</f>
        <v>#REF!</v>
      </c>
      <c r="O4" s="94">
        <f>COUNTIFS($I$8:$I$52,"UBND xã Đồng Đăng",$L$8:$L$52,"ĐTC")</f>
        <v>0</v>
      </c>
      <c r="P4" s="94">
        <f>COUNTIFS($I$8:$I$52,"UBND xã Đồng Đăng",$L$8:$L$52,"SN")</f>
        <v>0</v>
      </c>
      <c r="Q4" s="94">
        <f>COUNTIFS($I$8:$I$52,"UBND xã Đồng Đăng",$L$8:$L$52,"PPP")</f>
        <v>0</v>
      </c>
    </row>
    <row r="5" spans="1:22" x14ac:dyDescent="0.25">
      <c r="F5" s="8"/>
      <c r="G5" s="101"/>
      <c r="H5" s="115"/>
      <c r="I5" s="257">
        <f>'Bieu1-BAN 1'!I5+'Bieu2-BAN 2'!I5+'Bieu3-BAN 3'!I5+'Bieu4-BAN 4'!I5+'Bieu5-BAN 5'!I5+'Bieu6-BAN 6'!I5+'Bieu7-BAN 7'!I5+'Bieu8-BAN 8'!I5+'Bieu9-BAN 9'!I5+'Bieu10-BAN 10'!I5+'Bieu11-BAN 11'!I5</f>
        <v>1398</v>
      </c>
      <c r="J5" s="103"/>
      <c r="K5" s="9"/>
      <c r="L5" s="6">
        <f>I5</f>
        <v>1398</v>
      </c>
      <c r="M5" s="104" t="s">
        <v>2934</v>
      </c>
      <c r="N5" s="94" t="e">
        <f>COUNTIF(#REF!,M5)</f>
        <v>#REF!</v>
      </c>
      <c r="O5" s="94">
        <f>COUNTIFS($I$8:$I$52,"UBND xã Lộc Bình",$L$8:$L$52,"ĐTC")</f>
        <v>0</v>
      </c>
      <c r="P5" s="94">
        <f>COUNTIFS($I$8:$I$52,"UBND xã Lộc Bình",$L$8:$L$52,"SN")</f>
        <v>0</v>
      </c>
      <c r="Q5" s="94">
        <f>COUNTIFS($I$8:$I$52,"UBND xã Lộc Bình",$L$8:$L$52,"PPP")</f>
        <v>0</v>
      </c>
    </row>
    <row r="6" spans="1:22" s="3" customFormat="1" x14ac:dyDescent="0.25">
      <c r="A6" s="719" t="s">
        <v>0</v>
      </c>
      <c r="B6" s="719" t="s">
        <v>1</v>
      </c>
      <c r="C6" s="719" t="s">
        <v>2</v>
      </c>
      <c r="D6" s="719" t="s">
        <v>2928</v>
      </c>
      <c r="E6" s="719" t="s">
        <v>3</v>
      </c>
      <c r="F6" s="720"/>
      <c r="G6" s="717" t="s">
        <v>2929</v>
      </c>
      <c r="H6" s="718"/>
      <c r="I6" s="715" t="s">
        <v>2932</v>
      </c>
      <c r="J6" s="715" t="s">
        <v>2918</v>
      </c>
      <c r="K6" s="719" t="s">
        <v>4</v>
      </c>
      <c r="L6" s="12"/>
      <c r="M6" s="104" t="s">
        <v>2935</v>
      </c>
      <c r="N6" s="94" t="e">
        <f>COUNTIF(#REF!,M6)</f>
        <v>#REF!</v>
      </c>
      <c r="O6" s="94">
        <f>COUNTIFS($I$8:$I$52,"UBND xã Đình Lập",$L$8:$L$52,"ĐTC")</f>
        <v>0</v>
      </c>
      <c r="P6" s="94">
        <f>COUNTIFS($I$8:$I$52,"UBND xã Đình Lập",$L$8:$L$52,"SN")</f>
        <v>0</v>
      </c>
      <c r="Q6" s="94">
        <f>COUNTIFS($I$8:$I$52,"UBND xã Đình Lập",$L$8:$L$52,"PPP")</f>
        <v>0</v>
      </c>
      <c r="R6" s="12"/>
      <c r="S6" s="12"/>
      <c r="T6" s="12"/>
      <c r="U6" s="12"/>
      <c r="V6" s="12"/>
    </row>
    <row r="7" spans="1:22" s="3" customFormat="1" ht="41.4" x14ac:dyDescent="0.25">
      <c r="A7" s="720"/>
      <c r="B7" s="720"/>
      <c r="C7" s="720"/>
      <c r="D7" s="720"/>
      <c r="E7" s="10" t="s">
        <v>5</v>
      </c>
      <c r="F7" s="13" t="s">
        <v>6</v>
      </c>
      <c r="G7" s="10" t="s">
        <v>2930</v>
      </c>
      <c r="H7" s="10" t="s">
        <v>2931</v>
      </c>
      <c r="I7" s="716"/>
      <c r="J7" s="716"/>
      <c r="K7" s="720"/>
      <c r="L7" s="12"/>
      <c r="M7" s="104" t="s">
        <v>2942</v>
      </c>
      <c r="N7" s="94" t="e">
        <f>COUNTIF(#REF!,M7)</f>
        <v>#REF!</v>
      </c>
      <c r="O7" s="94">
        <f>COUNTIFS($I$8:$I$52,"UBND xã Chi Lăng",$L$8:$L$52,"ĐTC")</f>
        <v>0</v>
      </c>
      <c r="P7" s="94">
        <f>COUNTIFS($I$8:$I$52,"UBND xã Chi Lăng",$L$8:$L$52,"SN")</f>
        <v>0</v>
      </c>
      <c r="Q7" s="94">
        <f>COUNTIFS($I$8:$I$52,"UBND xã Chi Lăng",$L$8:$L$52,"PPP")</f>
        <v>0</v>
      </c>
      <c r="R7" s="12"/>
      <c r="S7" s="12"/>
      <c r="T7" s="12"/>
      <c r="U7" s="12"/>
      <c r="V7" s="12"/>
    </row>
    <row r="8" spans="1:22" s="17" customFormat="1" x14ac:dyDescent="0.25">
      <c r="A8" s="14">
        <v>1</v>
      </c>
      <c r="B8" s="14">
        <v>2</v>
      </c>
      <c r="C8" s="14">
        <v>3</v>
      </c>
      <c r="D8" s="14" t="s">
        <v>3159</v>
      </c>
      <c r="E8" s="14" t="s">
        <v>3160</v>
      </c>
      <c r="F8" s="15" t="s">
        <v>3161</v>
      </c>
      <c r="G8" s="15" t="s">
        <v>3162</v>
      </c>
      <c r="H8" s="14">
        <v>7</v>
      </c>
      <c r="I8" s="14" t="s">
        <v>3018</v>
      </c>
      <c r="J8" s="14" t="s">
        <v>3019</v>
      </c>
      <c r="K8" s="14" t="s">
        <v>3163</v>
      </c>
      <c r="L8" s="16"/>
      <c r="M8" s="104" t="s">
        <v>2941</v>
      </c>
      <c r="N8" s="94" t="e">
        <f>COUNTIF(#REF!,M8)</f>
        <v>#REF!</v>
      </c>
      <c r="O8" s="94">
        <f>COUNTIFS($I$8:$I$52,"UBND xã Hữu Lũng",$L$8:$L$52,"ĐTC")</f>
        <v>0</v>
      </c>
      <c r="P8" s="94">
        <f>COUNTIFS($I$8:$I$52,"UBND xã Hữu Lũng",$L$8:$L$52,"SN")</f>
        <v>0</v>
      </c>
      <c r="Q8" s="94">
        <f>COUNTIFS($I$8:$I$52,"UBND xã Hữu Lũng",$L$8:$L$52,"PPP")</f>
        <v>0</v>
      </c>
      <c r="R8" s="16"/>
      <c r="S8" s="16"/>
      <c r="T8" s="16"/>
      <c r="U8" s="16"/>
      <c r="V8" s="16"/>
    </row>
    <row r="9" spans="1:22" s="208" customFormat="1" ht="27.6" x14ac:dyDescent="0.25">
      <c r="A9" s="194" t="s">
        <v>7</v>
      </c>
      <c r="B9" s="192" t="s">
        <v>3155</v>
      </c>
      <c r="C9" s="194"/>
      <c r="D9" s="195"/>
      <c r="E9" s="195"/>
      <c r="F9" s="196"/>
      <c r="G9" s="205"/>
      <c r="H9" s="195"/>
      <c r="I9" s="195"/>
      <c r="J9" s="195"/>
      <c r="K9" s="192"/>
      <c r="L9" s="206"/>
      <c r="M9" s="206"/>
      <c r="N9" s="207"/>
      <c r="O9" s="206"/>
      <c r="P9" s="206"/>
      <c r="Q9" s="206"/>
      <c r="R9" s="206"/>
      <c r="S9" s="206"/>
      <c r="T9" s="206"/>
      <c r="U9" s="206"/>
      <c r="V9" s="206"/>
    </row>
    <row r="10" spans="1:22" s="180" customFormat="1" ht="69" outlineLevel="1" x14ac:dyDescent="0.25">
      <c r="A10" s="173">
        <v>1</v>
      </c>
      <c r="B10" s="174" t="s">
        <v>2915</v>
      </c>
      <c r="C10" s="173">
        <v>8109465</v>
      </c>
      <c r="D10" s="175"/>
      <c r="E10" s="175"/>
      <c r="F10" s="176"/>
      <c r="G10" s="177" t="s">
        <v>2817</v>
      </c>
      <c r="H10" s="175" t="s">
        <v>32</v>
      </c>
      <c r="I10" s="92" t="s">
        <v>2817</v>
      </c>
      <c r="J10" s="174" t="s">
        <v>2916</v>
      </c>
      <c r="K10" s="174" t="s">
        <v>2955</v>
      </c>
      <c r="L10" s="6" t="s">
        <v>2954</v>
      </c>
      <c r="M10" s="178"/>
      <c r="N10" s="179"/>
      <c r="O10" s="178"/>
      <c r="P10" s="178"/>
      <c r="Q10" s="178"/>
      <c r="R10" s="178"/>
      <c r="S10" s="178"/>
      <c r="T10" s="178"/>
      <c r="U10" s="178"/>
      <c r="V10" s="178"/>
    </row>
    <row r="11" spans="1:22" s="180" customFormat="1" ht="192.75" customHeight="1" outlineLevel="1" x14ac:dyDescent="0.25">
      <c r="A11" s="173">
        <v>2</v>
      </c>
      <c r="B11" s="174" t="s">
        <v>2827</v>
      </c>
      <c r="C11" s="173" t="s">
        <v>2828</v>
      </c>
      <c r="D11" s="175" t="s">
        <v>14</v>
      </c>
      <c r="E11" s="175" t="s">
        <v>2829</v>
      </c>
      <c r="F11" s="176">
        <v>313413</v>
      </c>
      <c r="G11" s="177" t="s">
        <v>2817</v>
      </c>
      <c r="H11" s="175" t="s">
        <v>13</v>
      </c>
      <c r="I11" s="92" t="s">
        <v>2817</v>
      </c>
      <c r="J11" s="174" t="s">
        <v>2917</v>
      </c>
      <c r="K11" s="174" t="s">
        <v>2947</v>
      </c>
      <c r="L11" s="6" t="s">
        <v>2954</v>
      </c>
      <c r="M11" s="178"/>
      <c r="N11" s="179"/>
      <c r="O11" s="178"/>
      <c r="P11" s="178"/>
      <c r="Q11" s="178"/>
      <c r="R11" s="178"/>
      <c r="S11" s="178"/>
      <c r="T11" s="178"/>
      <c r="U11" s="178"/>
      <c r="V11" s="178"/>
    </row>
    <row r="12" spans="1:22" ht="138" outlineLevel="1" x14ac:dyDescent="0.25">
      <c r="A12" s="173">
        <v>3</v>
      </c>
      <c r="B12" s="23" t="s">
        <v>2912</v>
      </c>
      <c r="C12" s="22"/>
      <c r="D12" s="11"/>
      <c r="E12" s="11"/>
      <c r="F12" s="24"/>
      <c r="G12" s="92" t="s">
        <v>2817</v>
      </c>
      <c r="H12" s="11" t="s">
        <v>2914</v>
      </c>
      <c r="I12" s="92" t="s">
        <v>2817</v>
      </c>
      <c r="J12" s="23" t="s">
        <v>2913</v>
      </c>
      <c r="K12" s="23" t="s">
        <v>2944</v>
      </c>
      <c r="L12" s="6" t="s">
        <v>2954</v>
      </c>
      <c r="O12" s="6"/>
    </row>
    <row r="13" spans="1:22" ht="111.75" customHeight="1" outlineLevel="1" x14ac:dyDescent="0.25">
      <c r="A13" s="173">
        <v>4</v>
      </c>
      <c r="B13" s="23" t="s">
        <v>2925</v>
      </c>
      <c r="C13" s="22"/>
      <c r="D13" s="11"/>
      <c r="E13" s="11"/>
      <c r="F13" s="24"/>
      <c r="G13" s="92" t="s">
        <v>2817</v>
      </c>
      <c r="H13" s="11" t="s">
        <v>2764</v>
      </c>
      <c r="I13" s="92" t="s">
        <v>2817</v>
      </c>
      <c r="J13" s="11" t="s">
        <v>2926</v>
      </c>
      <c r="K13" s="23" t="s">
        <v>2946</v>
      </c>
      <c r="L13" s="6" t="s">
        <v>2951</v>
      </c>
      <c r="O13" s="6"/>
    </row>
    <row r="14" spans="1:22" ht="111.75" customHeight="1" outlineLevel="1" x14ac:dyDescent="0.25">
      <c r="A14" s="173">
        <v>5</v>
      </c>
      <c r="B14" s="23" t="s">
        <v>3157</v>
      </c>
      <c r="C14" s="22"/>
      <c r="D14" s="11" t="s">
        <v>305</v>
      </c>
      <c r="E14" s="11"/>
      <c r="F14" s="24">
        <v>331560</v>
      </c>
      <c r="G14" s="92" t="s">
        <v>2817</v>
      </c>
      <c r="H14" s="11" t="s">
        <v>2065</v>
      </c>
      <c r="I14" s="92" t="s">
        <v>2817</v>
      </c>
      <c r="J14" s="11" t="s">
        <v>2926</v>
      </c>
      <c r="K14" s="23" t="s">
        <v>3156</v>
      </c>
      <c r="L14" s="6" t="s">
        <v>2951</v>
      </c>
      <c r="O14" s="6"/>
    </row>
    <row r="15" spans="1:22" ht="30" customHeight="1" outlineLevel="1" x14ac:dyDescent="0.25">
      <c r="A15" s="173">
        <v>6</v>
      </c>
      <c r="B15" s="23" t="s">
        <v>2900</v>
      </c>
      <c r="C15" s="11"/>
      <c r="D15" s="11" t="s">
        <v>950</v>
      </c>
      <c r="E15" s="11"/>
      <c r="F15" s="24">
        <v>50000</v>
      </c>
      <c r="G15" s="92" t="s">
        <v>2817</v>
      </c>
      <c r="H15" s="11"/>
      <c r="I15" s="92" t="s">
        <v>2817</v>
      </c>
      <c r="J15" s="11" t="s">
        <v>2927</v>
      </c>
      <c r="K15" s="711"/>
      <c r="L15" s="20" t="s">
        <v>2910</v>
      </c>
      <c r="O15" s="6"/>
    </row>
    <row r="16" spans="1:22" ht="32.25" customHeight="1" outlineLevel="1" x14ac:dyDescent="0.25">
      <c r="A16" s="173">
        <v>7</v>
      </c>
      <c r="B16" s="23" t="s">
        <v>2901</v>
      </c>
      <c r="C16" s="11"/>
      <c r="D16" s="11" t="s">
        <v>28</v>
      </c>
      <c r="E16" s="11"/>
      <c r="F16" s="24">
        <v>200000</v>
      </c>
      <c r="G16" s="92" t="s">
        <v>2817</v>
      </c>
      <c r="H16" s="11"/>
      <c r="I16" s="92" t="s">
        <v>2817</v>
      </c>
      <c r="J16" s="11" t="s">
        <v>2927</v>
      </c>
      <c r="K16" s="711"/>
      <c r="L16" s="20" t="s">
        <v>2910</v>
      </c>
      <c r="O16" s="6"/>
    </row>
    <row r="17" spans="1:15" ht="36" customHeight="1" outlineLevel="1" x14ac:dyDescent="0.25">
      <c r="A17" s="173">
        <v>8</v>
      </c>
      <c r="B17" s="23" t="s">
        <v>2907</v>
      </c>
      <c r="C17" s="11"/>
      <c r="D17" s="11" t="s">
        <v>2963</v>
      </c>
      <c r="E17" s="11"/>
      <c r="F17" s="24">
        <v>44381</v>
      </c>
      <c r="G17" s="92" t="s">
        <v>2817</v>
      </c>
      <c r="H17" s="11"/>
      <c r="I17" s="92" t="s">
        <v>2817</v>
      </c>
      <c r="J17" s="11" t="s">
        <v>2927</v>
      </c>
      <c r="K17" s="711"/>
      <c r="L17" s="20" t="s">
        <v>2910</v>
      </c>
      <c r="O17" s="6"/>
    </row>
    <row r="18" spans="1:15" ht="35.25" customHeight="1" outlineLevel="1" x14ac:dyDescent="0.25">
      <c r="A18" s="173">
        <v>9</v>
      </c>
      <c r="B18" s="23" t="s">
        <v>2902</v>
      </c>
      <c r="C18" s="11"/>
      <c r="D18" s="11" t="s">
        <v>738</v>
      </c>
      <c r="E18" s="11"/>
      <c r="F18" s="24">
        <v>55000</v>
      </c>
      <c r="G18" s="92" t="s">
        <v>2817</v>
      </c>
      <c r="H18" s="11"/>
      <c r="I18" s="92" t="s">
        <v>2817</v>
      </c>
      <c r="J18" s="11" t="s">
        <v>2927</v>
      </c>
      <c r="K18" s="712"/>
      <c r="L18" s="20" t="s">
        <v>2910</v>
      </c>
      <c r="O18" s="6"/>
    </row>
    <row r="19" spans="1:15" s="272" customFormat="1" ht="55.2" x14ac:dyDescent="0.25">
      <c r="A19" s="173">
        <v>10</v>
      </c>
      <c r="B19" s="174" t="s">
        <v>2820</v>
      </c>
      <c r="C19" s="173">
        <v>8136955</v>
      </c>
      <c r="D19" s="175" t="s">
        <v>9</v>
      </c>
      <c r="E19" s="175" t="s">
        <v>2821</v>
      </c>
      <c r="F19" s="176">
        <v>94629</v>
      </c>
      <c r="G19" s="177" t="s">
        <v>2817</v>
      </c>
      <c r="H19" s="175" t="s">
        <v>10</v>
      </c>
      <c r="I19" s="175" t="s">
        <v>2933</v>
      </c>
      <c r="J19" s="175" t="s">
        <v>2927</v>
      </c>
      <c r="K19" s="282" t="s">
        <v>3014</v>
      </c>
      <c r="L19" s="283" t="s">
        <v>2910</v>
      </c>
    </row>
    <row r="20" spans="1:15" s="272" customFormat="1" ht="41.4" x14ac:dyDescent="0.25">
      <c r="A20" s="173">
        <v>11</v>
      </c>
      <c r="B20" s="174" t="s">
        <v>2905</v>
      </c>
      <c r="C20" s="173"/>
      <c r="D20" s="175" t="s">
        <v>11</v>
      </c>
      <c r="E20" s="175" t="s">
        <v>3001</v>
      </c>
      <c r="F20" s="176">
        <v>168300</v>
      </c>
      <c r="G20" s="177" t="s">
        <v>2817</v>
      </c>
      <c r="H20" s="175"/>
      <c r="I20" s="175" t="s">
        <v>2933</v>
      </c>
      <c r="J20" s="175" t="s">
        <v>3000</v>
      </c>
      <c r="K20" s="174" t="s">
        <v>3002</v>
      </c>
      <c r="L20" s="283" t="s">
        <v>2910</v>
      </c>
    </row>
    <row r="21" spans="1:15" ht="41.4" x14ac:dyDescent="0.25">
      <c r="A21" s="75">
        <v>12</v>
      </c>
      <c r="B21" s="78" t="s">
        <v>2818</v>
      </c>
      <c r="C21" s="75">
        <v>7933571</v>
      </c>
      <c r="D21" s="76" t="s">
        <v>11</v>
      </c>
      <c r="E21" s="76" t="s">
        <v>2819</v>
      </c>
      <c r="F21" s="77">
        <v>690313</v>
      </c>
      <c r="G21" s="226" t="s">
        <v>2817</v>
      </c>
      <c r="H21" s="76" t="s">
        <v>10</v>
      </c>
      <c r="I21" s="92" t="s">
        <v>2817</v>
      </c>
      <c r="J21" s="76" t="s">
        <v>2927</v>
      </c>
      <c r="K21" s="78" t="s">
        <v>3013</v>
      </c>
      <c r="L21" s="112" t="s">
        <v>2910</v>
      </c>
    </row>
    <row r="22" spans="1:15" ht="27.6" x14ac:dyDescent="0.25">
      <c r="A22" s="75">
        <v>13</v>
      </c>
      <c r="B22" s="78" t="s">
        <v>2904</v>
      </c>
      <c r="C22" s="76"/>
      <c r="D22" s="76" t="s">
        <v>62</v>
      </c>
      <c r="E22" s="76"/>
      <c r="F22" s="77">
        <v>268000</v>
      </c>
      <c r="G22" s="226" t="s">
        <v>2817</v>
      </c>
      <c r="H22" s="76"/>
      <c r="I22" s="92" t="s">
        <v>2817</v>
      </c>
      <c r="J22" s="76" t="s">
        <v>2927</v>
      </c>
      <c r="K22" s="78" t="s">
        <v>3002</v>
      </c>
      <c r="L22" s="112" t="s">
        <v>2910</v>
      </c>
    </row>
  </sheetData>
  <autoFilter ref="A8:V18" xr:uid="{00000000-0009-0000-0000-00001F000000}"/>
  <mergeCells count="13">
    <mergeCell ref="J6:J7"/>
    <mergeCell ref="K6:K7"/>
    <mergeCell ref="K15:K18"/>
    <mergeCell ref="A2:K2"/>
    <mergeCell ref="A3:K3"/>
    <mergeCell ref="A4:K4"/>
    <mergeCell ref="A6:A7"/>
    <mergeCell ref="B6:B7"/>
    <mergeCell ref="C6:C7"/>
    <mergeCell ref="D6:D7"/>
    <mergeCell ref="E6:F6"/>
    <mergeCell ref="G6:H6"/>
    <mergeCell ref="I6:I7"/>
  </mergeCells>
  <conditionalFormatting sqref="C2">
    <cfRule type="duplicateValues" dxfId="6" priority="8"/>
  </conditionalFormatting>
  <conditionalFormatting sqref="C6:C8">
    <cfRule type="duplicateValues" dxfId="5" priority="74"/>
  </conditionalFormatting>
  <conditionalFormatting sqref="C19">
    <cfRule type="duplicateValues" dxfId="4" priority="2"/>
  </conditionalFormatting>
  <conditionalFormatting sqref="C20">
    <cfRule type="duplicateValues" dxfId="3" priority="1"/>
  </conditionalFormatting>
  <conditionalFormatting sqref="C21">
    <cfRule type="duplicateValues" dxfId="2" priority="7"/>
  </conditionalFormatting>
  <conditionalFormatting sqref="C22">
    <cfRule type="duplicateValues" dxfId="1" priority="3"/>
  </conditionalFormatting>
  <conditionalFormatting sqref="C23:C1048576 C1 C3:C18">
    <cfRule type="duplicateValues" dxfId="0" priority="62"/>
  </conditionalFormatting>
  <pageMargins left="0.7" right="0.2" top="0.75" bottom="0.75" header="0.3" footer="0.3"/>
  <pageSetup paperSize="9" scale="68" fitToHeight="0" orientation="landscape" r:id="rId1"/>
  <headerFooter>
    <oddHeader>&amp;C&amp;P</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D15:F33"/>
  <sheetViews>
    <sheetView workbookViewId="0">
      <selection activeCell="K46" sqref="K46"/>
    </sheetView>
  </sheetViews>
  <sheetFormatPr defaultRowHeight="13.8" x14ac:dyDescent="0.25"/>
  <sheetData>
    <row r="15" spans="4:6" x14ac:dyDescent="0.25">
      <c r="D15">
        <v>41</v>
      </c>
      <c r="E15">
        <v>37</v>
      </c>
      <c r="F15">
        <v>4</v>
      </c>
    </row>
    <row r="16" spans="4:6" x14ac:dyDescent="0.25">
      <c r="D16">
        <v>146</v>
      </c>
      <c r="E16">
        <v>133</v>
      </c>
      <c r="F16">
        <v>13</v>
      </c>
    </row>
    <row r="17" spans="4:6" x14ac:dyDescent="0.25">
      <c r="D17">
        <v>145</v>
      </c>
      <c r="E17">
        <v>113</v>
      </c>
      <c r="F17">
        <v>32</v>
      </c>
    </row>
    <row r="18" spans="4:6" x14ac:dyDescent="0.25">
      <c r="D18">
        <v>110</v>
      </c>
      <c r="E18">
        <v>78</v>
      </c>
      <c r="F18">
        <v>32</v>
      </c>
    </row>
    <row r="19" spans="4:6" x14ac:dyDescent="0.25">
      <c r="D19">
        <v>178</v>
      </c>
      <c r="E19">
        <v>107</v>
      </c>
      <c r="F19">
        <v>71</v>
      </c>
    </row>
    <row r="20" spans="4:6" x14ac:dyDescent="0.25">
      <c r="D20">
        <v>93</v>
      </c>
      <c r="E20">
        <v>89</v>
      </c>
      <c r="F20">
        <v>4</v>
      </c>
    </row>
    <row r="21" spans="4:6" x14ac:dyDescent="0.25">
      <c r="D21">
        <v>205</v>
      </c>
      <c r="E21">
        <v>125</v>
      </c>
      <c r="F21">
        <v>80</v>
      </c>
    </row>
    <row r="22" spans="4:6" x14ac:dyDescent="0.25">
      <c r="D22">
        <v>138</v>
      </c>
      <c r="E22">
        <v>129</v>
      </c>
      <c r="F22">
        <v>9</v>
      </c>
    </row>
    <row r="23" spans="4:6" x14ac:dyDescent="0.25">
      <c r="D23">
        <v>104</v>
      </c>
      <c r="E23">
        <v>93</v>
      </c>
      <c r="F23">
        <v>11</v>
      </c>
    </row>
    <row r="24" spans="4:6" x14ac:dyDescent="0.25">
      <c r="D24">
        <v>176</v>
      </c>
      <c r="E24">
        <v>119</v>
      </c>
      <c r="F24">
        <v>57</v>
      </c>
    </row>
    <row r="25" spans="4:6" x14ac:dyDescent="0.25">
      <c r="D25">
        <v>83</v>
      </c>
      <c r="E25">
        <v>54</v>
      </c>
      <c r="F25">
        <v>29</v>
      </c>
    </row>
    <row r="26" spans="4:6" x14ac:dyDescent="0.25">
      <c r="D26">
        <v>1</v>
      </c>
      <c r="F26">
        <v>1</v>
      </c>
    </row>
    <row r="27" spans="4:6" x14ac:dyDescent="0.25">
      <c r="D27">
        <v>1</v>
      </c>
      <c r="E27">
        <v>1</v>
      </c>
    </row>
    <row r="28" spans="4:6" x14ac:dyDescent="0.25">
      <c r="D28">
        <v>1</v>
      </c>
      <c r="E28">
        <v>1</v>
      </c>
    </row>
    <row r="29" spans="4:6" x14ac:dyDescent="0.25">
      <c r="D29">
        <v>1</v>
      </c>
      <c r="E29">
        <v>1</v>
      </c>
    </row>
    <row r="30" spans="4:6" x14ac:dyDescent="0.25">
      <c r="D30">
        <v>2</v>
      </c>
      <c r="E30">
        <v>2</v>
      </c>
    </row>
    <row r="31" spans="4:6" x14ac:dyDescent="0.25">
      <c r="D31">
        <v>12</v>
      </c>
      <c r="E31">
        <v>12</v>
      </c>
    </row>
    <row r="32" spans="4:6" x14ac:dyDescent="0.25">
      <c r="D32">
        <v>9</v>
      </c>
      <c r="E32">
        <v>8</v>
      </c>
    </row>
    <row r="33" spans="4:6" x14ac:dyDescent="0.25">
      <c r="D33">
        <f>SUM(D15:D32)</f>
        <v>1446</v>
      </c>
      <c r="E33">
        <f>SUM(E15:E32)</f>
        <v>1102</v>
      </c>
      <c r="F33">
        <f>SUM(F15:F32)</f>
        <v>343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33</vt:i4>
      </vt:variant>
      <vt:variant>
        <vt:lpstr>Named Ranges</vt:lpstr>
      </vt:variant>
      <vt:variant>
        <vt:i4>53</vt:i4>
      </vt:variant>
    </vt:vector>
  </HeadingPairs>
  <TitlesOfParts>
    <vt:vector size="86" baseType="lpstr">
      <vt:lpstr>THDA CHUYỂN GIAO XÃ</vt:lpstr>
      <vt:lpstr>Bieu 1-TH</vt:lpstr>
      <vt:lpstr>TH dc</vt:lpstr>
      <vt:lpstr>Bieu1-BAN 1</vt:lpstr>
      <vt:lpstr>Bieu2-BAN 2</vt:lpstr>
      <vt:lpstr>B2a-Ban2 BS</vt:lpstr>
      <vt:lpstr>Bieu3-BAN 3</vt:lpstr>
      <vt:lpstr>B3a-Ban3 BS</vt:lpstr>
      <vt:lpstr>Bieu4-BAN 4</vt:lpstr>
      <vt:lpstr>B4a-Ban4 BS</vt:lpstr>
      <vt:lpstr>Bieu5-BAN 5</vt:lpstr>
      <vt:lpstr>B5a-Ban5 Bs</vt:lpstr>
      <vt:lpstr>B6a-Ban6 Bs</vt:lpstr>
      <vt:lpstr>Bieu6-BAN 6</vt:lpstr>
      <vt:lpstr>Bieu7-BAN 7</vt:lpstr>
      <vt:lpstr>B7a-Ban7 BS</vt:lpstr>
      <vt:lpstr>B7a -Ban7 Bs</vt:lpstr>
      <vt:lpstr>Bieu8-BAN 8</vt:lpstr>
      <vt:lpstr>B8a-Ban8 BS</vt:lpstr>
      <vt:lpstr>Bieu9-BAN 9</vt:lpstr>
      <vt:lpstr>B9a-Ban9 BS</vt:lpstr>
      <vt:lpstr>Bieu10-BAN 10</vt:lpstr>
      <vt:lpstr>B10a-Ban10 BS</vt:lpstr>
      <vt:lpstr>Bieu11-BAN 11</vt:lpstr>
      <vt:lpstr>B11a-Ban11 BS</vt:lpstr>
      <vt:lpstr>Chi tiet Dieu chinh</vt:lpstr>
      <vt:lpstr>B12 DA duara</vt:lpstr>
      <vt:lpstr>Bieu 12 - Xa Khac</vt:lpstr>
      <vt:lpstr>Bieu 13-BAN GIAO THÔNG</vt:lpstr>
      <vt:lpstr>Bieu 14- CBDT GT</vt:lpstr>
      <vt:lpstr>PL1-TH SDC</vt:lpstr>
      <vt:lpstr>Bieu 15 - K ban giao</vt:lpstr>
      <vt:lpstr>Sheet1</vt:lpstr>
      <vt:lpstr>DA_đã_QT__hết_nhiệm_vụ_chi</vt:lpstr>
      <vt:lpstr>'B10a-Ban10 BS'!Print_Area</vt:lpstr>
      <vt:lpstr>'B11a-Ban11 BS'!Print_Area</vt:lpstr>
      <vt:lpstr>'B12 DA duara'!Print_Area</vt:lpstr>
      <vt:lpstr>'B2a-Ban2 BS'!Print_Area</vt:lpstr>
      <vt:lpstr>'B3a-Ban3 BS'!Print_Area</vt:lpstr>
      <vt:lpstr>'B4a-Ban4 BS'!Print_Area</vt:lpstr>
      <vt:lpstr>'B5a-Ban5 Bs'!Print_Area</vt:lpstr>
      <vt:lpstr>'B6a-Ban6 Bs'!Print_Area</vt:lpstr>
      <vt:lpstr>'B7a -Ban7 Bs'!Print_Area</vt:lpstr>
      <vt:lpstr>'B7a-Ban7 BS'!Print_Area</vt:lpstr>
      <vt:lpstr>'B8a-Ban8 BS'!Print_Area</vt:lpstr>
      <vt:lpstr>'B9a-Ban9 BS'!Print_Area</vt:lpstr>
      <vt:lpstr>'Bieu 13-BAN GIAO THÔNG'!Print_Area</vt:lpstr>
      <vt:lpstr>'Bieu 14- CBDT GT'!Print_Area</vt:lpstr>
      <vt:lpstr>'Bieu 15 - K ban giao'!Print_Area</vt:lpstr>
      <vt:lpstr>'Bieu 1-TH'!Print_Area</vt:lpstr>
      <vt:lpstr>'Bieu1-BAN 1'!Print_Area</vt:lpstr>
      <vt:lpstr>'Bieu2-BAN 2'!Print_Area</vt:lpstr>
      <vt:lpstr>'Bieu3-BAN 3'!Print_Area</vt:lpstr>
      <vt:lpstr>'Bieu4-BAN 4'!Print_Area</vt:lpstr>
      <vt:lpstr>'Bieu5-BAN 5'!Print_Area</vt:lpstr>
      <vt:lpstr>'Bieu6-BAN 6'!Print_Area</vt:lpstr>
      <vt:lpstr>'Bieu7-BAN 7'!Print_Area</vt:lpstr>
      <vt:lpstr>'Bieu8-BAN 8'!Print_Area</vt:lpstr>
      <vt:lpstr>'Chi tiet Dieu chinh'!Print_Area</vt:lpstr>
      <vt:lpstr>'PL1-TH SDC'!Print_Area</vt:lpstr>
      <vt:lpstr>'THDA CHUYỂN GIAO XÃ'!Print_Area</vt:lpstr>
      <vt:lpstr>'B10a-Ban10 BS'!Print_Titles</vt:lpstr>
      <vt:lpstr>'B11a-Ban11 BS'!Print_Titles</vt:lpstr>
      <vt:lpstr>'B12 DA duara'!Print_Titles</vt:lpstr>
      <vt:lpstr>'B2a-Ban2 BS'!Print_Titles</vt:lpstr>
      <vt:lpstr>'B3a-Ban3 BS'!Print_Titles</vt:lpstr>
      <vt:lpstr>'B4a-Ban4 BS'!Print_Titles</vt:lpstr>
      <vt:lpstr>'B5a-Ban5 Bs'!Print_Titles</vt:lpstr>
      <vt:lpstr>'B7a-Ban7 BS'!Print_Titles</vt:lpstr>
      <vt:lpstr>'B8a-Ban8 BS'!Print_Titles</vt:lpstr>
      <vt:lpstr>'B9a-Ban9 BS'!Print_Titles</vt:lpstr>
      <vt:lpstr>'Bieu 12 - Xa Khac'!Print_Titles</vt:lpstr>
      <vt:lpstr>'Bieu 14- CBDT GT'!Print_Titles</vt:lpstr>
      <vt:lpstr>'Bieu 15 - K ban giao'!Print_Titles</vt:lpstr>
      <vt:lpstr>'Bieu10-BAN 10'!Print_Titles</vt:lpstr>
      <vt:lpstr>'Bieu11-BAN 11'!Print_Titles</vt:lpstr>
      <vt:lpstr>'Bieu1-BAN 1'!Print_Titles</vt:lpstr>
      <vt:lpstr>'Bieu2-BAN 2'!Print_Titles</vt:lpstr>
      <vt:lpstr>'Bieu3-BAN 3'!Print_Titles</vt:lpstr>
      <vt:lpstr>'Bieu4-BAN 4'!Print_Titles</vt:lpstr>
      <vt:lpstr>'Bieu5-BAN 5'!Print_Titles</vt:lpstr>
      <vt:lpstr>'Bieu6-BAN 6'!Print_Titles</vt:lpstr>
      <vt:lpstr>'Bieu7-BAN 7'!Print_Titles</vt:lpstr>
      <vt:lpstr>'Bieu8-BAN 8'!Print_Titles</vt:lpstr>
      <vt:lpstr>'Bieu9-BAN 9'!Print_Titles</vt:lpstr>
      <vt:lpstr>'THDA CHUYỂN GIAO XÃ'!Print_Titles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MTLS</dc:creator>
  <cp:lastModifiedBy>ls vpubnd</cp:lastModifiedBy>
  <cp:lastPrinted>2026-03-19T09:44:49Z</cp:lastPrinted>
  <dcterms:created xsi:type="dcterms:W3CDTF">2025-11-24T10:42:53Z</dcterms:created>
  <dcterms:modified xsi:type="dcterms:W3CDTF">2026-03-27T01:01:55Z</dcterms:modified>
</cp:coreProperties>
</file>